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boletines_intermediacion\CD\"/>
    </mc:Choice>
  </mc:AlternateContent>
  <xr:revisionPtr revIDLastSave="0" documentId="13_ncr:1_{5AACB688-CCFA-4504-8A77-76CE9BA11398}" xr6:coauthVersionLast="47" xr6:coauthVersionMax="47" xr10:uidLastSave="{00000000-0000-0000-0000-000000000000}"/>
  <bookViews>
    <workbookView xWindow="7230" yWindow="45" windowWidth="21600" windowHeight="11295" xr2:uid="{AB60CD0A-E799-43CA-BCD0-7A2FDF32A014}"/>
  </bookViews>
  <sheets>
    <sheet name="ÍNDICE" sheetId="113" r:id="rId1"/>
    <sheet name="Sheet1" sheetId="1" r:id="rId2"/>
    <sheet name="1" sheetId="2" r:id="rId3"/>
    <sheet name="2" sheetId="3" r:id="rId4"/>
    <sheet name="3" sheetId="4" r:id="rId5"/>
    <sheet name="4" sheetId="5" r:id="rId6"/>
    <sheet name="5" sheetId="6" r:id="rId7"/>
    <sheet name="6" sheetId="7" r:id="rId8"/>
    <sheet name="7" sheetId="8" r:id="rId9"/>
    <sheet name="8" sheetId="9" r:id="rId10"/>
    <sheet name="9" sheetId="10" r:id="rId11"/>
    <sheet name="10" sheetId="11" r:id="rId12"/>
    <sheet name="11-1" sheetId="12" r:id="rId13"/>
    <sheet name="11-2" sheetId="13" r:id="rId14"/>
    <sheet name="11-3" sheetId="14" r:id="rId15"/>
    <sheet name="11-4" sheetId="15" r:id="rId16"/>
    <sheet name="11-5" sheetId="16" r:id="rId17"/>
    <sheet name="12-1" sheetId="17" r:id="rId18"/>
    <sheet name="12-2" sheetId="18" r:id="rId19"/>
    <sheet name="12-3" sheetId="19" r:id="rId20"/>
    <sheet name="12-4" sheetId="20" r:id="rId21"/>
    <sheet name="12-5" sheetId="21" r:id="rId22"/>
    <sheet name="12-6" sheetId="22" r:id="rId23"/>
    <sheet name="12-7" sheetId="23" r:id="rId24"/>
    <sheet name="13-1" sheetId="24" r:id="rId25"/>
    <sheet name="13-2" sheetId="25" r:id="rId26"/>
    <sheet name="13-3" sheetId="26" r:id="rId27"/>
    <sheet name="13-4" sheetId="27" r:id="rId28"/>
    <sheet name="14-1" sheetId="28" r:id="rId29"/>
    <sheet name="14-2" sheetId="29" r:id="rId30"/>
    <sheet name="14-3" sheetId="30" r:id="rId31"/>
    <sheet name="14-4" sheetId="31" r:id="rId32"/>
    <sheet name="14-5" sheetId="32" r:id="rId33"/>
    <sheet name="15" sheetId="33" r:id="rId34"/>
    <sheet name="16" sheetId="34" r:id="rId35"/>
    <sheet name="17-1" sheetId="35" r:id="rId36"/>
    <sheet name="17-2" sheetId="36" r:id="rId37"/>
    <sheet name="17-3" sheetId="37" r:id="rId38"/>
    <sheet name="17-4" sheetId="38" r:id="rId39"/>
    <sheet name="17-5" sheetId="39" r:id="rId40"/>
    <sheet name="17-6" sheetId="40" r:id="rId41"/>
    <sheet name="17-7" sheetId="41" r:id="rId42"/>
    <sheet name="18" sheetId="42" r:id="rId43"/>
    <sheet name="19" sheetId="43" r:id="rId44"/>
    <sheet name="20" sheetId="44" r:id="rId45"/>
    <sheet name="21-1" sheetId="45" r:id="rId46"/>
    <sheet name="21-2" sheetId="46" r:id="rId47"/>
    <sheet name="21-3" sheetId="47" r:id="rId48"/>
    <sheet name="21-4" sheetId="48" r:id="rId49"/>
    <sheet name="21-5" sheetId="49" r:id="rId50"/>
    <sheet name="21-6" sheetId="50" r:id="rId51"/>
    <sheet name="21-7" sheetId="51" r:id="rId52"/>
    <sheet name="22" sheetId="52" r:id="rId53"/>
    <sheet name="23" sheetId="53" r:id="rId54"/>
    <sheet name="24" sheetId="54" r:id="rId55"/>
    <sheet name="25" sheetId="55" r:id="rId56"/>
    <sheet name="26" sheetId="56" r:id="rId57"/>
    <sheet name="27" sheetId="57" r:id="rId58"/>
    <sheet name="28" sheetId="58" r:id="rId59"/>
    <sheet name="29" sheetId="59" r:id="rId60"/>
    <sheet name="30" sheetId="60" r:id="rId61"/>
    <sheet name="31" sheetId="61" r:id="rId62"/>
    <sheet name="32" sheetId="62" r:id="rId63"/>
    <sheet name="33" sheetId="63" r:id="rId64"/>
    <sheet name="34" sheetId="64" r:id="rId65"/>
    <sheet name="35" sheetId="65" r:id="rId66"/>
    <sheet name="36" sheetId="66" r:id="rId67"/>
    <sheet name="37" sheetId="67" r:id="rId68"/>
    <sheet name="38" sheetId="68" r:id="rId69"/>
    <sheet name="39" sheetId="69" r:id="rId70"/>
    <sheet name="40" sheetId="70" r:id="rId71"/>
    <sheet name="41-1" sheetId="71" r:id="rId72"/>
    <sheet name="41-2" sheetId="72" r:id="rId73"/>
    <sheet name="41-3" sheetId="73" r:id="rId74"/>
    <sheet name="41-4" sheetId="74" r:id="rId75"/>
    <sheet name="42-1" sheetId="75" r:id="rId76"/>
    <sheet name="42-2" sheetId="76" r:id="rId77"/>
    <sheet name="42-3" sheetId="77" r:id="rId78"/>
    <sheet name="42-4" sheetId="78" r:id="rId79"/>
    <sheet name="42-5" sheetId="79" r:id="rId80"/>
    <sheet name="43" sheetId="80" r:id="rId81"/>
    <sheet name="44" sheetId="81" r:id="rId82"/>
    <sheet name="45" sheetId="82" r:id="rId83"/>
    <sheet name="46" sheetId="83" r:id="rId84"/>
    <sheet name="47" sheetId="84" r:id="rId85"/>
    <sheet name="48" sheetId="85" r:id="rId86"/>
    <sheet name="49" sheetId="86" r:id="rId87"/>
    <sheet name="50-1" sheetId="87" r:id="rId88"/>
    <sheet name="50-2" sheetId="88" r:id="rId89"/>
    <sheet name="51-1" sheetId="89" r:id="rId90"/>
    <sheet name="51-2" sheetId="90" r:id="rId91"/>
    <sheet name="52-1" sheetId="91" r:id="rId92"/>
    <sheet name="52-2" sheetId="92" r:id="rId93"/>
    <sheet name="53-1" sheetId="93" r:id="rId94"/>
    <sheet name="53-2" sheetId="94" r:id="rId95"/>
    <sheet name="54-1" sheetId="95" r:id="rId96"/>
    <sheet name="54-2" sheetId="96" r:id="rId97"/>
    <sheet name="55-1" sheetId="97" r:id="rId98"/>
    <sheet name="55-2" sheetId="98" r:id="rId99"/>
    <sheet name="56-1" sheetId="99" r:id="rId100"/>
    <sheet name="56-2" sheetId="100" r:id="rId101"/>
    <sheet name="57" sheetId="101" r:id="rId102"/>
    <sheet name="58" sheetId="102" r:id="rId103"/>
    <sheet name="59" sheetId="103" r:id="rId104"/>
    <sheet name="60" sheetId="104" r:id="rId105"/>
    <sheet name="61" sheetId="105" r:id="rId106"/>
    <sheet name="62" sheetId="106" r:id="rId107"/>
    <sheet name="63" sheetId="107" r:id="rId108"/>
    <sheet name="64" sheetId="108" r:id="rId109"/>
    <sheet name="65" sheetId="109" r:id="rId110"/>
    <sheet name="66" sheetId="110" r:id="rId111"/>
    <sheet name="67" sheetId="111" r:id="rId112"/>
    <sheet name="68" sheetId="112" r:id="rId113"/>
    <sheet name="Abreviaturas" sheetId="114" r:id="rId114"/>
  </sheets>
  <externalReferences>
    <externalReference r:id="rId115"/>
    <externalReference r:id="rId116"/>
    <externalReference r:id="rId117"/>
  </externalReferences>
  <definedNames>
    <definedName name="_xlnm.Print_Area" localSheetId="11">'10'!$A$1:$O$29</definedName>
    <definedName name="_xlnm.Print_Area" localSheetId="12">'11-1'!$A$1:$M$30</definedName>
    <definedName name="_xlnm.Print_Area" localSheetId="13">'11-2'!$A$1:$M$29</definedName>
    <definedName name="_xlnm.Print_Area" localSheetId="14">'11-3'!$A$1:$M$30</definedName>
    <definedName name="_xlnm.Print_Area" localSheetId="15">'11-4'!$A$1:$M$30</definedName>
    <definedName name="_xlnm.Print_Area" localSheetId="16">'11-5'!$A$1:$E$30</definedName>
    <definedName name="_xlnm.Print_Area" localSheetId="17">'12-1'!$A$1:$Q$28</definedName>
    <definedName name="_xlnm.Print_Area" localSheetId="18">'12-2'!$A$1:$Q$29</definedName>
    <definedName name="_xlnm.Print_Area" localSheetId="19">'12-3'!$A$1:$Q$30</definedName>
    <definedName name="_xlnm.Print_Area" localSheetId="20">'12-4'!$A$1:$Q$28</definedName>
    <definedName name="_xlnm.Print_Area" localSheetId="21">'12-5'!$A$1:$Q$28</definedName>
    <definedName name="_xlnm.Print_Area" localSheetId="22">'12-6'!$A$1:$Q$28</definedName>
    <definedName name="_xlnm.Print_Area" localSheetId="23">'12-7'!$A$1:$I$28</definedName>
    <definedName name="_xlnm.Print_Area" localSheetId="24">'13-1'!$A$1:$M$28</definedName>
    <definedName name="_xlnm.Print_Area" localSheetId="25">'13-2'!$A$1:$M$28</definedName>
    <definedName name="_xlnm.Print_Area" localSheetId="26">'13-3'!$A$1:$I$28</definedName>
    <definedName name="_xlnm.Print_Area" localSheetId="27">'13-4'!$A$1:$I$28</definedName>
    <definedName name="_xlnm.Print_Area" localSheetId="28">'14-1'!$A$1:$Q$28</definedName>
    <definedName name="_xlnm.Print_Area" localSheetId="29">'14-2'!$A$1:$Q$28</definedName>
    <definedName name="_xlnm.Print_Area" localSheetId="30">'14-3'!$A$1:$Q$28</definedName>
    <definedName name="_xlnm.Print_Area" localSheetId="31">'14-4'!$A$1:$Q$28</definedName>
    <definedName name="_xlnm.Print_Area" localSheetId="32">'14-5'!$A$1:$Q$28</definedName>
    <definedName name="_xlnm.Print_Area" localSheetId="33">'15'!$A$1:$O$41</definedName>
    <definedName name="_xlnm.Print_Area" localSheetId="34">'16'!$A$1:$O$41</definedName>
    <definedName name="_xlnm.Print_Area" localSheetId="35">'17-1'!$A$1:$Q$40</definedName>
    <definedName name="_xlnm.Print_Area" localSheetId="36">'17-2'!$A$1:$Q$41</definedName>
    <definedName name="_xlnm.Print_Area" localSheetId="37">'17-3'!$A$1:$Q$41</definedName>
    <definedName name="_xlnm.Print_Area" localSheetId="38">'17-4'!$A$1:$Q$40</definedName>
    <definedName name="_xlnm.Print_Area" localSheetId="39">'17-5'!$A$1:$Q$40</definedName>
    <definedName name="_xlnm.Print_Area" localSheetId="40">'17-6'!$A$1:$Q$40</definedName>
    <definedName name="_xlnm.Print_Area" localSheetId="41">'17-7'!$A$1:$I$40</definedName>
    <definedName name="_xlnm.Print_Area" localSheetId="42">'18'!$A$1:$O$51</definedName>
    <definedName name="_xlnm.Print_Area" localSheetId="43">'19'!$A$1:$N$59</definedName>
    <definedName name="_xlnm.Print_Area" localSheetId="44">'20'!$A$1:$O$43</definedName>
    <definedName name="_xlnm.Print_Area" localSheetId="45">'21-1'!$A$1:$Q$25</definedName>
    <definedName name="_xlnm.Print_Area" localSheetId="46">'21-2'!$A$1:$Q$25</definedName>
    <definedName name="_xlnm.Print_Area" localSheetId="47">'21-3'!$A$1:$Q$25</definedName>
    <definedName name="_xlnm.Print_Area" localSheetId="48">'21-4'!$A$1:$Q$24</definedName>
    <definedName name="_xlnm.Print_Area" localSheetId="49">'21-5'!$A$1:$Q$25</definedName>
    <definedName name="_xlnm.Print_Area" localSheetId="50">'21-6'!$A$1:$Q$25</definedName>
    <definedName name="_xlnm.Print_Area" localSheetId="51">'21-7'!$A$1:$I$24</definedName>
    <definedName name="_xlnm.Print_Area" localSheetId="52">'22'!$A$1:$E$25</definedName>
    <definedName name="_xlnm.Print_Area" localSheetId="53">'23'!$A$1:$E$29</definedName>
    <definedName name="_xlnm.Print_Area" localSheetId="54">'24'!$A$1:$E$29</definedName>
    <definedName name="_xlnm.Print_Area" localSheetId="55">'25'!$A$1:$E$29</definedName>
    <definedName name="_xlnm.Print_Area" localSheetId="56">'26'!$A$1:$E$29</definedName>
    <definedName name="_xlnm.Print_Area" localSheetId="57">'27'!$A$1:$M$29</definedName>
    <definedName name="_xlnm.Print_Area" localSheetId="58">'28'!$A$1:$Q$40</definedName>
    <definedName name="_xlnm.Print_Area" localSheetId="59">'29'!$A$1:$E$28</definedName>
    <definedName name="_xlnm.Print_Area" localSheetId="60">'30'!$A$1:$I$28</definedName>
    <definedName name="_xlnm.Print_Area" localSheetId="61">'31'!$A$1:$E$41</definedName>
    <definedName name="_xlnm.Print_Area" localSheetId="62">'32'!$A$1:$E$41</definedName>
    <definedName name="_xlnm.Print_Area" localSheetId="63">'33'!$A$1:$Q$28</definedName>
    <definedName name="_xlnm.Print_Area" localSheetId="64">'34'!$A$1:$E$50</definedName>
    <definedName name="_xlnm.Print_Area" localSheetId="65">'35'!$A$1:$D$57</definedName>
    <definedName name="_xlnm.Print_Area" localSheetId="66">'36'!$A$1:$E$41</definedName>
    <definedName name="_xlnm.Print_Area" localSheetId="67">'37'!$A$1:$Q$24</definedName>
    <definedName name="_xlnm.Print_Area" localSheetId="68">'38'!$A$1:$D$25</definedName>
    <definedName name="_xlnm.Print_Area" localSheetId="69">'39'!$A$1:$D$28</definedName>
    <definedName name="_xlnm.Print_Area" localSheetId="70">'40'!$A$1:$D$28</definedName>
    <definedName name="_xlnm.Print_Area" localSheetId="71">'41-1'!$A$1:$M$28</definedName>
    <definedName name="_xlnm.Print_Area" localSheetId="72">'41-2'!$A$1:$M$28</definedName>
    <definedName name="_xlnm.Print_Area" localSheetId="73">'41-3'!$A$1:$I$28</definedName>
    <definedName name="_xlnm.Print_Area" localSheetId="74">'41-4'!$A$1:$I$28</definedName>
    <definedName name="_xlnm.Print_Area" localSheetId="75">'42-1'!$A$1:$Q$28</definedName>
    <definedName name="_xlnm.Print_Area" localSheetId="76">'42-2'!$A$1:$Q$28</definedName>
    <definedName name="_xlnm.Print_Area" localSheetId="77">'42-3'!$A$1:$Q$28</definedName>
    <definedName name="_xlnm.Print_Area" localSheetId="78">'42-4'!$A$1:$Q$28</definedName>
    <definedName name="_xlnm.Print_Area" localSheetId="79">'42-5'!$A$1:$Q$28</definedName>
    <definedName name="_xlnm.Print_Area" localSheetId="80">'43'!$A$1:$F$25</definedName>
    <definedName name="_xlnm.Print_Area" localSheetId="81">'44'!$A$1:$F$28</definedName>
    <definedName name="_xlnm.Print_Area" localSheetId="82">'45'!$A$1:$F$28</definedName>
    <definedName name="_xlnm.Print_Area" localSheetId="83">'46'!$A$1:$F$41</definedName>
    <definedName name="_xlnm.Print_Area" localSheetId="84">'47'!$A$1:$F$50</definedName>
    <definedName name="_xlnm.Print_Area" localSheetId="85">'48'!$A$1:$E$57</definedName>
    <definedName name="_xlnm.Print_Area" localSheetId="86">'49'!$A$1:$F$41</definedName>
    <definedName name="_xlnm.Print_Area" localSheetId="87">'50-1'!$A$1:$S$24</definedName>
    <definedName name="_xlnm.Print_Area" localSheetId="88">'50-2'!$A$1:$X$25</definedName>
    <definedName name="_xlnm.Print_Area" localSheetId="89">'51-1'!$A$1:$V$28</definedName>
    <definedName name="_xlnm.Print_Area" localSheetId="90">'51-2'!$A$1:$W$28</definedName>
    <definedName name="_xlnm.Print_Area" localSheetId="91">'52-1'!$A$1:$V$28</definedName>
    <definedName name="_xlnm.Print_Area" localSheetId="92">'52-2'!$A$1:$W$28</definedName>
    <definedName name="_xlnm.Print_Area" localSheetId="93">'53-1'!$A$1:$V$40</definedName>
    <definedName name="_xlnm.Print_Area" localSheetId="94">'53-2'!$A$1:$W$40</definedName>
    <definedName name="_xlnm.Print_Area" localSheetId="95">'54-1'!$A$1:$V$50</definedName>
    <definedName name="_xlnm.Print_Area" localSheetId="96">'54-2'!$A$1:$W$50</definedName>
    <definedName name="_xlnm.Print_Area" localSheetId="97">'55-1'!$A$1:$V$57</definedName>
    <definedName name="_xlnm.Print_Area" localSheetId="98">'55-2'!$A$1:$V$57</definedName>
    <definedName name="_xlnm.Print_Area" localSheetId="99">'56-1'!$A$1:$V$40</definedName>
    <definedName name="_xlnm.Print_Area" localSheetId="100">'56-2'!$A$1:$W$40</definedName>
    <definedName name="_xlnm.Print_Area" localSheetId="101">'57'!$A$1:$K$25</definedName>
    <definedName name="_xlnm.Print_Area" localSheetId="102">'58'!$A$1:$K$29</definedName>
    <definedName name="_xlnm.Print_Area" localSheetId="103">'59'!$A$1:$K$40</definedName>
    <definedName name="_xlnm.Print_Area" localSheetId="7">'6'!$C$1:$O$23</definedName>
    <definedName name="_xlnm.Print_Area" localSheetId="104">'60'!$A$1:$K$50</definedName>
    <definedName name="_xlnm.Print_Area" localSheetId="105">'61'!$A$1:$J$57</definedName>
    <definedName name="_xlnm.Print_Area" localSheetId="106">'62'!$A$1:$K$41</definedName>
    <definedName name="_xlnm.Print_Area" localSheetId="107">'63'!$A$1:$B$73</definedName>
    <definedName name="_xlnm.Print_Area" localSheetId="108">'64'!$A$1:$B$74</definedName>
    <definedName name="_xlnm.Print_Area" localSheetId="109">'65'!$A$1:$B$73</definedName>
    <definedName name="_xlnm.Print_Area" localSheetId="110">'66'!$A$1:$B$72</definedName>
    <definedName name="_xlnm.Print_Area" localSheetId="111">'67'!$A$1:$A$72</definedName>
    <definedName name="_xlnm.Print_Area" localSheetId="112">'68'!$A$1:$A$74</definedName>
    <definedName name="_xlnm.Print_Area" localSheetId="8">'7'!$A$1:$O$29</definedName>
    <definedName name="_xlnm.Print_Area" localSheetId="9">'8'!$A$1:$O$29</definedName>
    <definedName name="_xlnm.Print_Area" localSheetId="10">'9'!$A$1:$O$29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4" i="105" l="1"/>
  <c r="H54" i="105"/>
  <c r="G54" i="105"/>
  <c r="F54" i="105"/>
  <c r="E54" i="105"/>
  <c r="D54" i="105"/>
  <c r="C54" i="105"/>
  <c r="B54" i="105"/>
  <c r="I53" i="105"/>
  <c r="H53" i="105"/>
  <c r="G53" i="105"/>
  <c r="F53" i="105"/>
  <c r="E53" i="105"/>
  <c r="D53" i="105"/>
  <c r="C53" i="105"/>
  <c r="B53" i="105"/>
  <c r="I52" i="105"/>
  <c r="I50" i="105" s="1"/>
  <c r="H52" i="105"/>
  <c r="H50" i="105" s="1"/>
  <c r="G52" i="105"/>
  <c r="F52" i="105"/>
  <c r="E52" i="105"/>
  <c r="D52" i="105"/>
  <c r="C52" i="105"/>
  <c r="B52" i="105"/>
  <c r="I51" i="105"/>
  <c r="H51" i="105"/>
  <c r="G51" i="105"/>
  <c r="F51" i="105"/>
  <c r="E51" i="105"/>
  <c r="D51" i="105"/>
  <c r="C51" i="105"/>
  <c r="B51" i="105"/>
  <c r="I49" i="105"/>
  <c r="H49" i="105"/>
  <c r="G49" i="105"/>
  <c r="F49" i="105"/>
  <c r="E49" i="105"/>
  <c r="D49" i="105"/>
  <c r="C49" i="105"/>
  <c r="B49" i="105"/>
  <c r="I48" i="105"/>
  <c r="I46" i="105" s="1"/>
  <c r="H48" i="105"/>
  <c r="H46" i="105" s="1"/>
  <c r="G48" i="105"/>
  <c r="G46" i="105" s="1"/>
  <c r="F48" i="105"/>
  <c r="F46" i="105" s="1"/>
  <c r="E48" i="105"/>
  <c r="E46" i="105" s="1"/>
  <c r="D48" i="105"/>
  <c r="D46" i="105" s="1"/>
  <c r="C48" i="105"/>
  <c r="B48" i="105"/>
  <c r="I47" i="105"/>
  <c r="H47" i="105"/>
  <c r="G47" i="105"/>
  <c r="F47" i="105"/>
  <c r="E47" i="105"/>
  <c r="D47" i="105"/>
  <c r="C47" i="105"/>
  <c r="B47" i="105"/>
  <c r="I45" i="105"/>
  <c r="H45" i="105"/>
  <c r="G45" i="105"/>
  <c r="F45" i="105"/>
  <c r="E45" i="105"/>
  <c r="D45" i="105"/>
  <c r="C45" i="105"/>
  <c r="B45" i="105"/>
  <c r="I44" i="105"/>
  <c r="H44" i="105"/>
  <c r="G44" i="105"/>
  <c r="F44" i="105"/>
  <c r="E44" i="105"/>
  <c r="D44" i="105"/>
  <c r="C44" i="105"/>
  <c r="B44" i="105"/>
  <c r="I43" i="105"/>
  <c r="H43" i="105"/>
  <c r="G43" i="105"/>
  <c r="F43" i="105"/>
  <c r="E43" i="105"/>
  <c r="D43" i="105"/>
  <c r="C43" i="105"/>
  <c r="B43" i="105"/>
  <c r="I42" i="105"/>
  <c r="H42" i="105"/>
  <c r="G42" i="105"/>
  <c r="F42" i="105"/>
  <c r="E42" i="105"/>
  <c r="D42" i="105"/>
  <c r="C42" i="105"/>
  <c r="B42" i="105"/>
  <c r="I40" i="105"/>
  <c r="I38" i="105" s="1"/>
  <c r="H40" i="105"/>
  <c r="H38" i="105" s="1"/>
  <c r="G40" i="105"/>
  <c r="G38" i="105" s="1"/>
  <c r="F40" i="105"/>
  <c r="F38" i="105" s="1"/>
  <c r="E40" i="105"/>
  <c r="E38" i="105" s="1"/>
  <c r="D40" i="105"/>
  <c r="D38" i="105" s="1"/>
  <c r="C40" i="105"/>
  <c r="B40" i="105"/>
  <c r="I39" i="105"/>
  <c r="H39" i="105"/>
  <c r="G39" i="105"/>
  <c r="F39" i="105"/>
  <c r="E39" i="105"/>
  <c r="D39" i="105"/>
  <c r="C39" i="105"/>
  <c r="B39" i="105"/>
  <c r="I37" i="105"/>
  <c r="H37" i="105"/>
  <c r="G37" i="105"/>
  <c r="F37" i="105"/>
  <c r="E37" i="105"/>
  <c r="D37" i="105"/>
  <c r="C37" i="105"/>
  <c r="B37" i="105"/>
  <c r="I36" i="105"/>
  <c r="I34" i="105" s="1"/>
  <c r="H36" i="105"/>
  <c r="H34" i="105" s="1"/>
  <c r="G36" i="105"/>
  <c r="F36" i="105"/>
  <c r="E36" i="105"/>
  <c r="D36" i="105"/>
  <c r="C36" i="105"/>
  <c r="B36" i="105"/>
  <c r="I35" i="105"/>
  <c r="H35" i="105"/>
  <c r="G35" i="105"/>
  <c r="F35" i="105"/>
  <c r="E35" i="105"/>
  <c r="D35" i="105"/>
  <c r="C35" i="105"/>
  <c r="B35" i="105"/>
  <c r="I33" i="105"/>
  <c r="H33" i="105"/>
  <c r="G33" i="105"/>
  <c r="F33" i="105"/>
  <c r="E33" i="105"/>
  <c r="D33" i="105"/>
  <c r="C33" i="105"/>
  <c r="B33" i="105"/>
  <c r="J33" i="105" s="1"/>
  <c r="I32" i="105"/>
  <c r="I29" i="105" s="1"/>
  <c r="H32" i="105"/>
  <c r="H29" i="105" s="1"/>
  <c r="G32" i="105"/>
  <c r="G29" i="105" s="1"/>
  <c r="F32" i="105"/>
  <c r="F29" i="105" s="1"/>
  <c r="E32" i="105"/>
  <c r="D32" i="105"/>
  <c r="C32" i="105"/>
  <c r="B32" i="105"/>
  <c r="I31" i="105"/>
  <c r="H31" i="105"/>
  <c r="G31" i="105"/>
  <c r="F31" i="105"/>
  <c r="E31" i="105"/>
  <c r="D31" i="105"/>
  <c r="C31" i="105"/>
  <c r="B31" i="105"/>
  <c r="I30" i="105"/>
  <c r="H30" i="105"/>
  <c r="G30" i="105"/>
  <c r="F30" i="105"/>
  <c r="E30" i="105"/>
  <c r="D30" i="105"/>
  <c r="C30" i="105"/>
  <c r="B30" i="105"/>
  <c r="B29" i="105" s="1"/>
  <c r="I27" i="105"/>
  <c r="H27" i="105"/>
  <c r="G27" i="105"/>
  <c r="F27" i="105"/>
  <c r="E27" i="105"/>
  <c r="D27" i="105"/>
  <c r="C27" i="105"/>
  <c r="B27" i="105"/>
  <c r="I26" i="105"/>
  <c r="H26" i="105"/>
  <c r="G26" i="105"/>
  <c r="F26" i="105"/>
  <c r="E26" i="105"/>
  <c r="D26" i="105"/>
  <c r="C26" i="105"/>
  <c r="B26" i="105"/>
  <c r="I24" i="105"/>
  <c r="H24" i="105"/>
  <c r="G24" i="105"/>
  <c r="F24" i="105"/>
  <c r="E24" i="105"/>
  <c r="D24" i="105"/>
  <c r="C24" i="105"/>
  <c r="B24" i="105"/>
  <c r="I23" i="105"/>
  <c r="H23" i="105"/>
  <c r="G23" i="105"/>
  <c r="F23" i="105"/>
  <c r="E23" i="105"/>
  <c r="D23" i="105"/>
  <c r="C23" i="105"/>
  <c r="B23" i="105"/>
  <c r="I20" i="105"/>
  <c r="H20" i="105"/>
  <c r="G20" i="105"/>
  <c r="F20" i="105"/>
  <c r="E20" i="105"/>
  <c r="D20" i="105"/>
  <c r="C20" i="105"/>
  <c r="B20" i="105"/>
  <c r="J20" i="105" s="1"/>
  <c r="I19" i="105"/>
  <c r="I18" i="105" s="1"/>
  <c r="H19" i="105"/>
  <c r="H18" i="105" s="1"/>
  <c r="G19" i="105"/>
  <c r="G18" i="105" s="1"/>
  <c r="F19" i="105"/>
  <c r="F18" i="105" s="1"/>
  <c r="E19" i="105"/>
  <c r="E18" i="105" s="1"/>
  <c r="D19" i="105"/>
  <c r="D18" i="105" s="1"/>
  <c r="C19" i="105"/>
  <c r="C18" i="105" s="1"/>
  <c r="B19" i="105"/>
  <c r="I17" i="105"/>
  <c r="H17" i="105"/>
  <c r="G17" i="105"/>
  <c r="F17" i="105"/>
  <c r="E17" i="105"/>
  <c r="D17" i="105"/>
  <c r="C17" i="105"/>
  <c r="B17" i="105"/>
  <c r="I16" i="105"/>
  <c r="H16" i="105"/>
  <c r="G16" i="105"/>
  <c r="F16" i="105"/>
  <c r="E16" i="105"/>
  <c r="D16" i="105"/>
  <c r="C16" i="105"/>
  <c r="B16" i="105"/>
  <c r="J16" i="105" s="1"/>
  <c r="I13" i="105"/>
  <c r="H13" i="105"/>
  <c r="G13" i="105"/>
  <c r="F13" i="105"/>
  <c r="E13" i="105"/>
  <c r="D13" i="105"/>
  <c r="C13" i="105"/>
  <c r="B13" i="105"/>
  <c r="I12" i="105"/>
  <c r="H12" i="105"/>
  <c r="G12" i="105"/>
  <c r="F12" i="105"/>
  <c r="E12" i="105"/>
  <c r="D12" i="105"/>
  <c r="D11" i="105" s="1"/>
  <c r="C12" i="105"/>
  <c r="C11" i="105" s="1"/>
  <c r="B12" i="105"/>
  <c r="I10" i="105"/>
  <c r="H10" i="105"/>
  <c r="G10" i="105"/>
  <c r="F10" i="105"/>
  <c r="E10" i="105"/>
  <c r="D10" i="105"/>
  <c r="C10" i="105"/>
  <c r="B10" i="105"/>
  <c r="I9" i="105"/>
  <c r="H9" i="105"/>
  <c r="G9" i="105"/>
  <c r="F9" i="105"/>
  <c r="E9" i="105"/>
  <c r="D9" i="105"/>
  <c r="D8" i="105" s="1"/>
  <c r="C9" i="105"/>
  <c r="C8" i="105" s="1"/>
  <c r="B9" i="105"/>
  <c r="A3" i="105"/>
  <c r="I36" i="103"/>
  <c r="H36" i="103"/>
  <c r="G36" i="103"/>
  <c r="F36" i="103"/>
  <c r="E36" i="103"/>
  <c r="D36" i="103"/>
  <c r="C36" i="103"/>
  <c r="B36" i="103"/>
  <c r="I35" i="103"/>
  <c r="H35" i="103"/>
  <c r="G35" i="103"/>
  <c r="F35" i="103"/>
  <c r="E35" i="103"/>
  <c r="D35" i="103"/>
  <c r="C35" i="103"/>
  <c r="B35" i="103"/>
  <c r="I34" i="103"/>
  <c r="H34" i="103"/>
  <c r="G34" i="103"/>
  <c r="F34" i="103"/>
  <c r="E34" i="103"/>
  <c r="D34" i="103"/>
  <c r="C34" i="103"/>
  <c r="B34" i="103"/>
  <c r="I33" i="103"/>
  <c r="H33" i="103"/>
  <c r="G33" i="103"/>
  <c r="F33" i="103"/>
  <c r="E33" i="103"/>
  <c r="D33" i="103"/>
  <c r="C33" i="103"/>
  <c r="B33" i="103"/>
  <c r="I32" i="103"/>
  <c r="H32" i="103"/>
  <c r="G32" i="103"/>
  <c r="F32" i="103"/>
  <c r="E32" i="103"/>
  <c r="D32" i="103"/>
  <c r="C32" i="103"/>
  <c r="B32" i="103"/>
  <c r="I31" i="103"/>
  <c r="H31" i="103"/>
  <c r="G31" i="103"/>
  <c r="F31" i="103"/>
  <c r="E31" i="103"/>
  <c r="D31" i="103"/>
  <c r="C31" i="103"/>
  <c r="B31" i="103"/>
  <c r="I30" i="103"/>
  <c r="H30" i="103"/>
  <c r="G30" i="103"/>
  <c r="F30" i="103"/>
  <c r="E30" i="103"/>
  <c r="D30" i="103"/>
  <c r="C30" i="103"/>
  <c r="B30" i="103"/>
  <c r="I29" i="103"/>
  <c r="H29" i="103"/>
  <c r="G29" i="103"/>
  <c r="F29" i="103"/>
  <c r="E29" i="103"/>
  <c r="D29" i="103"/>
  <c r="C29" i="103"/>
  <c r="B29" i="103"/>
  <c r="I28" i="103"/>
  <c r="H28" i="103"/>
  <c r="G28" i="103"/>
  <c r="F28" i="103"/>
  <c r="E28" i="103"/>
  <c r="D28" i="103"/>
  <c r="C28" i="103"/>
  <c r="B28" i="103"/>
  <c r="I27" i="103"/>
  <c r="H27" i="103"/>
  <c r="G27" i="103"/>
  <c r="F27" i="103"/>
  <c r="E27" i="103"/>
  <c r="D27" i="103"/>
  <c r="C27" i="103"/>
  <c r="B27" i="103"/>
  <c r="I26" i="103"/>
  <c r="H26" i="103"/>
  <c r="G26" i="103"/>
  <c r="F26" i="103"/>
  <c r="E26" i="103"/>
  <c r="D26" i="103"/>
  <c r="C26" i="103"/>
  <c r="B26" i="103"/>
  <c r="I25" i="103"/>
  <c r="H25" i="103"/>
  <c r="G25" i="103"/>
  <c r="F25" i="103"/>
  <c r="E25" i="103"/>
  <c r="D25" i="103"/>
  <c r="C25" i="103"/>
  <c r="B25" i="103"/>
  <c r="I24" i="103"/>
  <c r="H24" i="103"/>
  <c r="G24" i="103"/>
  <c r="F24" i="103"/>
  <c r="E24" i="103"/>
  <c r="D24" i="103"/>
  <c r="C24" i="103"/>
  <c r="B24" i="103"/>
  <c r="I23" i="103"/>
  <c r="H23" i="103"/>
  <c r="G23" i="103"/>
  <c r="F23" i="103"/>
  <c r="E23" i="103"/>
  <c r="D23" i="103"/>
  <c r="C23" i="103"/>
  <c r="B23" i="103"/>
  <c r="I22" i="103"/>
  <c r="H22" i="103"/>
  <c r="G22" i="103"/>
  <c r="F22" i="103"/>
  <c r="E22" i="103"/>
  <c r="D22" i="103"/>
  <c r="C22" i="103"/>
  <c r="B22" i="103"/>
  <c r="I21" i="103"/>
  <c r="H21" i="103"/>
  <c r="G21" i="103"/>
  <c r="F21" i="103"/>
  <c r="E21" i="103"/>
  <c r="D21" i="103"/>
  <c r="C21" i="103"/>
  <c r="B21" i="103"/>
  <c r="I20" i="103"/>
  <c r="H20" i="103"/>
  <c r="G20" i="103"/>
  <c r="F20" i="103"/>
  <c r="E20" i="103"/>
  <c r="D20" i="103"/>
  <c r="C20" i="103"/>
  <c r="B20" i="103"/>
  <c r="I19" i="103"/>
  <c r="H19" i="103"/>
  <c r="G19" i="103"/>
  <c r="F19" i="103"/>
  <c r="E19" i="103"/>
  <c r="D19" i="103"/>
  <c r="C19" i="103"/>
  <c r="B19" i="103"/>
  <c r="I18" i="103"/>
  <c r="H18" i="103"/>
  <c r="G18" i="103"/>
  <c r="F18" i="103"/>
  <c r="E18" i="103"/>
  <c r="D18" i="103"/>
  <c r="C18" i="103"/>
  <c r="B18" i="103"/>
  <c r="I17" i="103"/>
  <c r="H17" i="103"/>
  <c r="G17" i="103"/>
  <c r="F17" i="103"/>
  <c r="E17" i="103"/>
  <c r="D17" i="103"/>
  <c r="C17" i="103"/>
  <c r="B17" i="103"/>
  <c r="I16" i="103"/>
  <c r="H16" i="103"/>
  <c r="G16" i="103"/>
  <c r="F16" i="103"/>
  <c r="E16" i="103"/>
  <c r="D16" i="103"/>
  <c r="C16" i="103"/>
  <c r="B16" i="103"/>
  <c r="I15" i="103"/>
  <c r="H15" i="103"/>
  <c r="G15" i="103"/>
  <c r="F15" i="103"/>
  <c r="E15" i="103"/>
  <c r="D15" i="103"/>
  <c r="C15" i="103"/>
  <c r="B15" i="103"/>
  <c r="I14" i="103"/>
  <c r="H14" i="103"/>
  <c r="G14" i="103"/>
  <c r="F14" i="103"/>
  <c r="E14" i="103"/>
  <c r="D14" i="103"/>
  <c r="C14" i="103"/>
  <c r="B14" i="103"/>
  <c r="I13" i="103"/>
  <c r="H13" i="103"/>
  <c r="G13" i="103"/>
  <c r="F13" i="103"/>
  <c r="E13" i="103"/>
  <c r="D13" i="103"/>
  <c r="C13" i="103"/>
  <c r="B13" i="103"/>
  <c r="I12" i="103"/>
  <c r="H12" i="103"/>
  <c r="G12" i="103"/>
  <c r="F12" i="103"/>
  <c r="E12" i="103"/>
  <c r="D12" i="103"/>
  <c r="C12" i="103"/>
  <c r="B12" i="103"/>
  <c r="I11" i="103"/>
  <c r="H11" i="103"/>
  <c r="G11" i="103"/>
  <c r="F11" i="103"/>
  <c r="E11" i="103"/>
  <c r="D11" i="103"/>
  <c r="C11" i="103"/>
  <c r="B11" i="103"/>
  <c r="I10" i="103"/>
  <c r="H10" i="103"/>
  <c r="G10" i="103"/>
  <c r="F10" i="103"/>
  <c r="E10" i="103"/>
  <c r="D10" i="103"/>
  <c r="C10" i="103"/>
  <c r="B10" i="103"/>
  <c r="I9" i="103"/>
  <c r="H9" i="103"/>
  <c r="G9" i="103"/>
  <c r="F9" i="103"/>
  <c r="E9" i="103"/>
  <c r="D9" i="103"/>
  <c r="C9" i="103"/>
  <c r="B9" i="103"/>
  <c r="I8" i="103"/>
  <c r="H8" i="103"/>
  <c r="G8" i="103"/>
  <c r="F8" i="103"/>
  <c r="E8" i="103"/>
  <c r="D8" i="103"/>
  <c r="C8" i="103"/>
  <c r="B8" i="103"/>
  <c r="I7" i="103"/>
  <c r="H7" i="103"/>
  <c r="G7" i="103"/>
  <c r="F7" i="103"/>
  <c r="E7" i="103"/>
  <c r="D7" i="103"/>
  <c r="C7" i="103"/>
  <c r="B7" i="103"/>
  <c r="A3" i="103"/>
  <c r="I24" i="102"/>
  <c r="H24" i="102"/>
  <c r="G24" i="102"/>
  <c r="F24" i="102"/>
  <c r="E24" i="102"/>
  <c r="D24" i="102"/>
  <c r="C24" i="102"/>
  <c r="B24" i="102"/>
  <c r="I23" i="102"/>
  <c r="H23" i="102"/>
  <c r="G23" i="102"/>
  <c r="F23" i="102"/>
  <c r="E23" i="102"/>
  <c r="D23" i="102"/>
  <c r="C23" i="102"/>
  <c r="B23" i="102"/>
  <c r="I22" i="102"/>
  <c r="H22" i="102"/>
  <c r="G22" i="102"/>
  <c r="F22" i="102"/>
  <c r="E22" i="102"/>
  <c r="D22" i="102"/>
  <c r="C22" i="102"/>
  <c r="B22" i="102"/>
  <c r="I21" i="102"/>
  <c r="H21" i="102"/>
  <c r="G21" i="102"/>
  <c r="F21" i="102"/>
  <c r="E21" i="102"/>
  <c r="D21" i="102"/>
  <c r="C21" i="102"/>
  <c r="B21" i="102"/>
  <c r="I20" i="102"/>
  <c r="H20" i="102"/>
  <c r="G20" i="102"/>
  <c r="F20" i="102"/>
  <c r="E20" i="102"/>
  <c r="D20" i="102"/>
  <c r="C20" i="102"/>
  <c r="B20" i="102"/>
  <c r="I19" i="102"/>
  <c r="H19" i="102"/>
  <c r="G19" i="102"/>
  <c r="F19" i="102"/>
  <c r="E19" i="102"/>
  <c r="D19" i="102"/>
  <c r="C19" i="102"/>
  <c r="B19" i="102"/>
  <c r="I18" i="102"/>
  <c r="H18" i="102"/>
  <c r="G18" i="102"/>
  <c r="F18" i="102"/>
  <c r="E18" i="102"/>
  <c r="D18" i="102"/>
  <c r="C18" i="102"/>
  <c r="B18" i="102"/>
  <c r="I17" i="102"/>
  <c r="H17" i="102"/>
  <c r="G17" i="102"/>
  <c r="F17" i="102"/>
  <c r="E17" i="102"/>
  <c r="D17" i="102"/>
  <c r="C17" i="102"/>
  <c r="B17" i="102"/>
  <c r="I16" i="102"/>
  <c r="H16" i="102"/>
  <c r="G16" i="102"/>
  <c r="F16" i="102"/>
  <c r="E16" i="102"/>
  <c r="D16" i="102"/>
  <c r="C16" i="102"/>
  <c r="B16" i="102"/>
  <c r="I15" i="102"/>
  <c r="H15" i="102"/>
  <c r="G15" i="102"/>
  <c r="F15" i="102"/>
  <c r="E15" i="102"/>
  <c r="D15" i="102"/>
  <c r="C15" i="102"/>
  <c r="B15" i="102"/>
  <c r="I14" i="102"/>
  <c r="H14" i="102"/>
  <c r="G14" i="102"/>
  <c r="F14" i="102"/>
  <c r="E14" i="102"/>
  <c r="D14" i="102"/>
  <c r="C14" i="102"/>
  <c r="B14" i="102"/>
  <c r="I13" i="102"/>
  <c r="H13" i="102"/>
  <c r="G13" i="102"/>
  <c r="F13" i="102"/>
  <c r="E13" i="102"/>
  <c r="D13" i="102"/>
  <c r="C13" i="102"/>
  <c r="B13" i="102"/>
  <c r="I12" i="102"/>
  <c r="H12" i="102"/>
  <c r="G12" i="102"/>
  <c r="F12" i="102"/>
  <c r="E12" i="102"/>
  <c r="D12" i="102"/>
  <c r="C12" i="102"/>
  <c r="B12" i="102"/>
  <c r="I11" i="102"/>
  <c r="H11" i="102"/>
  <c r="G11" i="102"/>
  <c r="F11" i="102"/>
  <c r="E11" i="102"/>
  <c r="D11" i="102"/>
  <c r="C11" i="102"/>
  <c r="B11" i="102"/>
  <c r="I10" i="102"/>
  <c r="H10" i="102"/>
  <c r="G10" i="102"/>
  <c r="F10" i="102"/>
  <c r="E10" i="102"/>
  <c r="D10" i="102"/>
  <c r="C10" i="102"/>
  <c r="B10" i="102"/>
  <c r="I9" i="102"/>
  <c r="H9" i="102"/>
  <c r="G9" i="102"/>
  <c r="F9" i="102"/>
  <c r="E9" i="102"/>
  <c r="D9" i="102"/>
  <c r="C9" i="102"/>
  <c r="B9" i="102"/>
  <c r="I8" i="102"/>
  <c r="H8" i="102"/>
  <c r="G8" i="102"/>
  <c r="F8" i="102"/>
  <c r="E8" i="102"/>
  <c r="D8" i="102"/>
  <c r="C8" i="102"/>
  <c r="B8" i="102"/>
  <c r="I7" i="102"/>
  <c r="H7" i="102"/>
  <c r="G7" i="102"/>
  <c r="F7" i="102"/>
  <c r="E7" i="102"/>
  <c r="D7" i="102"/>
  <c r="C7" i="102"/>
  <c r="B7" i="102"/>
  <c r="A3" i="102"/>
  <c r="U54" i="98"/>
  <c r="T54" i="98"/>
  <c r="S54" i="98"/>
  <c r="R54" i="98"/>
  <c r="Q54" i="98"/>
  <c r="P54" i="98"/>
  <c r="O54" i="98"/>
  <c r="N54" i="98"/>
  <c r="M54" i="98"/>
  <c r="L54" i="98"/>
  <c r="K54" i="98"/>
  <c r="J54" i="98"/>
  <c r="I54" i="98"/>
  <c r="H54" i="98"/>
  <c r="G54" i="98"/>
  <c r="F54" i="98"/>
  <c r="E54" i="98"/>
  <c r="D54" i="98"/>
  <c r="C54" i="98"/>
  <c r="B54" i="98"/>
  <c r="U53" i="98"/>
  <c r="T53" i="98"/>
  <c r="S53" i="98"/>
  <c r="R53" i="98"/>
  <c r="Q53" i="98"/>
  <c r="P53" i="98"/>
  <c r="O53" i="98"/>
  <c r="N53" i="98"/>
  <c r="M53" i="98"/>
  <c r="L53" i="98"/>
  <c r="K53" i="98"/>
  <c r="J53" i="98"/>
  <c r="I53" i="98"/>
  <c r="H53" i="98"/>
  <c r="G53" i="98"/>
  <c r="F53" i="98"/>
  <c r="E53" i="98"/>
  <c r="D53" i="98"/>
  <c r="C53" i="98"/>
  <c r="B53" i="98"/>
  <c r="U52" i="98"/>
  <c r="T52" i="98"/>
  <c r="S52" i="98"/>
  <c r="R52" i="98"/>
  <c r="Q52" i="98"/>
  <c r="P52" i="98"/>
  <c r="O52" i="98"/>
  <c r="N52" i="98"/>
  <c r="M52" i="98"/>
  <c r="L52" i="98"/>
  <c r="K52" i="98"/>
  <c r="J52" i="98"/>
  <c r="I52" i="98"/>
  <c r="H52" i="98"/>
  <c r="G52" i="98"/>
  <c r="F52" i="98"/>
  <c r="E52" i="98"/>
  <c r="D52" i="98"/>
  <c r="C52" i="98"/>
  <c r="B52" i="98"/>
  <c r="U51" i="98"/>
  <c r="T51" i="98"/>
  <c r="S51" i="98"/>
  <c r="R51" i="98"/>
  <c r="Q51" i="98"/>
  <c r="P51" i="98"/>
  <c r="O51" i="98"/>
  <c r="N51" i="98"/>
  <c r="M51" i="98"/>
  <c r="L51" i="98"/>
  <c r="K51" i="98"/>
  <c r="J51" i="98"/>
  <c r="I51" i="98"/>
  <c r="H51" i="98"/>
  <c r="G51" i="98"/>
  <c r="F51" i="98"/>
  <c r="E51" i="98"/>
  <c r="D51" i="98"/>
  <c r="C51" i="98"/>
  <c r="B51" i="98"/>
  <c r="U49" i="98"/>
  <c r="T49" i="98"/>
  <c r="S49" i="98"/>
  <c r="R49" i="98"/>
  <c r="Q49" i="98"/>
  <c r="P49" i="98"/>
  <c r="O49" i="98"/>
  <c r="N49" i="98"/>
  <c r="M49" i="98"/>
  <c r="L49" i="98"/>
  <c r="K49" i="98"/>
  <c r="J49" i="98"/>
  <c r="I49" i="98"/>
  <c r="H49" i="98"/>
  <c r="G49" i="98"/>
  <c r="F49" i="98"/>
  <c r="E49" i="98"/>
  <c r="D49" i="98"/>
  <c r="C49" i="98"/>
  <c r="B49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B48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B47" i="98"/>
  <c r="U45" i="98"/>
  <c r="T45" i="98"/>
  <c r="S45" i="98"/>
  <c r="R45" i="98"/>
  <c r="Q45" i="98"/>
  <c r="P45" i="98"/>
  <c r="O45" i="98"/>
  <c r="N45" i="98"/>
  <c r="M45" i="98"/>
  <c r="L45" i="98"/>
  <c r="K45" i="98"/>
  <c r="J45" i="98"/>
  <c r="I45" i="98"/>
  <c r="H45" i="98"/>
  <c r="G45" i="98"/>
  <c r="F45" i="98"/>
  <c r="E45" i="98"/>
  <c r="D45" i="98"/>
  <c r="C45" i="98"/>
  <c r="B45" i="98"/>
  <c r="U44" i="98"/>
  <c r="T44" i="98"/>
  <c r="S44" i="98"/>
  <c r="R44" i="98"/>
  <c r="Q44" i="98"/>
  <c r="P44" i="98"/>
  <c r="O44" i="98"/>
  <c r="N44" i="98"/>
  <c r="M44" i="98"/>
  <c r="L44" i="98"/>
  <c r="K44" i="98"/>
  <c r="J44" i="98"/>
  <c r="I44" i="98"/>
  <c r="H44" i="98"/>
  <c r="G44" i="98"/>
  <c r="F44" i="98"/>
  <c r="E44" i="98"/>
  <c r="D44" i="98"/>
  <c r="C44" i="98"/>
  <c r="B44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B43" i="98"/>
  <c r="U42" i="98"/>
  <c r="T42" i="98"/>
  <c r="S42" i="98"/>
  <c r="R42" i="98"/>
  <c r="Q42" i="98"/>
  <c r="P42" i="98"/>
  <c r="O42" i="98"/>
  <c r="N42" i="98"/>
  <c r="M42" i="98"/>
  <c r="L42" i="98"/>
  <c r="K42" i="98"/>
  <c r="J42" i="98"/>
  <c r="I42" i="98"/>
  <c r="H42" i="98"/>
  <c r="G42" i="98"/>
  <c r="F42" i="98"/>
  <c r="E42" i="98"/>
  <c r="D42" i="98"/>
  <c r="C42" i="98"/>
  <c r="B42" i="98"/>
  <c r="U40" i="98"/>
  <c r="T40" i="98"/>
  <c r="S40" i="98"/>
  <c r="R40" i="98"/>
  <c r="Q40" i="98"/>
  <c r="P40" i="98"/>
  <c r="O40" i="98"/>
  <c r="N40" i="98"/>
  <c r="M40" i="98"/>
  <c r="L40" i="98"/>
  <c r="K40" i="98"/>
  <c r="J40" i="98"/>
  <c r="I40" i="98"/>
  <c r="H40" i="98"/>
  <c r="G40" i="98"/>
  <c r="F40" i="98"/>
  <c r="E40" i="98"/>
  <c r="D40" i="98"/>
  <c r="C40" i="98"/>
  <c r="B40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B39" i="98"/>
  <c r="U37" i="98"/>
  <c r="T37" i="98"/>
  <c r="S37" i="98"/>
  <c r="R37" i="98"/>
  <c r="Q37" i="98"/>
  <c r="P37" i="98"/>
  <c r="O37" i="98"/>
  <c r="N37" i="98"/>
  <c r="M37" i="98"/>
  <c r="L37" i="98"/>
  <c r="K37" i="98"/>
  <c r="J37" i="98"/>
  <c r="I37" i="98"/>
  <c r="H37" i="98"/>
  <c r="G37" i="98"/>
  <c r="F37" i="98"/>
  <c r="E37" i="98"/>
  <c r="D37" i="98"/>
  <c r="C37" i="98"/>
  <c r="B37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B36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B35" i="98"/>
  <c r="U33" i="98"/>
  <c r="T33" i="98"/>
  <c r="S33" i="98"/>
  <c r="R33" i="98"/>
  <c r="Q33" i="98"/>
  <c r="P33" i="98"/>
  <c r="O33" i="98"/>
  <c r="N33" i="98"/>
  <c r="M33" i="98"/>
  <c r="L33" i="98"/>
  <c r="K33" i="98"/>
  <c r="J33" i="98"/>
  <c r="I33" i="98"/>
  <c r="H33" i="98"/>
  <c r="G33" i="98"/>
  <c r="F33" i="98"/>
  <c r="E33" i="98"/>
  <c r="D33" i="98"/>
  <c r="C33" i="98"/>
  <c r="B33" i="98"/>
  <c r="U32" i="98"/>
  <c r="T32" i="98"/>
  <c r="S32" i="98"/>
  <c r="R32" i="98"/>
  <c r="Q32" i="98"/>
  <c r="P32" i="98"/>
  <c r="O32" i="98"/>
  <c r="N32" i="98"/>
  <c r="M32" i="98"/>
  <c r="L32" i="98"/>
  <c r="K32" i="98"/>
  <c r="J32" i="98"/>
  <c r="I32" i="98"/>
  <c r="H32" i="98"/>
  <c r="G32" i="98"/>
  <c r="F32" i="98"/>
  <c r="E32" i="98"/>
  <c r="D32" i="98"/>
  <c r="C32" i="98"/>
  <c r="B32" i="98"/>
  <c r="U31" i="98"/>
  <c r="T31" i="98"/>
  <c r="S31" i="98"/>
  <c r="R31" i="98"/>
  <c r="Q31" i="98"/>
  <c r="P31" i="98"/>
  <c r="O31" i="98"/>
  <c r="N31" i="98"/>
  <c r="M31" i="98"/>
  <c r="L31" i="98"/>
  <c r="K31" i="98"/>
  <c r="J31" i="98"/>
  <c r="I31" i="98"/>
  <c r="H31" i="98"/>
  <c r="G31" i="98"/>
  <c r="F31" i="98"/>
  <c r="E31" i="98"/>
  <c r="D31" i="98"/>
  <c r="C31" i="98"/>
  <c r="B31" i="98"/>
  <c r="U30" i="98"/>
  <c r="T30" i="98"/>
  <c r="S30" i="98"/>
  <c r="R30" i="98"/>
  <c r="Q30" i="98"/>
  <c r="P30" i="98"/>
  <c r="O30" i="98"/>
  <c r="N30" i="98"/>
  <c r="M30" i="98"/>
  <c r="L30" i="98"/>
  <c r="K30" i="98"/>
  <c r="J30" i="98"/>
  <c r="I30" i="98"/>
  <c r="H30" i="98"/>
  <c r="G30" i="98"/>
  <c r="F30" i="98"/>
  <c r="E30" i="98"/>
  <c r="D30" i="98"/>
  <c r="C30" i="98"/>
  <c r="B30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C25" i="98" s="1"/>
  <c r="B27" i="98"/>
  <c r="U26" i="98"/>
  <c r="T26" i="98"/>
  <c r="S26" i="98"/>
  <c r="R26" i="98"/>
  <c r="Q26" i="98"/>
  <c r="P26" i="98"/>
  <c r="O26" i="98"/>
  <c r="N26" i="98"/>
  <c r="M26" i="98"/>
  <c r="L26" i="98"/>
  <c r="K26" i="98"/>
  <c r="J26" i="98"/>
  <c r="I26" i="98"/>
  <c r="H26" i="98"/>
  <c r="G26" i="98"/>
  <c r="F26" i="98"/>
  <c r="E26" i="98"/>
  <c r="D26" i="98"/>
  <c r="C26" i="98"/>
  <c r="B26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B24" i="98"/>
  <c r="U23" i="98"/>
  <c r="T23" i="98"/>
  <c r="S23" i="98"/>
  <c r="R23" i="98"/>
  <c r="Q23" i="98"/>
  <c r="P23" i="98"/>
  <c r="O23" i="98"/>
  <c r="N23" i="98"/>
  <c r="M23" i="98"/>
  <c r="L23" i="98"/>
  <c r="K23" i="98"/>
  <c r="J23" i="98"/>
  <c r="I23" i="98"/>
  <c r="H23" i="98"/>
  <c r="G23" i="98"/>
  <c r="F23" i="98"/>
  <c r="E23" i="98"/>
  <c r="D23" i="98"/>
  <c r="C23" i="98"/>
  <c r="B23" i="98"/>
  <c r="U20" i="98"/>
  <c r="T20" i="98"/>
  <c r="S20" i="98"/>
  <c r="R20" i="98"/>
  <c r="Q20" i="98"/>
  <c r="P20" i="98"/>
  <c r="O20" i="98"/>
  <c r="N20" i="98"/>
  <c r="M20" i="98"/>
  <c r="L20" i="98"/>
  <c r="K20" i="98"/>
  <c r="J20" i="98"/>
  <c r="I20" i="98"/>
  <c r="H20" i="98"/>
  <c r="G20" i="98"/>
  <c r="F20" i="98"/>
  <c r="E20" i="98"/>
  <c r="D20" i="98"/>
  <c r="C20" i="98"/>
  <c r="B20" i="98"/>
  <c r="U19" i="98"/>
  <c r="T19" i="98"/>
  <c r="S19" i="98"/>
  <c r="R19" i="98"/>
  <c r="Q19" i="98"/>
  <c r="P19" i="98"/>
  <c r="O19" i="98"/>
  <c r="N19" i="98"/>
  <c r="M19" i="98"/>
  <c r="L19" i="98"/>
  <c r="K19" i="98"/>
  <c r="J19" i="98"/>
  <c r="I19" i="98"/>
  <c r="H19" i="98"/>
  <c r="G19" i="98"/>
  <c r="F19" i="98"/>
  <c r="E19" i="98"/>
  <c r="D19" i="98"/>
  <c r="C19" i="98"/>
  <c r="B19" i="98"/>
  <c r="U17" i="98"/>
  <c r="T17" i="98"/>
  <c r="S17" i="98"/>
  <c r="R17" i="98"/>
  <c r="Q17" i="98"/>
  <c r="P17" i="98"/>
  <c r="O17" i="98"/>
  <c r="N17" i="98"/>
  <c r="M17" i="98"/>
  <c r="L17" i="98"/>
  <c r="K17" i="98"/>
  <c r="J17" i="98"/>
  <c r="I17" i="98"/>
  <c r="H17" i="98"/>
  <c r="G17" i="98"/>
  <c r="F17" i="98"/>
  <c r="E17" i="98"/>
  <c r="D17" i="98"/>
  <c r="C17" i="98"/>
  <c r="B17" i="98"/>
  <c r="U16" i="98"/>
  <c r="T16" i="98"/>
  <c r="S16" i="98"/>
  <c r="R16" i="98"/>
  <c r="Q16" i="98"/>
  <c r="P16" i="98"/>
  <c r="O16" i="98"/>
  <c r="N16" i="98"/>
  <c r="M16" i="98"/>
  <c r="L16" i="98"/>
  <c r="K16" i="98"/>
  <c r="J16" i="98"/>
  <c r="I16" i="98"/>
  <c r="H16" i="98"/>
  <c r="G16" i="98"/>
  <c r="F16" i="98"/>
  <c r="E16" i="98"/>
  <c r="D16" i="98"/>
  <c r="C16" i="98"/>
  <c r="B16" i="98"/>
  <c r="U13" i="98"/>
  <c r="T13" i="98"/>
  <c r="S13" i="98"/>
  <c r="R13" i="98"/>
  <c r="Q13" i="98"/>
  <c r="P13" i="98"/>
  <c r="O13" i="98"/>
  <c r="N13" i="98"/>
  <c r="M13" i="98"/>
  <c r="L13" i="98"/>
  <c r="K13" i="98"/>
  <c r="J13" i="98"/>
  <c r="I13" i="98"/>
  <c r="H13" i="98"/>
  <c r="G13" i="98"/>
  <c r="F13" i="98"/>
  <c r="E13" i="98"/>
  <c r="D13" i="98"/>
  <c r="C13" i="98"/>
  <c r="B13" i="98"/>
  <c r="U12" i="98"/>
  <c r="T12" i="98"/>
  <c r="S12" i="98"/>
  <c r="R12" i="98"/>
  <c r="Q12" i="98"/>
  <c r="P12" i="98"/>
  <c r="O12" i="98"/>
  <c r="N12" i="98"/>
  <c r="M12" i="98"/>
  <c r="L12" i="98"/>
  <c r="K12" i="98"/>
  <c r="J12" i="98"/>
  <c r="I12" i="98"/>
  <c r="H12" i="98"/>
  <c r="G12" i="98"/>
  <c r="F12" i="98"/>
  <c r="E12" i="98"/>
  <c r="D12" i="98"/>
  <c r="C12" i="98"/>
  <c r="B12" i="98"/>
  <c r="U10" i="98"/>
  <c r="T10" i="98"/>
  <c r="S10" i="98"/>
  <c r="R10" i="98"/>
  <c r="Q10" i="98"/>
  <c r="P10" i="98"/>
  <c r="O10" i="98"/>
  <c r="N10" i="98"/>
  <c r="M10" i="98"/>
  <c r="L10" i="98"/>
  <c r="K10" i="98"/>
  <c r="J10" i="98"/>
  <c r="I10" i="98"/>
  <c r="H10" i="98"/>
  <c r="G10" i="98"/>
  <c r="F10" i="98"/>
  <c r="E10" i="98"/>
  <c r="D10" i="98"/>
  <c r="C10" i="98"/>
  <c r="B10" i="98"/>
  <c r="U9" i="98"/>
  <c r="T9" i="98"/>
  <c r="S9" i="98"/>
  <c r="R9" i="98"/>
  <c r="Q9" i="98"/>
  <c r="P9" i="98"/>
  <c r="O9" i="98"/>
  <c r="N9" i="98"/>
  <c r="M9" i="98"/>
  <c r="L9" i="98"/>
  <c r="K9" i="98"/>
  <c r="J9" i="98"/>
  <c r="I9" i="98"/>
  <c r="H9" i="98"/>
  <c r="G9" i="98"/>
  <c r="F9" i="98"/>
  <c r="E9" i="98"/>
  <c r="D9" i="98"/>
  <c r="C9" i="98"/>
  <c r="B9" i="98"/>
  <c r="A3" i="98"/>
  <c r="V54" i="97"/>
  <c r="U54" i="97"/>
  <c r="T54" i="97"/>
  <c r="S54" i="97"/>
  <c r="R54" i="97"/>
  <c r="Q54" i="97"/>
  <c r="P54" i="97"/>
  <c r="O54" i="97"/>
  <c r="N54" i="97"/>
  <c r="M54" i="97"/>
  <c r="L54" i="97"/>
  <c r="K54" i="97"/>
  <c r="J54" i="97"/>
  <c r="I54" i="97"/>
  <c r="H54" i="97"/>
  <c r="G54" i="97"/>
  <c r="F54" i="97"/>
  <c r="E54" i="97"/>
  <c r="D54" i="97"/>
  <c r="C54" i="97"/>
  <c r="B54" i="97"/>
  <c r="V53" i="97"/>
  <c r="U53" i="97"/>
  <c r="T53" i="97"/>
  <c r="S53" i="97"/>
  <c r="R53" i="97"/>
  <c r="Q53" i="97"/>
  <c r="P53" i="97"/>
  <c r="O53" i="97"/>
  <c r="N53" i="97"/>
  <c r="M53" i="97"/>
  <c r="L53" i="97"/>
  <c r="K53" i="97"/>
  <c r="J53" i="97"/>
  <c r="I53" i="97"/>
  <c r="H53" i="97"/>
  <c r="G53" i="97"/>
  <c r="F53" i="97"/>
  <c r="E53" i="97"/>
  <c r="D53" i="97"/>
  <c r="C53" i="97"/>
  <c r="B53" i="97"/>
  <c r="V52" i="97"/>
  <c r="U52" i="97"/>
  <c r="T52" i="97"/>
  <c r="S52" i="97"/>
  <c r="R52" i="97"/>
  <c r="Q52" i="97"/>
  <c r="P52" i="97"/>
  <c r="O52" i="97"/>
  <c r="N52" i="97"/>
  <c r="M52" i="97"/>
  <c r="L52" i="97"/>
  <c r="K52" i="97"/>
  <c r="J52" i="97"/>
  <c r="I52" i="97"/>
  <c r="H52" i="97"/>
  <c r="G52" i="97"/>
  <c r="F52" i="97"/>
  <c r="E52" i="97"/>
  <c r="D52" i="97"/>
  <c r="C52" i="97"/>
  <c r="B52" i="97"/>
  <c r="V51" i="97"/>
  <c r="U51" i="97"/>
  <c r="T51" i="97"/>
  <c r="S51" i="97"/>
  <c r="R51" i="97"/>
  <c r="Q51" i="97"/>
  <c r="P51" i="97"/>
  <c r="O51" i="97"/>
  <c r="N51" i="97"/>
  <c r="M51" i="97"/>
  <c r="L51" i="97"/>
  <c r="K51" i="97"/>
  <c r="J51" i="97"/>
  <c r="I51" i="97"/>
  <c r="H51" i="97"/>
  <c r="G51" i="97"/>
  <c r="F51" i="97"/>
  <c r="E51" i="97"/>
  <c r="D51" i="97"/>
  <c r="C51" i="97"/>
  <c r="B51" i="97"/>
  <c r="V49" i="97"/>
  <c r="U49" i="97"/>
  <c r="T49" i="97"/>
  <c r="S49" i="97"/>
  <c r="R49" i="97"/>
  <c r="Q49" i="97"/>
  <c r="P49" i="97"/>
  <c r="O49" i="97"/>
  <c r="N49" i="97"/>
  <c r="M49" i="97"/>
  <c r="L49" i="97"/>
  <c r="K49" i="97"/>
  <c r="J49" i="97"/>
  <c r="I49" i="97"/>
  <c r="H49" i="97"/>
  <c r="G49" i="97"/>
  <c r="F49" i="97"/>
  <c r="E49" i="97"/>
  <c r="D49" i="97"/>
  <c r="C49" i="97"/>
  <c r="B49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B48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B47" i="97"/>
  <c r="V45" i="97"/>
  <c r="U45" i="97"/>
  <c r="T45" i="97"/>
  <c r="S45" i="97"/>
  <c r="R45" i="97"/>
  <c r="Q45" i="97"/>
  <c r="P45" i="97"/>
  <c r="O45" i="97"/>
  <c r="N45" i="97"/>
  <c r="M45" i="97"/>
  <c r="L45" i="97"/>
  <c r="K45" i="97"/>
  <c r="J45" i="97"/>
  <c r="I45" i="97"/>
  <c r="H45" i="97"/>
  <c r="G45" i="97"/>
  <c r="F45" i="97"/>
  <c r="E45" i="97"/>
  <c r="D45" i="97"/>
  <c r="C45" i="97"/>
  <c r="B45" i="97"/>
  <c r="V44" i="97"/>
  <c r="U44" i="97"/>
  <c r="T44" i="97"/>
  <c r="S44" i="97"/>
  <c r="R44" i="97"/>
  <c r="Q44" i="97"/>
  <c r="P44" i="97"/>
  <c r="O44" i="97"/>
  <c r="N44" i="97"/>
  <c r="M44" i="97"/>
  <c r="L44" i="97"/>
  <c r="K44" i="97"/>
  <c r="J44" i="97"/>
  <c r="I44" i="97"/>
  <c r="H44" i="97"/>
  <c r="G44" i="97"/>
  <c r="F44" i="97"/>
  <c r="E44" i="97"/>
  <c r="D44" i="97"/>
  <c r="C44" i="97"/>
  <c r="B44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B43" i="97"/>
  <c r="V42" i="97"/>
  <c r="U42" i="97"/>
  <c r="T42" i="97"/>
  <c r="S42" i="97"/>
  <c r="R42" i="97"/>
  <c r="Q42" i="97"/>
  <c r="P42" i="97"/>
  <c r="O42" i="97"/>
  <c r="N42" i="97"/>
  <c r="M42" i="97"/>
  <c r="L42" i="97"/>
  <c r="K42" i="97"/>
  <c r="J42" i="97"/>
  <c r="I42" i="97"/>
  <c r="H42" i="97"/>
  <c r="G42" i="97"/>
  <c r="F42" i="97"/>
  <c r="E42" i="97"/>
  <c r="D42" i="97"/>
  <c r="C42" i="97"/>
  <c r="B42" i="97"/>
  <c r="V40" i="97"/>
  <c r="U40" i="97"/>
  <c r="T40" i="97"/>
  <c r="S40" i="97"/>
  <c r="R40" i="97"/>
  <c r="Q40" i="97"/>
  <c r="P40" i="97"/>
  <c r="O40" i="97"/>
  <c r="N40" i="97"/>
  <c r="M40" i="97"/>
  <c r="L40" i="97"/>
  <c r="K40" i="97"/>
  <c r="J40" i="97"/>
  <c r="I40" i="97"/>
  <c r="H40" i="97"/>
  <c r="G40" i="97"/>
  <c r="F40" i="97"/>
  <c r="E40" i="97"/>
  <c r="D40" i="97"/>
  <c r="C40" i="97"/>
  <c r="B40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B39" i="97"/>
  <c r="V37" i="97"/>
  <c r="U37" i="97"/>
  <c r="T37" i="97"/>
  <c r="S37" i="97"/>
  <c r="R37" i="97"/>
  <c r="Q37" i="97"/>
  <c r="P37" i="97"/>
  <c r="O37" i="97"/>
  <c r="N37" i="97"/>
  <c r="M37" i="97"/>
  <c r="L37" i="97"/>
  <c r="K37" i="97"/>
  <c r="J37" i="97"/>
  <c r="I37" i="97"/>
  <c r="H37" i="97"/>
  <c r="G37" i="97"/>
  <c r="F37" i="97"/>
  <c r="E37" i="97"/>
  <c r="D37" i="97"/>
  <c r="C37" i="97"/>
  <c r="B37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B36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J34" i="97" s="1"/>
  <c r="I35" i="97"/>
  <c r="H35" i="97"/>
  <c r="G35" i="97"/>
  <c r="F35" i="97"/>
  <c r="E35" i="97"/>
  <c r="D35" i="97"/>
  <c r="C35" i="97"/>
  <c r="B35" i="97"/>
  <c r="V33" i="97"/>
  <c r="U33" i="97"/>
  <c r="T33" i="97"/>
  <c r="S33" i="97"/>
  <c r="R33" i="97"/>
  <c r="Q33" i="97"/>
  <c r="P33" i="97"/>
  <c r="O33" i="97"/>
  <c r="N33" i="97"/>
  <c r="M33" i="97"/>
  <c r="L33" i="97"/>
  <c r="K33" i="97"/>
  <c r="J33" i="97"/>
  <c r="I33" i="97"/>
  <c r="H33" i="97"/>
  <c r="G33" i="97"/>
  <c r="F33" i="97"/>
  <c r="E33" i="97"/>
  <c r="D33" i="97"/>
  <c r="C33" i="97"/>
  <c r="B33" i="97"/>
  <c r="V32" i="97"/>
  <c r="U32" i="97"/>
  <c r="T32" i="97"/>
  <c r="S32" i="97"/>
  <c r="R32" i="97"/>
  <c r="Q32" i="97"/>
  <c r="P32" i="97"/>
  <c r="O32" i="97"/>
  <c r="N32" i="97"/>
  <c r="M32" i="97"/>
  <c r="L32" i="97"/>
  <c r="K32" i="97"/>
  <c r="J32" i="97"/>
  <c r="I32" i="97"/>
  <c r="H32" i="97"/>
  <c r="G32" i="97"/>
  <c r="F32" i="97"/>
  <c r="E32" i="97"/>
  <c r="D32" i="97"/>
  <c r="C32" i="97"/>
  <c r="B32" i="97"/>
  <c r="V31" i="97"/>
  <c r="U31" i="97"/>
  <c r="T31" i="97"/>
  <c r="S31" i="97"/>
  <c r="R31" i="97"/>
  <c r="Q31" i="97"/>
  <c r="P31" i="97"/>
  <c r="O31" i="97"/>
  <c r="N31" i="97"/>
  <c r="M31" i="97"/>
  <c r="L31" i="97"/>
  <c r="K31" i="97"/>
  <c r="J31" i="97"/>
  <c r="I31" i="97"/>
  <c r="H31" i="97"/>
  <c r="G31" i="97"/>
  <c r="F31" i="97"/>
  <c r="E31" i="97"/>
  <c r="D31" i="97"/>
  <c r="C31" i="97"/>
  <c r="B31" i="97"/>
  <c r="V30" i="97"/>
  <c r="U30" i="97"/>
  <c r="T30" i="97"/>
  <c r="S30" i="97"/>
  <c r="R30" i="97"/>
  <c r="Q30" i="97"/>
  <c r="P30" i="97"/>
  <c r="O30" i="97"/>
  <c r="N30" i="97"/>
  <c r="M30" i="97"/>
  <c r="L30" i="97"/>
  <c r="K30" i="97"/>
  <c r="J30" i="97"/>
  <c r="I30" i="97"/>
  <c r="H30" i="97"/>
  <c r="G30" i="97"/>
  <c r="F30" i="97"/>
  <c r="E30" i="97"/>
  <c r="D30" i="97"/>
  <c r="C30" i="97"/>
  <c r="B30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B27" i="97"/>
  <c r="V26" i="97"/>
  <c r="U26" i="97"/>
  <c r="T26" i="97"/>
  <c r="S26" i="97"/>
  <c r="R26" i="97"/>
  <c r="Q26" i="97"/>
  <c r="P26" i="97"/>
  <c r="O26" i="97"/>
  <c r="N26" i="97"/>
  <c r="M26" i="97"/>
  <c r="L26" i="97"/>
  <c r="K26" i="97"/>
  <c r="J26" i="97"/>
  <c r="I26" i="97"/>
  <c r="H26" i="97"/>
  <c r="G26" i="97"/>
  <c r="F26" i="97"/>
  <c r="E26" i="97"/>
  <c r="D26" i="97"/>
  <c r="C26" i="97"/>
  <c r="B26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B24" i="97"/>
  <c r="V23" i="97"/>
  <c r="U23" i="97"/>
  <c r="T23" i="97"/>
  <c r="S23" i="97"/>
  <c r="R23" i="97"/>
  <c r="Q23" i="97"/>
  <c r="P23" i="97"/>
  <c r="O23" i="97"/>
  <c r="N23" i="97"/>
  <c r="M23" i="97"/>
  <c r="L23" i="97"/>
  <c r="K23" i="97"/>
  <c r="J23" i="97"/>
  <c r="I23" i="97"/>
  <c r="H23" i="97"/>
  <c r="G23" i="97"/>
  <c r="F23" i="97"/>
  <c r="E23" i="97"/>
  <c r="D23" i="97"/>
  <c r="C23" i="97"/>
  <c r="B23" i="97"/>
  <c r="V20" i="97"/>
  <c r="U20" i="97"/>
  <c r="T20" i="97"/>
  <c r="S20" i="97"/>
  <c r="R20" i="97"/>
  <c r="Q20" i="97"/>
  <c r="P20" i="97"/>
  <c r="O20" i="97"/>
  <c r="N20" i="97"/>
  <c r="M20" i="97"/>
  <c r="L20" i="97"/>
  <c r="K20" i="97"/>
  <c r="J20" i="97"/>
  <c r="I20" i="97"/>
  <c r="H20" i="97"/>
  <c r="G20" i="97"/>
  <c r="F20" i="97"/>
  <c r="E20" i="97"/>
  <c r="D20" i="97"/>
  <c r="C20" i="97"/>
  <c r="B20" i="97"/>
  <c r="V19" i="97"/>
  <c r="U19" i="97"/>
  <c r="T19" i="97"/>
  <c r="S19" i="97"/>
  <c r="R19" i="97"/>
  <c r="Q19" i="97"/>
  <c r="P19" i="97"/>
  <c r="O19" i="97"/>
  <c r="N19" i="97"/>
  <c r="M19" i="97"/>
  <c r="L19" i="97"/>
  <c r="K19" i="97"/>
  <c r="J19" i="97"/>
  <c r="I19" i="97"/>
  <c r="H19" i="97"/>
  <c r="G19" i="97"/>
  <c r="F19" i="97"/>
  <c r="E19" i="97"/>
  <c r="D19" i="97"/>
  <c r="C19" i="97"/>
  <c r="B19" i="97"/>
  <c r="V17" i="97"/>
  <c r="U17" i="97"/>
  <c r="T17" i="97"/>
  <c r="S17" i="97"/>
  <c r="R17" i="97"/>
  <c r="Q17" i="97"/>
  <c r="P17" i="97"/>
  <c r="O17" i="97"/>
  <c r="N17" i="97"/>
  <c r="M17" i="97"/>
  <c r="L17" i="97"/>
  <c r="K17" i="97"/>
  <c r="J17" i="97"/>
  <c r="I17" i="97"/>
  <c r="H17" i="97"/>
  <c r="G17" i="97"/>
  <c r="F17" i="97"/>
  <c r="E17" i="97"/>
  <c r="D17" i="97"/>
  <c r="C17" i="97"/>
  <c r="B17" i="97"/>
  <c r="V16" i="97"/>
  <c r="U16" i="97"/>
  <c r="T16" i="97"/>
  <c r="S16" i="97"/>
  <c r="R16" i="97"/>
  <c r="Q16" i="97"/>
  <c r="P16" i="97"/>
  <c r="O16" i="97"/>
  <c r="N16" i="97"/>
  <c r="M16" i="97"/>
  <c r="L16" i="97"/>
  <c r="K16" i="97"/>
  <c r="J16" i="97"/>
  <c r="I16" i="97"/>
  <c r="H16" i="97"/>
  <c r="G16" i="97"/>
  <c r="F16" i="97"/>
  <c r="E16" i="97"/>
  <c r="D16" i="97"/>
  <c r="C16" i="97"/>
  <c r="B16" i="97"/>
  <c r="V13" i="97"/>
  <c r="U13" i="97"/>
  <c r="T13" i="97"/>
  <c r="S13" i="97"/>
  <c r="R13" i="97"/>
  <c r="Q13" i="97"/>
  <c r="P13" i="97"/>
  <c r="O13" i="97"/>
  <c r="N13" i="97"/>
  <c r="M13" i="97"/>
  <c r="L13" i="97"/>
  <c r="K13" i="97"/>
  <c r="J13" i="97"/>
  <c r="I13" i="97"/>
  <c r="H13" i="97"/>
  <c r="G13" i="97"/>
  <c r="F13" i="97"/>
  <c r="E13" i="97"/>
  <c r="D13" i="97"/>
  <c r="C13" i="97"/>
  <c r="B13" i="97"/>
  <c r="V12" i="97"/>
  <c r="U12" i="97"/>
  <c r="T12" i="97"/>
  <c r="S12" i="97"/>
  <c r="R12" i="97"/>
  <c r="Q12" i="97"/>
  <c r="P12" i="97"/>
  <c r="O12" i="97"/>
  <c r="N12" i="97"/>
  <c r="M12" i="97"/>
  <c r="L12" i="97"/>
  <c r="K12" i="97"/>
  <c r="J12" i="97"/>
  <c r="I12" i="97"/>
  <c r="H12" i="97"/>
  <c r="G12" i="97"/>
  <c r="F12" i="97"/>
  <c r="E12" i="97"/>
  <c r="D12" i="97"/>
  <c r="C12" i="97"/>
  <c r="B12" i="97"/>
  <c r="V10" i="97"/>
  <c r="U10" i="97"/>
  <c r="T10" i="97"/>
  <c r="S10" i="97"/>
  <c r="R10" i="97"/>
  <c r="Q10" i="97"/>
  <c r="P10" i="97"/>
  <c r="O10" i="97"/>
  <c r="N10" i="97"/>
  <c r="M10" i="97"/>
  <c r="L10" i="97"/>
  <c r="K10" i="97"/>
  <c r="J10" i="97"/>
  <c r="I10" i="97"/>
  <c r="H10" i="97"/>
  <c r="G10" i="97"/>
  <c r="F10" i="97"/>
  <c r="E10" i="97"/>
  <c r="D10" i="97"/>
  <c r="C10" i="97"/>
  <c r="B10" i="97"/>
  <c r="V9" i="97"/>
  <c r="U9" i="97"/>
  <c r="T9" i="97"/>
  <c r="S9" i="97"/>
  <c r="R9" i="97"/>
  <c r="Q9" i="97"/>
  <c r="P9" i="97"/>
  <c r="O9" i="97"/>
  <c r="N9" i="97"/>
  <c r="M9" i="97"/>
  <c r="L9" i="97"/>
  <c r="K9" i="97"/>
  <c r="J9" i="97"/>
  <c r="I9" i="97"/>
  <c r="H9" i="97"/>
  <c r="G9" i="97"/>
  <c r="F9" i="97"/>
  <c r="E9" i="97"/>
  <c r="D9" i="97"/>
  <c r="C9" i="97"/>
  <c r="B9" i="97"/>
  <c r="A3" i="97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B36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B35" i="94"/>
  <c r="U34" i="94"/>
  <c r="T34" i="94"/>
  <c r="S34" i="94"/>
  <c r="R34" i="94"/>
  <c r="Q34" i="94"/>
  <c r="P34" i="94"/>
  <c r="O34" i="94"/>
  <c r="N34" i="94"/>
  <c r="M34" i="94"/>
  <c r="L34" i="94"/>
  <c r="K34" i="94"/>
  <c r="J34" i="94"/>
  <c r="I34" i="94"/>
  <c r="H34" i="94"/>
  <c r="G34" i="94"/>
  <c r="F34" i="94"/>
  <c r="E34" i="94"/>
  <c r="D34" i="94"/>
  <c r="C34" i="94"/>
  <c r="B34" i="94"/>
  <c r="U33" i="94"/>
  <c r="T33" i="94"/>
  <c r="S33" i="94"/>
  <c r="R33" i="94"/>
  <c r="Q33" i="94"/>
  <c r="P33" i="94"/>
  <c r="O33" i="94"/>
  <c r="N33" i="94"/>
  <c r="M33" i="94"/>
  <c r="L33" i="94"/>
  <c r="K33" i="94"/>
  <c r="J33" i="94"/>
  <c r="I33" i="94"/>
  <c r="H33" i="94"/>
  <c r="G33" i="94"/>
  <c r="F33" i="94"/>
  <c r="E33" i="94"/>
  <c r="D33" i="94"/>
  <c r="C33" i="94"/>
  <c r="B33" i="94"/>
  <c r="U32" i="94"/>
  <c r="T32" i="94"/>
  <c r="S32" i="94"/>
  <c r="R32" i="94"/>
  <c r="Q32" i="94"/>
  <c r="P32" i="94"/>
  <c r="O32" i="94"/>
  <c r="N32" i="94"/>
  <c r="M32" i="94"/>
  <c r="L32" i="94"/>
  <c r="K32" i="94"/>
  <c r="J32" i="94"/>
  <c r="I32" i="94"/>
  <c r="H32" i="94"/>
  <c r="G32" i="94"/>
  <c r="F32" i="94"/>
  <c r="E32" i="94"/>
  <c r="D32" i="94"/>
  <c r="C32" i="94"/>
  <c r="B32" i="94"/>
  <c r="U31" i="94"/>
  <c r="T31" i="94"/>
  <c r="S31" i="94"/>
  <c r="R31" i="94"/>
  <c r="Q31" i="94"/>
  <c r="P31" i="94"/>
  <c r="O31" i="94"/>
  <c r="N31" i="94"/>
  <c r="M31" i="94"/>
  <c r="L31" i="94"/>
  <c r="K31" i="94"/>
  <c r="J31" i="94"/>
  <c r="I31" i="94"/>
  <c r="H31" i="94"/>
  <c r="G31" i="94"/>
  <c r="F31" i="94"/>
  <c r="E31" i="94"/>
  <c r="D31" i="94"/>
  <c r="C31" i="94"/>
  <c r="B31" i="94"/>
  <c r="U30" i="94"/>
  <c r="T30" i="94"/>
  <c r="S30" i="94"/>
  <c r="R30" i="94"/>
  <c r="Q30" i="94"/>
  <c r="P30" i="94"/>
  <c r="O30" i="94"/>
  <c r="N30" i="94"/>
  <c r="M30" i="94"/>
  <c r="L30" i="94"/>
  <c r="K30" i="94"/>
  <c r="J30" i="94"/>
  <c r="I30" i="94"/>
  <c r="H30" i="94"/>
  <c r="G30" i="94"/>
  <c r="F30" i="94"/>
  <c r="E30" i="94"/>
  <c r="D30" i="94"/>
  <c r="C30" i="94"/>
  <c r="B30" i="94"/>
  <c r="U29" i="94"/>
  <c r="T29" i="94"/>
  <c r="S29" i="94"/>
  <c r="R29" i="94"/>
  <c r="Q29" i="94"/>
  <c r="P29" i="94"/>
  <c r="O29" i="94"/>
  <c r="N29" i="94"/>
  <c r="M29" i="94"/>
  <c r="L29" i="94"/>
  <c r="K29" i="94"/>
  <c r="J29" i="94"/>
  <c r="I29" i="94"/>
  <c r="H29" i="94"/>
  <c r="G29" i="94"/>
  <c r="F29" i="94"/>
  <c r="E29" i="94"/>
  <c r="D29" i="94"/>
  <c r="C29" i="94"/>
  <c r="B29" i="94"/>
  <c r="U28" i="94"/>
  <c r="T28" i="94"/>
  <c r="S28" i="94"/>
  <c r="R28" i="94"/>
  <c r="Q28" i="94"/>
  <c r="P28" i="94"/>
  <c r="O28" i="94"/>
  <c r="N28" i="94"/>
  <c r="M28" i="94"/>
  <c r="L28" i="94"/>
  <c r="K28" i="94"/>
  <c r="J28" i="94"/>
  <c r="I28" i="94"/>
  <c r="H28" i="94"/>
  <c r="G28" i="94"/>
  <c r="F28" i="94"/>
  <c r="E28" i="94"/>
  <c r="D28" i="94"/>
  <c r="C28" i="94"/>
  <c r="B28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B27" i="94"/>
  <c r="U26" i="94"/>
  <c r="T26" i="94"/>
  <c r="S26" i="94"/>
  <c r="R26" i="94"/>
  <c r="Q26" i="94"/>
  <c r="P26" i="94"/>
  <c r="O26" i="94"/>
  <c r="N26" i="94"/>
  <c r="M26" i="94"/>
  <c r="L26" i="94"/>
  <c r="K26" i="94"/>
  <c r="J26" i="94"/>
  <c r="I26" i="94"/>
  <c r="H26" i="94"/>
  <c r="G26" i="94"/>
  <c r="F26" i="94"/>
  <c r="E26" i="94"/>
  <c r="D26" i="94"/>
  <c r="C26" i="94"/>
  <c r="B26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B25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B24" i="94"/>
  <c r="U23" i="94"/>
  <c r="T23" i="94"/>
  <c r="S23" i="94"/>
  <c r="R23" i="94"/>
  <c r="Q23" i="94"/>
  <c r="P23" i="94"/>
  <c r="O23" i="94"/>
  <c r="N23" i="94"/>
  <c r="M23" i="94"/>
  <c r="L23" i="94"/>
  <c r="K23" i="94"/>
  <c r="J23" i="94"/>
  <c r="I23" i="94"/>
  <c r="H23" i="94"/>
  <c r="G23" i="94"/>
  <c r="F23" i="94"/>
  <c r="E23" i="94"/>
  <c r="D23" i="94"/>
  <c r="C23" i="94"/>
  <c r="B23" i="94"/>
  <c r="U22" i="94"/>
  <c r="T22" i="94"/>
  <c r="S22" i="94"/>
  <c r="R22" i="94"/>
  <c r="Q22" i="94"/>
  <c r="P22" i="94"/>
  <c r="O22" i="94"/>
  <c r="N22" i="94"/>
  <c r="M22" i="94"/>
  <c r="L22" i="94"/>
  <c r="K22" i="94"/>
  <c r="J22" i="94"/>
  <c r="I22" i="94"/>
  <c r="H22" i="94"/>
  <c r="G22" i="94"/>
  <c r="F22" i="94"/>
  <c r="E22" i="94"/>
  <c r="D22" i="94"/>
  <c r="C22" i="94"/>
  <c r="B22" i="94"/>
  <c r="U21" i="94"/>
  <c r="T21" i="94"/>
  <c r="S21" i="94"/>
  <c r="R21" i="94"/>
  <c r="Q21" i="94"/>
  <c r="P21" i="94"/>
  <c r="O21" i="94"/>
  <c r="N21" i="94"/>
  <c r="M21" i="94"/>
  <c r="L21" i="94"/>
  <c r="K21" i="94"/>
  <c r="J21" i="94"/>
  <c r="I21" i="94"/>
  <c r="H21" i="94"/>
  <c r="G21" i="94"/>
  <c r="F21" i="94"/>
  <c r="E21" i="94"/>
  <c r="D21" i="94"/>
  <c r="C21" i="94"/>
  <c r="B21" i="94"/>
  <c r="U20" i="94"/>
  <c r="T20" i="94"/>
  <c r="S20" i="94"/>
  <c r="R20" i="94"/>
  <c r="Q20" i="94"/>
  <c r="P20" i="94"/>
  <c r="O20" i="94"/>
  <c r="N20" i="94"/>
  <c r="M20" i="94"/>
  <c r="L20" i="94"/>
  <c r="K20" i="94"/>
  <c r="J20" i="94"/>
  <c r="I20" i="94"/>
  <c r="H20" i="94"/>
  <c r="G20" i="94"/>
  <c r="F20" i="94"/>
  <c r="E20" i="94"/>
  <c r="D20" i="94"/>
  <c r="C20" i="94"/>
  <c r="B20" i="94"/>
  <c r="U19" i="94"/>
  <c r="T19" i="94"/>
  <c r="S19" i="94"/>
  <c r="R19" i="94"/>
  <c r="Q19" i="94"/>
  <c r="P19" i="94"/>
  <c r="O19" i="94"/>
  <c r="N19" i="94"/>
  <c r="M19" i="94"/>
  <c r="L19" i="94"/>
  <c r="K19" i="94"/>
  <c r="J19" i="94"/>
  <c r="I19" i="94"/>
  <c r="H19" i="94"/>
  <c r="G19" i="94"/>
  <c r="F19" i="94"/>
  <c r="E19" i="94"/>
  <c r="D19" i="94"/>
  <c r="C19" i="94"/>
  <c r="B19" i="94"/>
  <c r="U18" i="94"/>
  <c r="T18" i="94"/>
  <c r="S18" i="94"/>
  <c r="R18" i="94"/>
  <c r="Q18" i="94"/>
  <c r="P18" i="94"/>
  <c r="O18" i="94"/>
  <c r="N18" i="94"/>
  <c r="M18" i="94"/>
  <c r="L18" i="94"/>
  <c r="K18" i="94"/>
  <c r="J18" i="94"/>
  <c r="I18" i="94"/>
  <c r="H18" i="94"/>
  <c r="G18" i="94"/>
  <c r="F18" i="94"/>
  <c r="E18" i="94"/>
  <c r="D18" i="94"/>
  <c r="C18" i="94"/>
  <c r="B18" i="94"/>
  <c r="U17" i="94"/>
  <c r="T17" i="94"/>
  <c r="S17" i="94"/>
  <c r="R17" i="94"/>
  <c r="Q17" i="94"/>
  <c r="P17" i="94"/>
  <c r="O17" i="94"/>
  <c r="N17" i="94"/>
  <c r="M17" i="94"/>
  <c r="L17" i="94"/>
  <c r="K17" i="94"/>
  <c r="J17" i="94"/>
  <c r="I17" i="94"/>
  <c r="H17" i="94"/>
  <c r="G17" i="94"/>
  <c r="F17" i="94"/>
  <c r="E17" i="94"/>
  <c r="D17" i="94"/>
  <c r="C17" i="94"/>
  <c r="B17" i="94"/>
  <c r="U16" i="94"/>
  <c r="T16" i="94"/>
  <c r="S16" i="94"/>
  <c r="R16" i="94"/>
  <c r="Q16" i="94"/>
  <c r="P16" i="94"/>
  <c r="O16" i="94"/>
  <c r="N16" i="94"/>
  <c r="M16" i="94"/>
  <c r="L16" i="94"/>
  <c r="K16" i="94"/>
  <c r="J16" i="94"/>
  <c r="I16" i="94"/>
  <c r="H16" i="94"/>
  <c r="G16" i="94"/>
  <c r="F16" i="94"/>
  <c r="E16" i="94"/>
  <c r="D16" i="94"/>
  <c r="C16" i="94"/>
  <c r="B16" i="94"/>
  <c r="U15" i="94"/>
  <c r="T15" i="94"/>
  <c r="S15" i="94"/>
  <c r="R15" i="94"/>
  <c r="Q15" i="94"/>
  <c r="P15" i="94"/>
  <c r="O15" i="94"/>
  <c r="N15" i="94"/>
  <c r="M15" i="94"/>
  <c r="L15" i="94"/>
  <c r="K15" i="94"/>
  <c r="J15" i="94"/>
  <c r="I15" i="94"/>
  <c r="H15" i="94"/>
  <c r="G15" i="94"/>
  <c r="F15" i="94"/>
  <c r="E15" i="94"/>
  <c r="D15" i="94"/>
  <c r="C15" i="94"/>
  <c r="B15" i="94"/>
  <c r="U14" i="94"/>
  <c r="T14" i="94"/>
  <c r="S14" i="94"/>
  <c r="R14" i="94"/>
  <c r="Q14" i="94"/>
  <c r="P14" i="94"/>
  <c r="O14" i="94"/>
  <c r="N14" i="94"/>
  <c r="M14" i="94"/>
  <c r="L14" i="94"/>
  <c r="K14" i="94"/>
  <c r="J14" i="94"/>
  <c r="I14" i="94"/>
  <c r="H14" i="94"/>
  <c r="G14" i="94"/>
  <c r="F14" i="94"/>
  <c r="E14" i="94"/>
  <c r="D14" i="94"/>
  <c r="C14" i="94"/>
  <c r="B14" i="94"/>
  <c r="U13" i="94"/>
  <c r="T13" i="94"/>
  <c r="S13" i="94"/>
  <c r="R13" i="94"/>
  <c r="Q13" i="94"/>
  <c r="P13" i="94"/>
  <c r="O13" i="94"/>
  <c r="N13" i="94"/>
  <c r="M13" i="94"/>
  <c r="L13" i="94"/>
  <c r="K13" i="94"/>
  <c r="J13" i="94"/>
  <c r="I13" i="94"/>
  <c r="H13" i="94"/>
  <c r="G13" i="94"/>
  <c r="F13" i="94"/>
  <c r="E13" i="94"/>
  <c r="D13" i="94"/>
  <c r="C13" i="94"/>
  <c r="B13" i="94"/>
  <c r="U12" i="94"/>
  <c r="T12" i="94"/>
  <c r="S12" i="94"/>
  <c r="R12" i="94"/>
  <c r="Q12" i="94"/>
  <c r="P12" i="94"/>
  <c r="O12" i="94"/>
  <c r="N12" i="94"/>
  <c r="M12" i="94"/>
  <c r="L12" i="94"/>
  <c r="K12" i="94"/>
  <c r="J12" i="94"/>
  <c r="I12" i="94"/>
  <c r="H12" i="94"/>
  <c r="G12" i="94"/>
  <c r="F12" i="94"/>
  <c r="E12" i="94"/>
  <c r="D12" i="94"/>
  <c r="C12" i="94"/>
  <c r="B12" i="94"/>
  <c r="U11" i="94"/>
  <c r="T11" i="94"/>
  <c r="S11" i="94"/>
  <c r="R11" i="94"/>
  <c r="Q11" i="94"/>
  <c r="P11" i="94"/>
  <c r="O11" i="94"/>
  <c r="N11" i="94"/>
  <c r="M11" i="94"/>
  <c r="L11" i="94"/>
  <c r="K11" i="94"/>
  <c r="J11" i="94"/>
  <c r="I11" i="94"/>
  <c r="H11" i="94"/>
  <c r="G11" i="94"/>
  <c r="F11" i="94"/>
  <c r="E11" i="94"/>
  <c r="D11" i="94"/>
  <c r="C11" i="94"/>
  <c r="B11" i="94"/>
  <c r="U10" i="94"/>
  <c r="T10" i="94"/>
  <c r="S10" i="94"/>
  <c r="R10" i="94"/>
  <c r="Q10" i="94"/>
  <c r="P10" i="94"/>
  <c r="O10" i="94"/>
  <c r="N10" i="94"/>
  <c r="M10" i="94"/>
  <c r="L10" i="94"/>
  <c r="K10" i="94"/>
  <c r="J10" i="94"/>
  <c r="I10" i="94"/>
  <c r="H10" i="94"/>
  <c r="G10" i="94"/>
  <c r="F10" i="94"/>
  <c r="E10" i="94"/>
  <c r="D10" i="94"/>
  <c r="C10" i="94"/>
  <c r="B10" i="94"/>
  <c r="U9" i="94"/>
  <c r="T9" i="94"/>
  <c r="S9" i="94"/>
  <c r="R9" i="94"/>
  <c r="Q9" i="94"/>
  <c r="P9" i="94"/>
  <c r="O9" i="94"/>
  <c r="N9" i="94"/>
  <c r="M9" i="94"/>
  <c r="L9" i="94"/>
  <c r="K9" i="94"/>
  <c r="J9" i="94"/>
  <c r="I9" i="94"/>
  <c r="H9" i="94"/>
  <c r="G9" i="94"/>
  <c r="F9" i="94"/>
  <c r="E9" i="94"/>
  <c r="D9" i="94"/>
  <c r="C9" i="94"/>
  <c r="B9" i="94"/>
  <c r="U8" i="94"/>
  <c r="T8" i="94"/>
  <c r="S8" i="94"/>
  <c r="R8" i="94"/>
  <c r="Q8" i="94"/>
  <c r="P8" i="94"/>
  <c r="O8" i="94"/>
  <c r="N8" i="94"/>
  <c r="M8" i="94"/>
  <c r="L8" i="94"/>
  <c r="K8" i="94"/>
  <c r="J8" i="94"/>
  <c r="I8" i="94"/>
  <c r="H8" i="94"/>
  <c r="G8" i="94"/>
  <c r="F8" i="94"/>
  <c r="E8" i="94"/>
  <c r="D8" i="94"/>
  <c r="C8" i="94"/>
  <c r="B8" i="94"/>
  <c r="U7" i="94"/>
  <c r="T7" i="94"/>
  <c r="S7" i="94"/>
  <c r="R7" i="94"/>
  <c r="Q7" i="94"/>
  <c r="P7" i="94"/>
  <c r="O7" i="94"/>
  <c r="N7" i="94"/>
  <c r="M7" i="94"/>
  <c r="L7" i="94"/>
  <c r="K7" i="94"/>
  <c r="J7" i="94"/>
  <c r="I7" i="94"/>
  <c r="H7" i="94"/>
  <c r="G7" i="94"/>
  <c r="F7" i="94"/>
  <c r="E7" i="94"/>
  <c r="D7" i="94"/>
  <c r="C7" i="94"/>
  <c r="B7" i="94"/>
  <c r="A3" i="94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B36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B35" i="93"/>
  <c r="V34" i="93"/>
  <c r="U34" i="93"/>
  <c r="T34" i="93"/>
  <c r="S34" i="93"/>
  <c r="R34" i="93"/>
  <c r="Q34" i="93"/>
  <c r="P34" i="93"/>
  <c r="O34" i="93"/>
  <c r="N34" i="93"/>
  <c r="M34" i="93"/>
  <c r="L34" i="93"/>
  <c r="K34" i="93"/>
  <c r="J34" i="93"/>
  <c r="I34" i="93"/>
  <c r="H34" i="93"/>
  <c r="G34" i="93"/>
  <c r="F34" i="93"/>
  <c r="E34" i="93"/>
  <c r="D34" i="93"/>
  <c r="C34" i="93"/>
  <c r="B34" i="93"/>
  <c r="V33" i="93"/>
  <c r="U33" i="93"/>
  <c r="T33" i="93"/>
  <c r="S33" i="93"/>
  <c r="R33" i="93"/>
  <c r="Q33" i="93"/>
  <c r="P33" i="93"/>
  <c r="O33" i="93"/>
  <c r="N33" i="93"/>
  <c r="M33" i="93"/>
  <c r="L33" i="93"/>
  <c r="K33" i="93"/>
  <c r="J33" i="93"/>
  <c r="I33" i="93"/>
  <c r="H33" i="93"/>
  <c r="G33" i="93"/>
  <c r="F33" i="93"/>
  <c r="E33" i="93"/>
  <c r="D33" i="93"/>
  <c r="C33" i="93"/>
  <c r="B33" i="93"/>
  <c r="V32" i="93"/>
  <c r="U32" i="93"/>
  <c r="T32" i="93"/>
  <c r="S32" i="93"/>
  <c r="R32" i="93"/>
  <c r="Q32" i="93"/>
  <c r="P32" i="93"/>
  <c r="O32" i="93"/>
  <c r="N32" i="93"/>
  <c r="M32" i="93"/>
  <c r="L32" i="93"/>
  <c r="K32" i="93"/>
  <c r="J32" i="93"/>
  <c r="I32" i="93"/>
  <c r="H32" i="93"/>
  <c r="G32" i="93"/>
  <c r="F32" i="93"/>
  <c r="E32" i="93"/>
  <c r="D32" i="93"/>
  <c r="C32" i="93"/>
  <c r="B32" i="93"/>
  <c r="V31" i="93"/>
  <c r="U31" i="93"/>
  <c r="T31" i="93"/>
  <c r="S31" i="93"/>
  <c r="R31" i="93"/>
  <c r="Q31" i="93"/>
  <c r="P31" i="93"/>
  <c r="O31" i="93"/>
  <c r="N31" i="93"/>
  <c r="M31" i="93"/>
  <c r="L31" i="93"/>
  <c r="K31" i="93"/>
  <c r="J31" i="93"/>
  <c r="I31" i="93"/>
  <c r="H31" i="93"/>
  <c r="G31" i="93"/>
  <c r="F31" i="93"/>
  <c r="E31" i="93"/>
  <c r="D31" i="93"/>
  <c r="C31" i="93"/>
  <c r="B31" i="93"/>
  <c r="V30" i="93"/>
  <c r="U30" i="93"/>
  <c r="T30" i="93"/>
  <c r="S30" i="93"/>
  <c r="R30" i="93"/>
  <c r="Q30" i="93"/>
  <c r="P30" i="93"/>
  <c r="O30" i="93"/>
  <c r="N30" i="93"/>
  <c r="M30" i="93"/>
  <c r="L30" i="93"/>
  <c r="K30" i="93"/>
  <c r="J30" i="93"/>
  <c r="I30" i="93"/>
  <c r="H30" i="93"/>
  <c r="G30" i="93"/>
  <c r="F30" i="93"/>
  <c r="E30" i="93"/>
  <c r="D30" i="93"/>
  <c r="C30" i="93"/>
  <c r="B30" i="93"/>
  <c r="V29" i="93"/>
  <c r="U29" i="93"/>
  <c r="T29" i="93"/>
  <c r="S29" i="93"/>
  <c r="R29" i="93"/>
  <c r="Q29" i="93"/>
  <c r="P29" i="93"/>
  <c r="O29" i="93"/>
  <c r="N29" i="93"/>
  <c r="M29" i="93"/>
  <c r="L29" i="93"/>
  <c r="K29" i="93"/>
  <c r="J29" i="93"/>
  <c r="I29" i="93"/>
  <c r="H29" i="93"/>
  <c r="G29" i="93"/>
  <c r="F29" i="93"/>
  <c r="E29" i="93"/>
  <c r="D29" i="93"/>
  <c r="C29" i="93"/>
  <c r="B29" i="93"/>
  <c r="V28" i="93"/>
  <c r="U28" i="93"/>
  <c r="T28" i="93"/>
  <c r="S28" i="93"/>
  <c r="R28" i="93"/>
  <c r="Q28" i="93"/>
  <c r="P28" i="93"/>
  <c r="O28" i="93"/>
  <c r="N28" i="93"/>
  <c r="M28" i="93"/>
  <c r="L28" i="93"/>
  <c r="K28" i="93"/>
  <c r="J28" i="93"/>
  <c r="I28" i="93"/>
  <c r="H28" i="93"/>
  <c r="G28" i="93"/>
  <c r="F28" i="93"/>
  <c r="E28" i="93"/>
  <c r="D28" i="93"/>
  <c r="C28" i="93"/>
  <c r="B28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B27" i="93"/>
  <c r="V26" i="93"/>
  <c r="U26" i="93"/>
  <c r="T26" i="93"/>
  <c r="S26" i="93"/>
  <c r="R26" i="93"/>
  <c r="Q26" i="93"/>
  <c r="P26" i="93"/>
  <c r="O26" i="93"/>
  <c r="N26" i="93"/>
  <c r="M26" i="93"/>
  <c r="L26" i="93"/>
  <c r="K26" i="93"/>
  <c r="J26" i="93"/>
  <c r="I26" i="93"/>
  <c r="H26" i="93"/>
  <c r="G26" i="93"/>
  <c r="F26" i="93"/>
  <c r="E26" i="93"/>
  <c r="D26" i="93"/>
  <c r="C26" i="93"/>
  <c r="B26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B25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B24" i="93"/>
  <c r="V23" i="93"/>
  <c r="U23" i="93"/>
  <c r="T23" i="93"/>
  <c r="S23" i="93"/>
  <c r="R23" i="93"/>
  <c r="Q23" i="93"/>
  <c r="P23" i="93"/>
  <c r="O23" i="93"/>
  <c r="N23" i="93"/>
  <c r="M23" i="93"/>
  <c r="L23" i="93"/>
  <c r="K23" i="93"/>
  <c r="J23" i="93"/>
  <c r="I23" i="93"/>
  <c r="H23" i="93"/>
  <c r="G23" i="93"/>
  <c r="F23" i="93"/>
  <c r="E23" i="93"/>
  <c r="D23" i="93"/>
  <c r="C23" i="93"/>
  <c r="B23" i="93"/>
  <c r="V22" i="93"/>
  <c r="U22" i="93"/>
  <c r="T22" i="93"/>
  <c r="S22" i="93"/>
  <c r="R22" i="93"/>
  <c r="Q22" i="93"/>
  <c r="P22" i="93"/>
  <c r="O22" i="93"/>
  <c r="N22" i="93"/>
  <c r="M22" i="93"/>
  <c r="L22" i="93"/>
  <c r="K22" i="93"/>
  <c r="J22" i="93"/>
  <c r="I22" i="93"/>
  <c r="H22" i="93"/>
  <c r="G22" i="93"/>
  <c r="F22" i="93"/>
  <c r="E22" i="93"/>
  <c r="D22" i="93"/>
  <c r="C22" i="93"/>
  <c r="B22" i="93"/>
  <c r="V21" i="93"/>
  <c r="U21" i="93"/>
  <c r="T21" i="93"/>
  <c r="S21" i="93"/>
  <c r="R21" i="93"/>
  <c r="Q21" i="93"/>
  <c r="P21" i="93"/>
  <c r="O21" i="93"/>
  <c r="N21" i="93"/>
  <c r="M21" i="93"/>
  <c r="L21" i="93"/>
  <c r="K21" i="93"/>
  <c r="J21" i="93"/>
  <c r="I21" i="93"/>
  <c r="H21" i="93"/>
  <c r="G21" i="93"/>
  <c r="F21" i="93"/>
  <c r="E21" i="93"/>
  <c r="D21" i="93"/>
  <c r="C21" i="93"/>
  <c r="B21" i="93"/>
  <c r="V20" i="93"/>
  <c r="U20" i="93"/>
  <c r="T20" i="93"/>
  <c r="S20" i="93"/>
  <c r="R20" i="93"/>
  <c r="Q20" i="93"/>
  <c r="P20" i="93"/>
  <c r="O20" i="93"/>
  <c r="N20" i="93"/>
  <c r="M20" i="93"/>
  <c r="L20" i="93"/>
  <c r="K20" i="93"/>
  <c r="J20" i="93"/>
  <c r="I20" i="93"/>
  <c r="H20" i="93"/>
  <c r="G20" i="93"/>
  <c r="F20" i="93"/>
  <c r="E20" i="93"/>
  <c r="D20" i="93"/>
  <c r="C20" i="93"/>
  <c r="B20" i="93"/>
  <c r="V19" i="93"/>
  <c r="U19" i="93"/>
  <c r="T19" i="93"/>
  <c r="S19" i="93"/>
  <c r="R19" i="93"/>
  <c r="Q19" i="93"/>
  <c r="P19" i="93"/>
  <c r="O19" i="93"/>
  <c r="N19" i="93"/>
  <c r="M19" i="93"/>
  <c r="L19" i="93"/>
  <c r="K19" i="93"/>
  <c r="J19" i="93"/>
  <c r="I19" i="93"/>
  <c r="H19" i="93"/>
  <c r="G19" i="93"/>
  <c r="F19" i="93"/>
  <c r="E19" i="93"/>
  <c r="D19" i="93"/>
  <c r="C19" i="93"/>
  <c r="B19" i="93"/>
  <c r="V18" i="93"/>
  <c r="U18" i="93"/>
  <c r="T18" i="93"/>
  <c r="S18" i="93"/>
  <c r="R18" i="93"/>
  <c r="Q18" i="93"/>
  <c r="P18" i="93"/>
  <c r="O18" i="93"/>
  <c r="N18" i="93"/>
  <c r="M18" i="93"/>
  <c r="L18" i="93"/>
  <c r="K18" i="93"/>
  <c r="J18" i="93"/>
  <c r="I18" i="93"/>
  <c r="H18" i="93"/>
  <c r="G18" i="93"/>
  <c r="F18" i="93"/>
  <c r="E18" i="93"/>
  <c r="D18" i="93"/>
  <c r="C18" i="93"/>
  <c r="B18" i="93"/>
  <c r="V17" i="93"/>
  <c r="U17" i="93"/>
  <c r="T17" i="93"/>
  <c r="S17" i="93"/>
  <c r="R17" i="93"/>
  <c r="Q17" i="93"/>
  <c r="P17" i="93"/>
  <c r="O17" i="93"/>
  <c r="N17" i="93"/>
  <c r="M17" i="93"/>
  <c r="L17" i="93"/>
  <c r="K17" i="93"/>
  <c r="J17" i="93"/>
  <c r="I17" i="93"/>
  <c r="H17" i="93"/>
  <c r="G17" i="93"/>
  <c r="F17" i="93"/>
  <c r="E17" i="93"/>
  <c r="D17" i="93"/>
  <c r="C17" i="93"/>
  <c r="B17" i="93"/>
  <c r="V16" i="93"/>
  <c r="U16" i="93"/>
  <c r="T16" i="93"/>
  <c r="S16" i="93"/>
  <c r="R16" i="93"/>
  <c r="Q16" i="93"/>
  <c r="P16" i="93"/>
  <c r="O16" i="93"/>
  <c r="N16" i="93"/>
  <c r="M16" i="93"/>
  <c r="L16" i="93"/>
  <c r="K16" i="93"/>
  <c r="J16" i="93"/>
  <c r="I16" i="93"/>
  <c r="H16" i="93"/>
  <c r="G16" i="93"/>
  <c r="F16" i="93"/>
  <c r="E16" i="93"/>
  <c r="D16" i="93"/>
  <c r="C16" i="93"/>
  <c r="B16" i="93"/>
  <c r="V15" i="93"/>
  <c r="U15" i="93"/>
  <c r="T15" i="93"/>
  <c r="S15" i="93"/>
  <c r="R15" i="93"/>
  <c r="Q15" i="93"/>
  <c r="P15" i="93"/>
  <c r="O15" i="93"/>
  <c r="N15" i="93"/>
  <c r="M15" i="93"/>
  <c r="L15" i="93"/>
  <c r="K15" i="93"/>
  <c r="J15" i="93"/>
  <c r="I15" i="93"/>
  <c r="H15" i="93"/>
  <c r="G15" i="93"/>
  <c r="F15" i="93"/>
  <c r="E15" i="93"/>
  <c r="D15" i="93"/>
  <c r="C15" i="93"/>
  <c r="B15" i="93"/>
  <c r="V14" i="93"/>
  <c r="U14" i="93"/>
  <c r="T14" i="93"/>
  <c r="S14" i="93"/>
  <c r="R14" i="93"/>
  <c r="Q14" i="93"/>
  <c r="P14" i="93"/>
  <c r="O14" i="93"/>
  <c r="N14" i="93"/>
  <c r="M14" i="93"/>
  <c r="L14" i="93"/>
  <c r="K14" i="93"/>
  <c r="J14" i="93"/>
  <c r="I14" i="93"/>
  <c r="H14" i="93"/>
  <c r="G14" i="93"/>
  <c r="F14" i="93"/>
  <c r="E14" i="93"/>
  <c r="D14" i="93"/>
  <c r="C14" i="93"/>
  <c r="B14" i="93"/>
  <c r="V13" i="93"/>
  <c r="U13" i="93"/>
  <c r="T13" i="93"/>
  <c r="S13" i="93"/>
  <c r="R13" i="93"/>
  <c r="Q13" i="93"/>
  <c r="P13" i="93"/>
  <c r="O13" i="93"/>
  <c r="N13" i="93"/>
  <c r="M13" i="93"/>
  <c r="L13" i="93"/>
  <c r="K13" i="93"/>
  <c r="J13" i="93"/>
  <c r="I13" i="93"/>
  <c r="H13" i="93"/>
  <c r="G13" i="93"/>
  <c r="F13" i="93"/>
  <c r="E13" i="93"/>
  <c r="D13" i="93"/>
  <c r="C13" i="93"/>
  <c r="B13" i="93"/>
  <c r="V12" i="93"/>
  <c r="U12" i="93"/>
  <c r="T12" i="93"/>
  <c r="S12" i="93"/>
  <c r="R12" i="93"/>
  <c r="Q12" i="93"/>
  <c r="P12" i="93"/>
  <c r="O12" i="93"/>
  <c r="N12" i="93"/>
  <c r="M12" i="93"/>
  <c r="L12" i="93"/>
  <c r="K12" i="93"/>
  <c r="J12" i="93"/>
  <c r="I12" i="93"/>
  <c r="H12" i="93"/>
  <c r="G12" i="93"/>
  <c r="F12" i="93"/>
  <c r="E12" i="93"/>
  <c r="D12" i="93"/>
  <c r="C12" i="93"/>
  <c r="B12" i="93"/>
  <c r="V11" i="93"/>
  <c r="U11" i="93"/>
  <c r="T11" i="93"/>
  <c r="S11" i="93"/>
  <c r="R11" i="93"/>
  <c r="Q11" i="93"/>
  <c r="P11" i="93"/>
  <c r="O11" i="93"/>
  <c r="N11" i="93"/>
  <c r="M11" i="93"/>
  <c r="L11" i="93"/>
  <c r="K11" i="93"/>
  <c r="J11" i="93"/>
  <c r="I11" i="93"/>
  <c r="H11" i="93"/>
  <c r="G11" i="93"/>
  <c r="F11" i="93"/>
  <c r="E11" i="93"/>
  <c r="D11" i="93"/>
  <c r="C11" i="93"/>
  <c r="B11" i="93"/>
  <c r="V10" i="93"/>
  <c r="U10" i="93"/>
  <c r="T10" i="93"/>
  <c r="S10" i="93"/>
  <c r="R10" i="93"/>
  <c r="Q10" i="93"/>
  <c r="P10" i="93"/>
  <c r="O10" i="93"/>
  <c r="N10" i="93"/>
  <c r="M10" i="93"/>
  <c r="L10" i="93"/>
  <c r="K10" i="93"/>
  <c r="J10" i="93"/>
  <c r="I10" i="93"/>
  <c r="H10" i="93"/>
  <c r="G10" i="93"/>
  <c r="F10" i="93"/>
  <c r="E10" i="93"/>
  <c r="D10" i="93"/>
  <c r="C10" i="93"/>
  <c r="B10" i="93"/>
  <c r="V9" i="93"/>
  <c r="U9" i="93"/>
  <c r="T9" i="93"/>
  <c r="S9" i="93"/>
  <c r="R9" i="93"/>
  <c r="Q9" i="93"/>
  <c r="P9" i="93"/>
  <c r="O9" i="93"/>
  <c r="N9" i="93"/>
  <c r="M9" i="93"/>
  <c r="L9" i="93"/>
  <c r="K9" i="93"/>
  <c r="J9" i="93"/>
  <c r="I9" i="93"/>
  <c r="H9" i="93"/>
  <c r="G9" i="93"/>
  <c r="F9" i="93"/>
  <c r="E9" i="93"/>
  <c r="D9" i="93"/>
  <c r="C9" i="93"/>
  <c r="B9" i="93"/>
  <c r="V8" i="93"/>
  <c r="U8" i="93"/>
  <c r="T8" i="93"/>
  <c r="S8" i="93"/>
  <c r="R8" i="93"/>
  <c r="Q8" i="93"/>
  <c r="P8" i="93"/>
  <c r="O8" i="93"/>
  <c r="N8" i="93"/>
  <c r="M8" i="93"/>
  <c r="L8" i="93"/>
  <c r="K8" i="93"/>
  <c r="J8" i="93"/>
  <c r="I8" i="93"/>
  <c r="H8" i="93"/>
  <c r="G8" i="93"/>
  <c r="F8" i="93"/>
  <c r="E8" i="93"/>
  <c r="D8" i="93"/>
  <c r="C8" i="93"/>
  <c r="B8" i="93"/>
  <c r="V7" i="93"/>
  <c r="U7" i="93"/>
  <c r="T7" i="93"/>
  <c r="S7" i="93"/>
  <c r="R7" i="93"/>
  <c r="Q7" i="93"/>
  <c r="P7" i="93"/>
  <c r="O7" i="93"/>
  <c r="N7" i="93"/>
  <c r="M7" i="93"/>
  <c r="L7" i="93"/>
  <c r="K7" i="93"/>
  <c r="J7" i="93"/>
  <c r="I7" i="93"/>
  <c r="H7" i="93"/>
  <c r="G7" i="93"/>
  <c r="F7" i="93"/>
  <c r="E7" i="93"/>
  <c r="D7" i="93"/>
  <c r="C7" i="93"/>
  <c r="B7" i="93"/>
  <c r="A3" i="93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B24" i="92"/>
  <c r="U23" i="92"/>
  <c r="T23" i="92"/>
  <c r="S23" i="92"/>
  <c r="R23" i="92"/>
  <c r="Q23" i="92"/>
  <c r="P23" i="92"/>
  <c r="O23" i="92"/>
  <c r="N23" i="92"/>
  <c r="M23" i="92"/>
  <c r="L23" i="92"/>
  <c r="K23" i="92"/>
  <c r="J23" i="92"/>
  <c r="I23" i="92"/>
  <c r="H23" i="92"/>
  <c r="G23" i="92"/>
  <c r="F23" i="92"/>
  <c r="E23" i="92"/>
  <c r="D23" i="92"/>
  <c r="C23" i="92"/>
  <c r="B23" i="92"/>
  <c r="U22" i="92"/>
  <c r="T22" i="92"/>
  <c r="S22" i="92"/>
  <c r="R22" i="92"/>
  <c r="Q22" i="92"/>
  <c r="P22" i="92"/>
  <c r="O22" i="92"/>
  <c r="N22" i="92"/>
  <c r="M22" i="92"/>
  <c r="L22" i="92"/>
  <c r="K22" i="92"/>
  <c r="J22" i="92"/>
  <c r="I22" i="92"/>
  <c r="H22" i="92"/>
  <c r="G22" i="92"/>
  <c r="F22" i="92"/>
  <c r="E22" i="92"/>
  <c r="D22" i="92"/>
  <c r="C22" i="92"/>
  <c r="B22" i="92"/>
  <c r="U21" i="92"/>
  <c r="T21" i="92"/>
  <c r="S21" i="92"/>
  <c r="R21" i="92"/>
  <c r="Q21" i="92"/>
  <c r="P21" i="92"/>
  <c r="O21" i="92"/>
  <c r="N21" i="92"/>
  <c r="M21" i="92"/>
  <c r="L21" i="92"/>
  <c r="K21" i="92"/>
  <c r="J21" i="92"/>
  <c r="I21" i="92"/>
  <c r="H21" i="92"/>
  <c r="G21" i="92"/>
  <c r="F21" i="92"/>
  <c r="E21" i="92"/>
  <c r="D21" i="92"/>
  <c r="C21" i="92"/>
  <c r="B21" i="92"/>
  <c r="U20" i="92"/>
  <c r="T20" i="92"/>
  <c r="S20" i="92"/>
  <c r="R20" i="92"/>
  <c r="Q20" i="92"/>
  <c r="P20" i="92"/>
  <c r="O20" i="92"/>
  <c r="N20" i="92"/>
  <c r="M20" i="92"/>
  <c r="L20" i="92"/>
  <c r="K20" i="92"/>
  <c r="J20" i="92"/>
  <c r="I20" i="92"/>
  <c r="H20" i="92"/>
  <c r="G20" i="92"/>
  <c r="F20" i="92"/>
  <c r="E20" i="92"/>
  <c r="D20" i="92"/>
  <c r="C20" i="92"/>
  <c r="B20" i="92"/>
  <c r="U19" i="92"/>
  <c r="T19" i="92"/>
  <c r="S19" i="92"/>
  <c r="R19" i="92"/>
  <c r="Q19" i="92"/>
  <c r="P19" i="92"/>
  <c r="O19" i="92"/>
  <c r="N19" i="92"/>
  <c r="M19" i="92"/>
  <c r="L19" i="92"/>
  <c r="K19" i="92"/>
  <c r="J19" i="92"/>
  <c r="I19" i="92"/>
  <c r="H19" i="92"/>
  <c r="G19" i="92"/>
  <c r="F19" i="92"/>
  <c r="E19" i="92"/>
  <c r="D19" i="92"/>
  <c r="C19" i="92"/>
  <c r="B19" i="92"/>
  <c r="U18" i="92"/>
  <c r="T18" i="92"/>
  <c r="S18" i="92"/>
  <c r="R18" i="92"/>
  <c r="Q18" i="92"/>
  <c r="P18" i="92"/>
  <c r="O18" i="92"/>
  <c r="N18" i="92"/>
  <c r="M18" i="92"/>
  <c r="L18" i="92"/>
  <c r="K18" i="92"/>
  <c r="J18" i="92"/>
  <c r="I18" i="92"/>
  <c r="H18" i="92"/>
  <c r="G18" i="92"/>
  <c r="F18" i="92"/>
  <c r="E18" i="92"/>
  <c r="D18" i="92"/>
  <c r="C18" i="92"/>
  <c r="B18" i="92"/>
  <c r="U17" i="92"/>
  <c r="T17" i="92"/>
  <c r="S17" i="92"/>
  <c r="R17" i="92"/>
  <c r="Q17" i="92"/>
  <c r="P17" i="92"/>
  <c r="O17" i="92"/>
  <c r="N17" i="92"/>
  <c r="M17" i="92"/>
  <c r="L17" i="92"/>
  <c r="K17" i="92"/>
  <c r="J17" i="92"/>
  <c r="I17" i="92"/>
  <c r="H17" i="92"/>
  <c r="G17" i="92"/>
  <c r="F17" i="92"/>
  <c r="E17" i="92"/>
  <c r="D17" i="92"/>
  <c r="C17" i="92"/>
  <c r="B17" i="92"/>
  <c r="U16" i="92"/>
  <c r="T16" i="92"/>
  <c r="S16" i="92"/>
  <c r="R16" i="92"/>
  <c r="Q16" i="92"/>
  <c r="P16" i="92"/>
  <c r="O16" i="92"/>
  <c r="N16" i="92"/>
  <c r="M16" i="92"/>
  <c r="L16" i="92"/>
  <c r="K16" i="92"/>
  <c r="J16" i="92"/>
  <c r="I16" i="92"/>
  <c r="H16" i="92"/>
  <c r="G16" i="92"/>
  <c r="F16" i="92"/>
  <c r="E16" i="92"/>
  <c r="D16" i="92"/>
  <c r="C16" i="92"/>
  <c r="B16" i="92"/>
  <c r="U15" i="92"/>
  <c r="T15" i="92"/>
  <c r="S15" i="92"/>
  <c r="R15" i="92"/>
  <c r="Q15" i="92"/>
  <c r="P15" i="92"/>
  <c r="O15" i="92"/>
  <c r="N15" i="92"/>
  <c r="M15" i="92"/>
  <c r="L15" i="92"/>
  <c r="K15" i="92"/>
  <c r="J15" i="92"/>
  <c r="I15" i="92"/>
  <c r="H15" i="92"/>
  <c r="G15" i="92"/>
  <c r="F15" i="92"/>
  <c r="E15" i="92"/>
  <c r="D15" i="92"/>
  <c r="C15" i="92"/>
  <c r="B15" i="92"/>
  <c r="U14" i="92"/>
  <c r="T14" i="92"/>
  <c r="S14" i="92"/>
  <c r="R14" i="92"/>
  <c r="Q14" i="92"/>
  <c r="P14" i="92"/>
  <c r="O14" i="92"/>
  <c r="N14" i="92"/>
  <c r="M14" i="92"/>
  <c r="L14" i="92"/>
  <c r="K14" i="92"/>
  <c r="J14" i="92"/>
  <c r="I14" i="92"/>
  <c r="H14" i="92"/>
  <c r="G14" i="92"/>
  <c r="F14" i="92"/>
  <c r="E14" i="92"/>
  <c r="D14" i="92"/>
  <c r="C14" i="92"/>
  <c r="B14" i="92"/>
  <c r="U13" i="92"/>
  <c r="T13" i="92"/>
  <c r="S13" i="92"/>
  <c r="R13" i="92"/>
  <c r="Q13" i="92"/>
  <c r="P13" i="92"/>
  <c r="O13" i="92"/>
  <c r="N13" i="92"/>
  <c r="M13" i="92"/>
  <c r="L13" i="92"/>
  <c r="K13" i="92"/>
  <c r="J13" i="92"/>
  <c r="I13" i="92"/>
  <c r="H13" i="92"/>
  <c r="G13" i="92"/>
  <c r="F13" i="92"/>
  <c r="E13" i="92"/>
  <c r="D13" i="92"/>
  <c r="C13" i="92"/>
  <c r="B13" i="92"/>
  <c r="U12" i="92"/>
  <c r="T12" i="92"/>
  <c r="S12" i="92"/>
  <c r="R12" i="92"/>
  <c r="Q12" i="92"/>
  <c r="P12" i="92"/>
  <c r="O12" i="92"/>
  <c r="N12" i="92"/>
  <c r="M12" i="92"/>
  <c r="L12" i="92"/>
  <c r="K12" i="92"/>
  <c r="J12" i="92"/>
  <c r="I12" i="92"/>
  <c r="H12" i="92"/>
  <c r="G12" i="92"/>
  <c r="F12" i="92"/>
  <c r="E12" i="92"/>
  <c r="D12" i="92"/>
  <c r="C12" i="92"/>
  <c r="B12" i="92"/>
  <c r="U11" i="92"/>
  <c r="T11" i="92"/>
  <c r="S11" i="92"/>
  <c r="R11" i="92"/>
  <c r="Q11" i="92"/>
  <c r="P11" i="92"/>
  <c r="O11" i="92"/>
  <c r="N11" i="92"/>
  <c r="M11" i="92"/>
  <c r="L11" i="92"/>
  <c r="K11" i="92"/>
  <c r="J11" i="92"/>
  <c r="I11" i="92"/>
  <c r="H11" i="92"/>
  <c r="G11" i="92"/>
  <c r="F11" i="92"/>
  <c r="E11" i="92"/>
  <c r="D11" i="92"/>
  <c r="C11" i="92"/>
  <c r="B11" i="92"/>
  <c r="U10" i="92"/>
  <c r="T10" i="92"/>
  <c r="S10" i="92"/>
  <c r="R10" i="92"/>
  <c r="Q10" i="92"/>
  <c r="P10" i="92"/>
  <c r="O10" i="92"/>
  <c r="N10" i="92"/>
  <c r="M10" i="92"/>
  <c r="L10" i="92"/>
  <c r="K10" i="92"/>
  <c r="J10" i="92"/>
  <c r="I10" i="92"/>
  <c r="H10" i="92"/>
  <c r="G10" i="92"/>
  <c r="F10" i="92"/>
  <c r="E10" i="92"/>
  <c r="D10" i="92"/>
  <c r="C10" i="92"/>
  <c r="B10" i="92"/>
  <c r="U9" i="92"/>
  <c r="T9" i="92"/>
  <c r="S9" i="92"/>
  <c r="R9" i="92"/>
  <c r="Q9" i="92"/>
  <c r="P9" i="92"/>
  <c r="O9" i="92"/>
  <c r="N9" i="92"/>
  <c r="M9" i="92"/>
  <c r="L9" i="92"/>
  <c r="K9" i="92"/>
  <c r="J9" i="92"/>
  <c r="I9" i="92"/>
  <c r="H9" i="92"/>
  <c r="G9" i="92"/>
  <c r="F9" i="92"/>
  <c r="E9" i="92"/>
  <c r="D9" i="92"/>
  <c r="C9" i="92"/>
  <c r="B9" i="92"/>
  <c r="U8" i="92"/>
  <c r="T8" i="92"/>
  <c r="S8" i="92"/>
  <c r="R8" i="92"/>
  <c r="Q8" i="92"/>
  <c r="P8" i="92"/>
  <c r="O8" i="92"/>
  <c r="N8" i="92"/>
  <c r="M8" i="92"/>
  <c r="L8" i="92"/>
  <c r="K8" i="92"/>
  <c r="J8" i="92"/>
  <c r="I8" i="92"/>
  <c r="H8" i="92"/>
  <c r="G8" i="92"/>
  <c r="F8" i="92"/>
  <c r="E8" i="92"/>
  <c r="D8" i="92"/>
  <c r="C8" i="92"/>
  <c r="B8" i="92"/>
  <c r="U7" i="92"/>
  <c r="T7" i="92"/>
  <c r="S7" i="92"/>
  <c r="R7" i="92"/>
  <c r="Q7" i="92"/>
  <c r="P7" i="92"/>
  <c r="O7" i="92"/>
  <c r="N7" i="92"/>
  <c r="M7" i="92"/>
  <c r="L7" i="92"/>
  <c r="K7" i="92"/>
  <c r="J7" i="92"/>
  <c r="I7" i="92"/>
  <c r="H7" i="92"/>
  <c r="G7" i="92"/>
  <c r="F7" i="92"/>
  <c r="E7" i="92"/>
  <c r="D7" i="92"/>
  <c r="C7" i="92"/>
  <c r="B7" i="92"/>
  <c r="A3" i="92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B24" i="91"/>
  <c r="V23" i="91"/>
  <c r="U23" i="91"/>
  <c r="T23" i="91"/>
  <c r="S23" i="91"/>
  <c r="R23" i="91"/>
  <c r="Q23" i="91"/>
  <c r="P23" i="91"/>
  <c r="O23" i="91"/>
  <c r="N23" i="91"/>
  <c r="M23" i="91"/>
  <c r="L23" i="91"/>
  <c r="K23" i="91"/>
  <c r="J23" i="91"/>
  <c r="I23" i="91"/>
  <c r="H23" i="91"/>
  <c r="G23" i="91"/>
  <c r="F23" i="91"/>
  <c r="E23" i="91"/>
  <c r="D23" i="91"/>
  <c r="C23" i="91"/>
  <c r="B23" i="91"/>
  <c r="V22" i="91"/>
  <c r="U22" i="91"/>
  <c r="T22" i="91"/>
  <c r="S22" i="91"/>
  <c r="R22" i="91"/>
  <c r="Q22" i="91"/>
  <c r="P22" i="91"/>
  <c r="O22" i="91"/>
  <c r="N22" i="91"/>
  <c r="M22" i="91"/>
  <c r="L22" i="91"/>
  <c r="K22" i="91"/>
  <c r="J22" i="91"/>
  <c r="I22" i="91"/>
  <c r="H22" i="91"/>
  <c r="G22" i="91"/>
  <c r="F22" i="91"/>
  <c r="E22" i="91"/>
  <c r="D22" i="91"/>
  <c r="C22" i="91"/>
  <c r="B22" i="91"/>
  <c r="V21" i="91"/>
  <c r="U21" i="91"/>
  <c r="T21" i="91"/>
  <c r="S21" i="91"/>
  <c r="R21" i="91"/>
  <c r="Q21" i="91"/>
  <c r="P21" i="91"/>
  <c r="O21" i="91"/>
  <c r="N21" i="91"/>
  <c r="M21" i="91"/>
  <c r="L21" i="91"/>
  <c r="K21" i="91"/>
  <c r="J21" i="91"/>
  <c r="I21" i="91"/>
  <c r="H21" i="91"/>
  <c r="G21" i="91"/>
  <c r="F21" i="91"/>
  <c r="E21" i="91"/>
  <c r="D21" i="91"/>
  <c r="C21" i="91"/>
  <c r="B21" i="91"/>
  <c r="V20" i="91"/>
  <c r="U20" i="91"/>
  <c r="T20" i="91"/>
  <c r="S20" i="91"/>
  <c r="R20" i="91"/>
  <c r="Q20" i="91"/>
  <c r="P20" i="91"/>
  <c r="O20" i="91"/>
  <c r="N20" i="91"/>
  <c r="M20" i="91"/>
  <c r="L20" i="91"/>
  <c r="K20" i="91"/>
  <c r="J20" i="91"/>
  <c r="I20" i="91"/>
  <c r="H20" i="91"/>
  <c r="G20" i="91"/>
  <c r="F20" i="91"/>
  <c r="E20" i="91"/>
  <c r="D20" i="91"/>
  <c r="C20" i="91"/>
  <c r="B20" i="91"/>
  <c r="V19" i="91"/>
  <c r="U19" i="91"/>
  <c r="T19" i="91"/>
  <c r="S19" i="91"/>
  <c r="R19" i="91"/>
  <c r="Q19" i="91"/>
  <c r="P19" i="91"/>
  <c r="O19" i="91"/>
  <c r="N19" i="91"/>
  <c r="M19" i="91"/>
  <c r="L19" i="91"/>
  <c r="K19" i="91"/>
  <c r="J19" i="91"/>
  <c r="I19" i="91"/>
  <c r="H19" i="91"/>
  <c r="G19" i="91"/>
  <c r="F19" i="91"/>
  <c r="E19" i="91"/>
  <c r="D19" i="91"/>
  <c r="C19" i="91"/>
  <c r="B19" i="91"/>
  <c r="V18" i="91"/>
  <c r="U18" i="91"/>
  <c r="T18" i="91"/>
  <c r="S18" i="91"/>
  <c r="R18" i="91"/>
  <c r="Q18" i="91"/>
  <c r="P18" i="91"/>
  <c r="O18" i="91"/>
  <c r="N18" i="91"/>
  <c r="M18" i="91"/>
  <c r="L18" i="91"/>
  <c r="K18" i="91"/>
  <c r="J18" i="91"/>
  <c r="I18" i="91"/>
  <c r="H18" i="91"/>
  <c r="G18" i="91"/>
  <c r="F18" i="91"/>
  <c r="E18" i="91"/>
  <c r="D18" i="91"/>
  <c r="C18" i="91"/>
  <c r="B18" i="91"/>
  <c r="V17" i="91"/>
  <c r="U17" i="91"/>
  <c r="T17" i="91"/>
  <c r="S17" i="91"/>
  <c r="R17" i="91"/>
  <c r="Q17" i="91"/>
  <c r="P17" i="91"/>
  <c r="O17" i="91"/>
  <c r="N17" i="91"/>
  <c r="M17" i="91"/>
  <c r="L17" i="91"/>
  <c r="K17" i="91"/>
  <c r="J17" i="91"/>
  <c r="I17" i="91"/>
  <c r="H17" i="91"/>
  <c r="G17" i="91"/>
  <c r="F17" i="91"/>
  <c r="E17" i="91"/>
  <c r="D17" i="91"/>
  <c r="C17" i="91"/>
  <c r="B17" i="91"/>
  <c r="V16" i="91"/>
  <c r="U16" i="91"/>
  <c r="T16" i="91"/>
  <c r="S16" i="91"/>
  <c r="R16" i="91"/>
  <c r="Q16" i="91"/>
  <c r="P16" i="91"/>
  <c r="O16" i="91"/>
  <c r="N16" i="91"/>
  <c r="M16" i="91"/>
  <c r="L16" i="91"/>
  <c r="K16" i="91"/>
  <c r="J16" i="91"/>
  <c r="I16" i="91"/>
  <c r="H16" i="91"/>
  <c r="G16" i="91"/>
  <c r="F16" i="91"/>
  <c r="E16" i="91"/>
  <c r="D16" i="91"/>
  <c r="C16" i="91"/>
  <c r="B16" i="91"/>
  <c r="V15" i="91"/>
  <c r="U15" i="91"/>
  <c r="T15" i="91"/>
  <c r="S15" i="91"/>
  <c r="R15" i="91"/>
  <c r="Q15" i="91"/>
  <c r="P15" i="91"/>
  <c r="O15" i="91"/>
  <c r="N15" i="91"/>
  <c r="M15" i="91"/>
  <c r="L15" i="91"/>
  <c r="K15" i="91"/>
  <c r="J15" i="91"/>
  <c r="I15" i="91"/>
  <c r="H15" i="91"/>
  <c r="G15" i="91"/>
  <c r="F15" i="91"/>
  <c r="E15" i="91"/>
  <c r="D15" i="91"/>
  <c r="C15" i="91"/>
  <c r="B15" i="91"/>
  <c r="V14" i="91"/>
  <c r="U14" i="91"/>
  <c r="T14" i="91"/>
  <c r="S14" i="91"/>
  <c r="R14" i="91"/>
  <c r="Q14" i="91"/>
  <c r="P14" i="91"/>
  <c r="O14" i="91"/>
  <c r="N14" i="91"/>
  <c r="M14" i="91"/>
  <c r="L14" i="91"/>
  <c r="K14" i="91"/>
  <c r="J14" i="91"/>
  <c r="I14" i="91"/>
  <c r="H14" i="91"/>
  <c r="G14" i="91"/>
  <c r="F14" i="91"/>
  <c r="E14" i="91"/>
  <c r="D14" i="91"/>
  <c r="C14" i="91"/>
  <c r="B14" i="91"/>
  <c r="V13" i="91"/>
  <c r="U13" i="91"/>
  <c r="T13" i="91"/>
  <c r="S13" i="91"/>
  <c r="R13" i="91"/>
  <c r="Q13" i="91"/>
  <c r="P13" i="91"/>
  <c r="O13" i="91"/>
  <c r="N13" i="91"/>
  <c r="M13" i="91"/>
  <c r="L13" i="91"/>
  <c r="K13" i="91"/>
  <c r="J13" i="91"/>
  <c r="I13" i="91"/>
  <c r="H13" i="91"/>
  <c r="G13" i="91"/>
  <c r="F13" i="91"/>
  <c r="E13" i="91"/>
  <c r="D13" i="91"/>
  <c r="C13" i="91"/>
  <c r="B13" i="91"/>
  <c r="V12" i="91"/>
  <c r="U12" i="91"/>
  <c r="T12" i="91"/>
  <c r="S12" i="91"/>
  <c r="R12" i="91"/>
  <c r="Q12" i="91"/>
  <c r="P12" i="91"/>
  <c r="O12" i="91"/>
  <c r="N12" i="91"/>
  <c r="M12" i="91"/>
  <c r="L12" i="91"/>
  <c r="K12" i="91"/>
  <c r="J12" i="91"/>
  <c r="I12" i="91"/>
  <c r="H12" i="91"/>
  <c r="G12" i="91"/>
  <c r="F12" i="91"/>
  <c r="E12" i="91"/>
  <c r="D12" i="91"/>
  <c r="C12" i="91"/>
  <c r="B12" i="91"/>
  <c r="V11" i="91"/>
  <c r="U11" i="91"/>
  <c r="T11" i="91"/>
  <c r="S11" i="91"/>
  <c r="R11" i="91"/>
  <c r="Q11" i="91"/>
  <c r="P11" i="91"/>
  <c r="O11" i="91"/>
  <c r="N11" i="91"/>
  <c r="M11" i="91"/>
  <c r="L11" i="91"/>
  <c r="K11" i="91"/>
  <c r="J11" i="91"/>
  <c r="I11" i="91"/>
  <c r="H11" i="91"/>
  <c r="G11" i="91"/>
  <c r="F11" i="91"/>
  <c r="E11" i="91"/>
  <c r="D11" i="91"/>
  <c r="C11" i="91"/>
  <c r="B11" i="91"/>
  <c r="V10" i="91"/>
  <c r="U10" i="91"/>
  <c r="T10" i="91"/>
  <c r="S10" i="91"/>
  <c r="R10" i="91"/>
  <c r="Q10" i="91"/>
  <c r="P10" i="91"/>
  <c r="O10" i="91"/>
  <c r="N10" i="91"/>
  <c r="M10" i="91"/>
  <c r="L10" i="91"/>
  <c r="K10" i="91"/>
  <c r="J10" i="91"/>
  <c r="I10" i="91"/>
  <c r="H10" i="91"/>
  <c r="G10" i="91"/>
  <c r="F10" i="91"/>
  <c r="E10" i="91"/>
  <c r="D10" i="91"/>
  <c r="C10" i="91"/>
  <c r="B10" i="91"/>
  <c r="V9" i="91"/>
  <c r="U9" i="91"/>
  <c r="T9" i="91"/>
  <c r="S9" i="91"/>
  <c r="R9" i="91"/>
  <c r="Q9" i="91"/>
  <c r="P9" i="91"/>
  <c r="O9" i="91"/>
  <c r="N9" i="91"/>
  <c r="M9" i="91"/>
  <c r="L9" i="91"/>
  <c r="K9" i="91"/>
  <c r="J9" i="91"/>
  <c r="I9" i="91"/>
  <c r="H9" i="91"/>
  <c r="G9" i="91"/>
  <c r="F9" i="91"/>
  <c r="E9" i="91"/>
  <c r="D9" i="91"/>
  <c r="C9" i="91"/>
  <c r="B9" i="91"/>
  <c r="V8" i="91"/>
  <c r="U8" i="91"/>
  <c r="T8" i="91"/>
  <c r="S8" i="91"/>
  <c r="R8" i="91"/>
  <c r="Q8" i="91"/>
  <c r="P8" i="91"/>
  <c r="O8" i="91"/>
  <c r="N8" i="91"/>
  <c r="M8" i="91"/>
  <c r="L8" i="91"/>
  <c r="K8" i="91"/>
  <c r="J8" i="91"/>
  <c r="I8" i="91"/>
  <c r="H8" i="91"/>
  <c r="G8" i="91"/>
  <c r="F8" i="91"/>
  <c r="E8" i="91"/>
  <c r="D8" i="91"/>
  <c r="C8" i="91"/>
  <c r="B8" i="91"/>
  <c r="V7" i="91"/>
  <c r="U7" i="91"/>
  <c r="T7" i="91"/>
  <c r="S7" i="91"/>
  <c r="R7" i="91"/>
  <c r="Q7" i="91"/>
  <c r="P7" i="91"/>
  <c r="O7" i="91"/>
  <c r="N7" i="91"/>
  <c r="M7" i="91"/>
  <c r="L7" i="91"/>
  <c r="K7" i="91"/>
  <c r="J7" i="91"/>
  <c r="I7" i="91"/>
  <c r="H7" i="91"/>
  <c r="G7" i="91"/>
  <c r="F7" i="91"/>
  <c r="E7" i="91"/>
  <c r="D7" i="91"/>
  <c r="C7" i="91"/>
  <c r="B7" i="91"/>
  <c r="A3" i="91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B24" i="90"/>
  <c r="U23" i="90"/>
  <c r="T23" i="90"/>
  <c r="S23" i="90"/>
  <c r="R23" i="90"/>
  <c r="Q23" i="90"/>
  <c r="P23" i="90"/>
  <c r="O23" i="90"/>
  <c r="N23" i="90"/>
  <c r="M23" i="90"/>
  <c r="L23" i="90"/>
  <c r="K23" i="90"/>
  <c r="J23" i="90"/>
  <c r="I23" i="90"/>
  <c r="H23" i="90"/>
  <c r="G23" i="90"/>
  <c r="F23" i="90"/>
  <c r="E23" i="90"/>
  <c r="D23" i="90"/>
  <c r="C23" i="90"/>
  <c r="B23" i="90"/>
  <c r="U22" i="90"/>
  <c r="T22" i="90"/>
  <c r="S22" i="90"/>
  <c r="R22" i="90"/>
  <c r="Q22" i="90"/>
  <c r="P22" i="90"/>
  <c r="O22" i="90"/>
  <c r="N22" i="90"/>
  <c r="M22" i="90"/>
  <c r="L22" i="90"/>
  <c r="K22" i="90"/>
  <c r="J22" i="90"/>
  <c r="I22" i="90"/>
  <c r="H22" i="90"/>
  <c r="G22" i="90"/>
  <c r="F22" i="90"/>
  <c r="E22" i="90"/>
  <c r="D22" i="90"/>
  <c r="C22" i="90"/>
  <c r="B22" i="90"/>
  <c r="U21" i="90"/>
  <c r="T21" i="90"/>
  <c r="S21" i="90"/>
  <c r="R21" i="90"/>
  <c r="Q21" i="90"/>
  <c r="P21" i="90"/>
  <c r="O21" i="90"/>
  <c r="N21" i="90"/>
  <c r="M21" i="90"/>
  <c r="L21" i="90"/>
  <c r="K21" i="90"/>
  <c r="J21" i="90"/>
  <c r="I21" i="90"/>
  <c r="H21" i="90"/>
  <c r="G21" i="90"/>
  <c r="F21" i="90"/>
  <c r="E21" i="90"/>
  <c r="D21" i="90"/>
  <c r="C21" i="90"/>
  <c r="B21" i="90"/>
  <c r="U20" i="90"/>
  <c r="T20" i="90"/>
  <c r="S20" i="90"/>
  <c r="R20" i="90"/>
  <c r="Q20" i="90"/>
  <c r="P20" i="90"/>
  <c r="O20" i="90"/>
  <c r="N20" i="90"/>
  <c r="M20" i="90"/>
  <c r="L20" i="90"/>
  <c r="K20" i="90"/>
  <c r="J20" i="90"/>
  <c r="I20" i="90"/>
  <c r="H20" i="90"/>
  <c r="G20" i="90"/>
  <c r="F20" i="90"/>
  <c r="E20" i="90"/>
  <c r="D20" i="90"/>
  <c r="C20" i="90"/>
  <c r="B20" i="90"/>
  <c r="U19" i="90"/>
  <c r="T19" i="90"/>
  <c r="S19" i="90"/>
  <c r="R19" i="90"/>
  <c r="Q19" i="90"/>
  <c r="P19" i="90"/>
  <c r="O19" i="90"/>
  <c r="N19" i="90"/>
  <c r="M19" i="90"/>
  <c r="L19" i="90"/>
  <c r="K19" i="90"/>
  <c r="J19" i="90"/>
  <c r="I19" i="90"/>
  <c r="H19" i="90"/>
  <c r="G19" i="90"/>
  <c r="F19" i="90"/>
  <c r="E19" i="90"/>
  <c r="D19" i="90"/>
  <c r="C19" i="90"/>
  <c r="B19" i="90"/>
  <c r="U18" i="90"/>
  <c r="T18" i="90"/>
  <c r="S18" i="90"/>
  <c r="R18" i="90"/>
  <c r="Q18" i="90"/>
  <c r="P18" i="90"/>
  <c r="O18" i="90"/>
  <c r="N18" i="90"/>
  <c r="M18" i="90"/>
  <c r="L18" i="90"/>
  <c r="K18" i="90"/>
  <c r="J18" i="90"/>
  <c r="I18" i="90"/>
  <c r="H18" i="90"/>
  <c r="G18" i="90"/>
  <c r="F18" i="90"/>
  <c r="E18" i="90"/>
  <c r="D18" i="90"/>
  <c r="C18" i="90"/>
  <c r="B18" i="90"/>
  <c r="U17" i="90"/>
  <c r="T17" i="90"/>
  <c r="S17" i="90"/>
  <c r="R17" i="90"/>
  <c r="Q17" i="90"/>
  <c r="P17" i="90"/>
  <c r="O17" i="90"/>
  <c r="N17" i="90"/>
  <c r="M17" i="90"/>
  <c r="L17" i="90"/>
  <c r="K17" i="90"/>
  <c r="J17" i="90"/>
  <c r="I17" i="90"/>
  <c r="H17" i="90"/>
  <c r="G17" i="90"/>
  <c r="F17" i="90"/>
  <c r="E17" i="90"/>
  <c r="D17" i="90"/>
  <c r="C17" i="90"/>
  <c r="B17" i="90"/>
  <c r="U16" i="90"/>
  <c r="T16" i="90"/>
  <c r="S16" i="90"/>
  <c r="R16" i="90"/>
  <c r="Q16" i="90"/>
  <c r="P16" i="90"/>
  <c r="O16" i="90"/>
  <c r="N16" i="90"/>
  <c r="M16" i="90"/>
  <c r="L16" i="90"/>
  <c r="K16" i="90"/>
  <c r="J16" i="90"/>
  <c r="I16" i="90"/>
  <c r="H16" i="90"/>
  <c r="G16" i="90"/>
  <c r="F16" i="90"/>
  <c r="E16" i="90"/>
  <c r="D16" i="90"/>
  <c r="C16" i="90"/>
  <c r="B16" i="90"/>
  <c r="U15" i="90"/>
  <c r="T15" i="90"/>
  <c r="S15" i="90"/>
  <c r="R15" i="90"/>
  <c r="Q15" i="90"/>
  <c r="P15" i="90"/>
  <c r="O15" i="90"/>
  <c r="N15" i="90"/>
  <c r="M15" i="90"/>
  <c r="L15" i="90"/>
  <c r="K15" i="90"/>
  <c r="J15" i="90"/>
  <c r="I15" i="90"/>
  <c r="H15" i="90"/>
  <c r="G15" i="90"/>
  <c r="F15" i="90"/>
  <c r="E15" i="90"/>
  <c r="D15" i="90"/>
  <c r="C15" i="90"/>
  <c r="B15" i="90"/>
  <c r="U14" i="90"/>
  <c r="T14" i="90"/>
  <c r="S14" i="90"/>
  <c r="R14" i="90"/>
  <c r="Q14" i="90"/>
  <c r="P14" i="90"/>
  <c r="O14" i="90"/>
  <c r="N14" i="90"/>
  <c r="M14" i="90"/>
  <c r="L14" i="90"/>
  <c r="K14" i="90"/>
  <c r="J14" i="90"/>
  <c r="I14" i="90"/>
  <c r="H14" i="90"/>
  <c r="G14" i="90"/>
  <c r="F14" i="90"/>
  <c r="E14" i="90"/>
  <c r="D14" i="90"/>
  <c r="C14" i="90"/>
  <c r="B14" i="90"/>
  <c r="U13" i="90"/>
  <c r="T13" i="90"/>
  <c r="S13" i="90"/>
  <c r="R13" i="90"/>
  <c r="Q13" i="90"/>
  <c r="P13" i="90"/>
  <c r="O13" i="90"/>
  <c r="N13" i="90"/>
  <c r="M13" i="90"/>
  <c r="L13" i="90"/>
  <c r="K13" i="90"/>
  <c r="J13" i="90"/>
  <c r="I13" i="90"/>
  <c r="H13" i="90"/>
  <c r="G13" i="90"/>
  <c r="F13" i="90"/>
  <c r="E13" i="90"/>
  <c r="D13" i="90"/>
  <c r="C13" i="90"/>
  <c r="B13" i="90"/>
  <c r="U12" i="90"/>
  <c r="T12" i="90"/>
  <c r="S12" i="90"/>
  <c r="R12" i="90"/>
  <c r="Q12" i="90"/>
  <c r="P12" i="90"/>
  <c r="O12" i="90"/>
  <c r="N12" i="90"/>
  <c r="M12" i="90"/>
  <c r="L12" i="90"/>
  <c r="K12" i="90"/>
  <c r="J12" i="90"/>
  <c r="I12" i="90"/>
  <c r="H12" i="90"/>
  <c r="G12" i="90"/>
  <c r="F12" i="90"/>
  <c r="E12" i="90"/>
  <c r="D12" i="90"/>
  <c r="C12" i="90"/>
  <c r="B12" i="90"/>
  <c r="U11" i="90"/>
  <c r="T11" i="90"/>
  <c r="S11" i="90"/>
  <c r="R11" i="90"/>
  <c r="Q11" i="90"/>
  <c r="P11" i="90"/>
  <c r="O11" i="90"/>
  <c r="N11" i="90"/>
  <c r="M11" i="90"/>
  <c r="L11" i="90"/>
  <c r="K11" i="90"/>
  <c r="J11" i="90"/>
  <c r="I11" i="90"/>
  <c r="H11" i="90"/>
  <c r="G11" i="90"/>
  <c r="F11" i="90"/>
  <c r="E11" i="90"/>
  <c r="D11" i="90"/>
  <c r="C11" i="90"/>
  <c r="B11" i="90"/>
  <c r="U10" i="90"/>
  <c r="T10" i="90"/>
  <c r="S10" i="90"/>
  <c r="R10" i="90"/>
  <c r="Q10" i="90"/>
  <c r="P10" i="90"/>
  <c r="O10" i="90"/>
  <c r="N10" i="90"/>
  <c r="M10" i="90"/>
  <c r="L10" i="90"/>
  <c r="K10" i="90"/>
  <c r="J10" i="90"/>
  <c r="I10" i="90"/>
  <c r="H10" i="90"/>
  <c r="G10" i="90"/>
  <c r="F10" i="90"/>
  <c r="E10" i="90"/>
  <c r="D10" i="90"/>
  <c r="C10" i="90"/>
  <c r="B10" i="90"/>
  <c r="U9" i="90"/>
  <c r="T9" i="90"/>
  <c r="S9" i="90"/>
  <c r="R9" i="90"/>
  <c r="Q9" i="90"/>
  <c r="P9" i="90"/>
  <c r="O9" i="90"/>
  <c r="N9" i="90"/>
  <c r="M9" i="90"/>
  <c r="L9" i="90"/>
  <c r="K9" i="90"/>
  <c r="J9" i="90"/>
  <c r="I9" i="90"/>
  <c r="H9" i="90"/>
  <c r="G9" i="90"/>
  <c r="F9" i="90"/>
  <c r="E9" i="90"/>
  <c r="D9" i="90"/>
  <c r="C9" i="90"/>
  <c r="B9" i="90"/>
  <c r="U8" i="90"/>
  <c r="T8" i="90"/>
  <c r="S8" i="90"/>
  <c r="R8" i="90"/>
  <c r="Q8" i="90"/>
  <c r="P8" i="90"/>
  <c r="O8" i="90"/>
  <c r="N8" i="90"/>
  <c r="M8" i="90"/>
  <c r="L8" i="90"/>
  <c r="K8" i="90"/>
  <c r="J8" i="90"/>
  <c r="I8" i="90"/>
  <c r="H8" i="90"/>
  <c r="G8" i="90"/>
  <c r="F8" i="90"/>
  <c r="E8" i="90"/>
  <c r="D8" i="90"/>
  <c r="C8" i="90"/>
  <c r="B8" i="90"/>
  <c r="U7" i="90"/>
  <c r="T7" i="90"/>
  <c r="S7" i="90"/>
  <c r="R7" i="90"/>
  <c r="Q7" i="90"/>
  <c r="P7" i="90"/>
  <c r="O7" i="90"/>
  <c r="N7" i="90"/>
  <c r="M7" i="90"/>
  <c r="L7" i="90"/>
  <c r="K7" i="90"/>
  <c r="J7" i="90"/>
  <c r="I7" i="90"/>
  <c r="H7" i="90"/>
  <c r="G7" i="90"/>
  <c r="F7" i="90"/>
  <c r="E7" i="90"/>
  <c r="D7" i="90"/>
  <c r="C7" i="90"/>
  <c r="B7" i="90"/>
  <c r="A3" i="90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B24" i="89"/>
  <c r="V23" i="89"/>
  <c r="U23" i="89"/>
  <c r="T23" i="89"/>
  <c r="S23" i="89"/>
  <c r="R23" i="89"/>
  <c r="Q23" i="89"/>
  <c r="P23" i="89"/>
  <c r="O23" i="89"/>
  <c r="N23" i="89"/>
  <c r="M23" i="89"/>
  <c r="L23" i="89"/>
  <c r="K23" i="89"/>
  <c r="J23" i="89"/>
  <c r="I23" i="89"/>
  <c r="H23" i="89"/>
  <c r="G23" i="89"/>
  <c r="F23" i="89"/>
  <c r="E23" i="89"/>
  <c r="D23" i="89"/>
  <c r="C23" i="89"/>
  <c r="B23" i="89"/>
  <c r="V22" i="89"/>
  <c r="U22" i="89"/>
  <c r="T22" i="89"/>
  <c r="S22" i="89"/>
  <c r="R22" i="89"/>
  <c r="Q22" i="89"/>
  <c r="P22" i="89"/>
  <c r="O22" i="89"/>
  <c r="N22" i="89"/>
  <c r="M22" i="89"/>
  <c r="L22" i="89"/>
  <c r="K22" i="89"/>
  <c r="J22" i="89"/>
  <c r="I22" i="89"/>
  <c r="H22" i="89"/>
  <c r="G22" i="89"/>
  <c r="F22" i="89"/>
  <c r="E22" i="89"/>
  <c r="D22" i="89"/>
  <c r="C22" i="89"/>
  <c r="B22" i="89"/>
  <c r="V21" i="89"/>
  <c r="U21" i="89"/>
  <c r="T21" i="89"/>
  <c r="S21" i="89"/>
  <c r="R21" i="89"/>
  <c r="Q21" i="89"/>
  <c r="P21" i="89"/>
  <c r="O21" i="89"/>
  <c r="N21" i="89"/>
  <c r="M21" i="89"/>
  <c r="L21" i="89"/>
  <c r="K21" i="89"/>
  <c r="J21" i="89"/>
  <c r="I21" i="89"/>
  <c r="H21" i="89"/>
  <c r="G21" i="89"/>
  <c r="F21" i="89"/>
  <c r="E21" i="89"/>
  <c r="D21" i="89"/>
  <c r="C21" i="89"/>
  <c r="B21" i="89"/>
  <c r="V20" i="89"/>
  <c r="U20" i="89"/>
  <c r="T20" i="89"/>
  <c r="S20" i="89"/>
  <c r="R20" i="89"/>
  <c r="Q20" i="89"/>
  <c r="P20" i="89"/>
  <c r="O20" i="89"/>
  <c r="N20" i="89"/>
  <c r="M20" i="89"/>
  <c r="L20" i="89"/>
  <c r="K20" i="89"/>
  <c r="J20" i="89"/>
  <c r="I20" i="89"/>
  <c r="H20" i="89"/>
  <c r="G20" i="89"/>
  <c r="F20" i="89"/>
  <c r="E20" i="89"/>
  <c r="D20" i="89"/>
  <c r="C20" i="89"/>
  <c r="B20" i="89"/>
  <c r="V19" i="89"/>
  <c r="U19" i="89"/>
  <c r="T19" i="89"/>
  <c r="S19" i="89"/>
  <c r="R19" i="89"/>
  <c r="Q19" i="89"/>
  <c r="P19" i="89"/>
  <c r="O19" i="89"/>
  <c r="N19" i="89"/>
  <c r="M19" i="89"/>
  <c r="L19" i="89"/>
  <c r="K19" i="89"/>
  <c r="J19" i="89"/>
  <c r="I19" i="89"/>
  <c r="H19" i="89"/>
  <c r="G19" i="89"/>
  <c r="F19" i="89"/>
  <c r="E19" i="89"/>
  <c r="D19" i="89"/>
  <c r="C19" i="89"/>
  <c r="B19" i="89"/>
  <c r="V18" i="89"/>
  <c r="U18" i="89"/>
  <c r="T18" i="89"/>
  <c r="S18" i="89"/>
  <c r="R18" i="89"/>
  <c r="Q18" i="89"/>
  <c r="P18" i="89"/>
  <c r="O18" i="89"/>
  <c r="N18" i="89"/>
  <c r="M18" i="89"/>
  <c r="L18" i="89"/>
  <c r="K18" i="89"/>
  <c r="J18" i="89"/>
  <c r="I18" i="89"/>
  <c r="H18" i="89"/>
  <c r="G18" i="89"/>
  <c r="F18" i="89"/>
  <c r="E18" i="89"/>
  <c r="D18" i="89"/>
  <c r="C18" i="89"/>
  <c r="B18" i="89"/>
  <c r="V17" i="89"/>
  <c r="U17" i="89"/>
  <c r="T17" i="89"/>
  <c r="S17" i="89"/>
  <c r="R17" i="89"/>
  <c r="Q17" i="89"/>
  <c r="P17" i="89"/>
  <c r="O17" i="89"/>
  <c r="N17" i="89"/>
  <c r="M17" i="89"/>
  <c r="L17" i="89"/>
  <c r="K17" i="89"/>
  <c r="J17" i="89"/>
  <c r="I17" i="89"/>
  <c r="H17" i="89"/>
  <c r="G17" i="89"/>
  <c r="F17" i="89"/>
  <c r="E17" i="89"/>
  <c r="D17" i="89"/>
  <c r="C17" i="89"/>
  <c r="B17" i="89"/>
  <c r="V16" i="89"/>
  <c r="U16" i="89"/>
  <c r="T16" i="89"/>
  <c r="S16" i="89"/>
  <c r="R16" i="89"/>
  <c r="Q16" i="89"/>
  <c r="P16" i="89"/>
  <c r="O16" i="89"/>
  <c r="N16" i="89"/>
  <c r="M16" i="89"/>
  <c r="L16" i="89"/>
  <c r="K16" i="89"/>
  <c r="J16" i="89"/>
  <c r="I16" i="89"/>
  <c r="H16" i="89"/>
  <c r="G16" i="89"/>
  <c r="F16" i="89"/>
  <c r="E16" i="89"/>
  <c r="D16" i="89"/>
  <c r="C16" i="89"/>
  <c r="B16" i="89"/>
  <c r="V15" i="89"/>
  <c r="U15" i="89"/>
  <c r="T15" i="89"/>
  <c r="S15" i="89"/>
  <c r="R15" i="89"/>
  <c r="Q15" i="89"/>
  <c r="P15" i="89"/>
  <c r="O15" i="89"/>
  <c r="N15" i="89"/>
  <c r="M15" i="89"/>
  <c r="L15" i="89"/>
  <c r="K15" i="89"/>
  <c r="J15" i="89"/>
  <c r="I15" i="89"/>
  <c r="H15" i="89"/>
  <c r="G15" i="89"/>
  <c r="F15" i="89"/>
  <c r="E15" i="89"/>
  <c r="D15" i="89"/>
  <c r="C15" i="89"/>
  <c r="B15" i="89"/>
  <c r="V14" i="89"/>
  <c r="U14" i="89"/>
  <c r="T14" i="89"/>
  <c r="S14" i="89"/>
  <c r="R14" i="89"/>
  <c r="Q14" i="89"/>
  <c r="P14" i="89"/>
  <c r="O14" i="89"/>
  <c r="N14" i="89"/>
  <c r="M14" i="89"/>
  <c r="L14" i="89"/>
  <c r="K14" i="89"/>
  <c r="J14" i="89"/>
  <c r="I14" i="89"/>
  <c r="H14" i="89"/>
  <c r="G14" i="89"/>
  <c r="F14" i="89"/>
  <c r="E14" i="89"/>
  <c r="D14" i="89"/>
  <c r="C14" i="89"/>
  <c r="B14" i="89"/>
  <c r="V13" i="89"/>
  <c r="U13" i="89"/>
  <c r="T13" i="89"/>
  <c r="S13" i="89"/>
  <c r="R13" i="89"/>
  <c r="Q13" i="89"/>
  <c r="P13" i="89"/>
  <c r="O13" i="89"/>
  <c r="N13" i="89"/>
  <c r="M13" i="89"/>
  <c r="L13" i="89"/>
  <c r="K13" i="89"/>
  <c r="J13" i="89"/>
  <c r="I13" i="89"/>
  <c r="H13" i="89"/>
  <c r="G13" i="89"/>
  <c r="F13" i="89"/>
  <c r="E13" i="89"/>
  <c r="D13" i="89"/>
  <c r="C13" i="89"/>
  <c r="B13" i="89"/>
  <c r="V12" i="89"/>
  <c r="U12" i="89"/>
  <c r="T12" i="89"/>
  <c r="S12" i="89"/>
  <c r="R12" i="89"/>
  <c r="Q12" i="89"/>
  <c r="P12" i="89"/>
  <c r="O12" i="89"/>
  <c r="N12" i="89"/>
  <c r="M12" i="89"/>
  <c r="L12" i="89"/>
  <c r="K12" i="89"/>
  <c r="J12" i="89"/>
  <c r="I12" i="89"/>
  <c r="H12" i="89"/>
  <c r="G12" i="89"/>
  <c r="F12" i="89"/>
  <c r="E12" i="89"/>
  <c r="D12" i="89"/>
  <c r="C12" i="89"/>
  <c r="B12" i="89"/>
  <c r="V11" i="89"/>
  <c r="U11" i="89"/>
  <c r="T11" i="89"/>
  <c r="S11" i="89"/>
  <c r="R11" i="89"/>
  <c r="Q11" i="89"/>
  <c r="P11" i="89"/>
  <c r="O11" i="89"/>
  <c r="N11" i="89"/>
  <c r="M11" i="89"/>
  <c r="L11" i="89"/>
  <c r="K11" i="89"/>
  <c r="J11" i="89"/>
  <c r="I11" i="89"/>
  <c r="H11" i="89"/>
  <c r="G11" i="89"/>
  <c r="F11" i="89"/>
  <c r="E11" i="89"/>
  <c r="D11" i="89"/>
  <c r="C11" i="89"/>
  <c r="B11" i="89"/>
  <c r="V10" i="89"/>
  <c r="U10" i="89"/>
  <c r="T10" i="89"/>
  <c r="S10" i="89"/>
  <c r="R10" i="89"/>
  <c r="Q10" i="89"/>
  <c r="P10" i="89"/>
  <c r="O10" i="89"/>
  <c r="N10" i="89"/>
  <c r="M10" i="89"/>
  <c r="L10" i="89"/>
  <c r="K10" i="89"/>
  <c r="J10" i="89"/>
  <c r="I10" i="89"/>
  <c r="H10" i="89"/>
  <c r="G10" i="89"/>
  <c r="F10" i="89"/>
  <c r="E10" i="89"/>
  <c r="D10" i="89"/>
  <c r="C10" i="89"/>
  <c r="B10" i="89"/>
  <c r="V9" i="89"/>
  <c r="U9" i="89"/>
  <c r="T9" i="89"/>
  <c r="S9" i="89"/>
  <c r="R9" i="89"/>
  <c r="Q9" i="89"/>
  <c r="P9" i="89"/>
  <c r="O9" i="89"/>
  <c r="N9" i="89"/>
  <c r="M9" i="89"/>
  <c r="L9" i="89"/>
  <c r="K9" i="89"/>
  <c r="J9" i="89"/>
  <c r="I9" i="89"/>
  <c r="H9" i="89"/>
  <c r="G9" i="89"/>
  <c r="F9" i="89"/>
  <c r="E9" i="89"/>
  <c r="D9" i="89"/>
  <c r="C9" i="89"/>
  <c r="B9" i="89"/>
  <c r="V8" i="89"/>
  <c r="U8" i="89"/>
  <c r="T8" i="89"/>
  <c r="S8" i="89"/>
  <c r="R8" i="89"/>
  <c r="Q8" i="89"/>
  <c r="P8" i="89"/>
  <c r="O8" i="89"/>
  <c r="N8" i="89"/>
  <c r="M8" i="89"/>
  <c r="L8" i="89"/>
  <c r="K8" i="89"/>
  <c r="J8" i="89"/>
  <c r="I8" i="89"/>
  <c r="H8" i="89"/>
  <c r="G8" i="89"/>
  <c r="F8" i="89"/>
  <c r="E8" i="89"/>
  <c r="D8" i="89"/>
  <c r="C8" i="89"/>
  <c r="B8" i="89"/>
  <c r="V7" i="89"/>
  <c r="U7" i="89"/>
  <c r="T7" i="89"/>
  <c r="S7" i="89"/>
  <c r="R7" i="89"/>
  <c r="Q7" i="89"/>
  <c r="P7" i="89"/>
  <c r="O7" i="89"/>
  <c r="N7" i="89"/>
  <c r="M7" i="89"/>
  <c r="L7" i="89"/>
  <c r="K7" i="89"/>
  <c r="J7" i="89"/>
  <c r="I7" i="89"/>
  <c r="H7" i="89"/>
  <c r="G7" i="89"/>
  <c r="F7" i="89"/>
  <c r="E7" i="89"/>
  <c r="D7" i="89"/>
  <c r="C7" i="89"/>
  <c r="B7" i="89"/>
  <c r="A3" i="89"/>
  <c r="D54" i="85"/>
  <c r="C54" i="85"/>
  <c r="B54" i="85"/>
  <c r="D53" i="85"/>
  <c r="C53" i="85"/>
  <c r="B53" i="85"/>
  <c r="D52" i="85"/>
  <c r="C52" i="85"/>
  <c r="B52" i="85"/>
  <c r="D51" i="85"/>
  <c r="C51" i="85"/>
  <c r="B51" i="85"/>
  <c r="D49" i="85"/>
  <c r="C49" i="85"/>
  <c r="B49" i="85"/>
  <c r="E49" i="85" s="1"/>
  <c r="D48" i="85"/>
  <c r="C48" i="85"/>
  <c r="B48" i="85"/>
  <c r="D47" i="85"/>
  <c r="C47" i="85"/>
  <c r="B47" i="85"/>
  <c r="D45" i="85"/>
  <c r="C45" i="85"/>
  <c r="B45" i="85"/>
  <c r="D44" i="85"/>
  <c r="C44" i="85"/>
  <c r="B44" i="85"/>
  <c r="D43" i="85"/>
  <c r="C43" i="85"/>
  <c r="B43" i="85"/>
  <c r="D42" i="85"/>
  <c r="C42" i="85"/>
  <c r="B42" i="85"/>
  <c r="D40" i="85"/>
  <c r="C40" i="85"/>
  <c r="B40" i="85"/>
  <c r="D39" i="85"/>
  <c r="C39" i="85"/>
  <c r="B39" i="85"/>
  <c r="D37" i="85"/>
  <c r="C37" i="85"/>
  <c r="B37" i="85"/>
  <c r="D36" i="85"/>
  <c r="C36" i="85"/>
  <c r="B36" i="85"/>
  <c r="D35" i="85"/>
  <c r="C35" i="85"/>
  <c r="B35" i="85"/>
  <c r="D33" i="85"/>
  <c r="C33" i="85"/>
  <c r="B33" i="85"/>
  <c r="D32" i="85"/>
  <c r="C32" i="85"/>
  <c r="B32" i="85"/>
  <c r="D31" i="85"/>
  <c r="C31" i="85"/>
  <c r="B31" i="85"/>
  <c r="D30" i="85"/>
  <c r="C30" i="85"/>
  <c r="B30" i="85"/>
  <c r="D27" i="85"/>
  <c r="C27" i="85"/>
  <c r="B27" i="85"/>
  <c r="E27" i="85" s="1"/>
  <c r="D26" i="85"/>
  <c r="D25" i="85" s="1"/>
  <c r="C26" i="85"/>
  <c r="B26" i="85"/>
  <c r="D24" i="85"/>
  <c r="C24" i="85"/>
  <c r="B24" i="85"/>
  <c r="D23" i="85"/>
  <c r="C23" i="85"/>
  <c r="B23" i="85"/>
  <c r="D20" i="85"/>
  <c r="C20" i="85"/>
  <c r="B20" i="85"/>
  <c r="D19" i="85"/>
  <c r="C19" i="85"/>
  <c r="B19" i="85"/>
  <c r="D17" i="85"/>
  <c r="C17" i="85"/>
  <c r="B17" i="85"/>
  <c r="D16" i="85"/>
  <c r="D15" i="85" s="1"/>
  <c r="C16" i="85"/>
  <c r="B16" i="85"/>
  <c r="D13" i="85"/>
  <c r="C13" i="85"/>
  <c r="B13" i="85"/>
  <c r="D12" i="85"/>
  <c r="D11" i="85" s="1"/>
  <c r="C12" i="85"/>
  <c r="B12" i="85"/>
  <c r="D10" i="85"/>
  <c r="C10" i="85"/>
  <c r="B10" i="85"/>
  <c r="D9" i="85"/>
  <c r="C9" i="85"/>
  <c r="B9" i="85"/>
  <c r="A3" i="85"/>
  <c r="D36" i="83"/>
  <c r="C36" i="83"/>
  <c r="B36" i="83"/>
  <c r="D35" i="83"/>
  <c r="C35" i="83"/>
  <c r="B35" i="83"/>
  <c r="D34" i="83"/>
  <c r="C34" i="83"/>
  <c r="B34" i="83"/>
  <c r="D33" i="83"/>
  <c r="C33" i="83"/>
  <c r="B33" i="83"/>
  <c r="D32" i="83"/>
  <c r="C32" i="83"/>
  <c r="B32" i="83"/>
  <c r="E32" i="83" s="1"/>
  <c r="D31" i="83"/>
  <c r="C31" i="83"/>
  <c r="B31" i="83"/>
  <c r="D30" i="83"/>
  <c r="C30" i="83"/>
  <c r="B30" i="83"/>
  <c r="D29" i="83"/>
  <c r="C29" i="83"/>
  <c r="B29" i="83"/>
  <c r="D28" i="83"/>
  <c r="C28" i="83"/>
  <c r="B28" i="83"/>
  <c r="D27" i="83"/>
  <c r="C27" i="83"/>
  <c r="B27" i="83"/>
  <c r="D26" i="83"/>
  <c r="C26" i="83"/>
  <c r="B26" i="83"/>
  <c r="D25" i="83"/>
  <c r="C25" i="83"/>
  <c r="B25" i="83"/>
  <c r="D24" i="83"/>
  <c r="C24" i="83"/>
  <c r="B24" i="83"/>
  <c r="D23" i="83"/>
  <c r="C23" i="83"/>
  <c r="B23" i="83"/>
  <c r="D22" i="83"/>
  <c r="C22" i="83"/>
  <c r="B22" i="83"/>
  <c r="D21" i="83"/>
  <c r="C21" i="83"/>
  <c r="B21" i="83"/>
  <c r="D20" i="83"/>
  <c r="C20" i="83"/>
  <c r="B20" i="83"/>
  <c r="D19" i="83"/>
  <c r="C19" i="83"/>
  <c r="B19" i="83"/>
  <c r="D18" i="83"/>
  <c r="C18" i="83"/>
  <c r="B18" i="83"/>
  <c r="D17" i="83"/>
  <c r="C17" i="83"/>
  <c r="B17" i="83"/>
  <c r="D16" i="83"/>
  <c r="C16" i="83"/>
  <c r="B16" i="83"/>
  <c r="E16" i="83" s="1"/>
  <c r="D15" i="83"/>
  <c r="C15" i="83"/>
  <c r="B15" i="83"/>
  <c r="D14" i="83"/>
  <c r="C14" i="83"/>
  <c r="B14" i="83"/>
  <c r="D13" i="83"/>
  <c r="C13" i="83"/>
  <c r="B13" i="83"/>
  <c r="D12" i="83"/>
  <c r="C12" i="83"/>
  <c r="B12" i="83"/>
  <c r="D11" i="83"/>
  <c r="C11" i="83"/>
  <c r="B11" i="83"/>
  <c r="D10" i="83"/>
  <c r="C10" i="83"/>
  <c r="B10" i="83"/>
  <c r="D9" i="83"/>
  <c r="C9" i="83"/>
  <c r="B9" i="83"/>
  <c r="D8" i="83"/>
  <c r="C8" i="83"/>
  <c r="B8" i="83"/>
  <c r="E8" i="83" s="1"/>
  <c r="D7" i="83"/>
  <c r="C7" i="83"/>
  <c r="B7" i="83"/>
  <c r="A3" i="83"/>
  <c r="D24" i="82"/>
  <c r="C24" i="82"/>
  <c r="B24" i="82"/>
  <c r="D23" i="82"/>
  <c r="C23" i="82"/>
  <c r="B23" i="82"/>
  <c r="D22" i="82"/>
  <c r="C22" i="82"/>
  <c r="B22" i="82"/>
  <c r="D21" i="82"/>
  <c r="C21" i="82"/>
  <c r="B21" i="82"/>
  <c r="D20" i="82"/>
  <c r="C20" i="82"/>
  <c r="B20" i="82"/>
  <c r="D19" i="82"/>
  <c r="C19" i="82"/>
  <c r="B19" i="82"/>
  <c r="D18" i="82"/>
  <c r="C18" i="82"/>
  <c r="B18" i="82"/>
  <c r="D17" i="82"/>
  <c r="C17" i="82"/>
  <c r="B17" i="82"/>
  <c r="D16" i="82"/>
  <c r="C16" i="82"/>
  <c r="B16" i="82"/>
  <c r="E16" i="82" s="1"/>
  <c r="D15" i="82"/>
  <c r="C15" i="82"/>
  <c r="B15" i="82"/>
  <c r="D14" i="82"/>
  <c r="C14" i="82"/>
  <c r="B14" i="82"/>
  <c r="D13" i="82"/>
  <c r="C13" i="82"/>
  <c r="B13" i="82"/>
  <c r="D12" i="82"/>
  <c r="C12" i="82"/>
  <c r="B12" i="82"/>
  <c r="D11" i="82"/>
  <c r="C11" i="82"/>
  <c r="B11" i="82"/>
  <c r="D10" i="82"/>
  <c r="C10" i="82"/>
  <c r="B10" i="82"/>
  <c r="D9" i="82"/>
  <c r="C9" i="82"/>
  <c r="B9" i="82"/>
  <c r="D8" i="82"/>
  <c r="C8" i="82"/>
  <c r="B8" i="82"/>
  <c r="E8" i="82" s="1"/>
  <c r="D7" i="82"/>
  <c r="C7" i="82"/>
  <c r="B7" i="82"/>
  <c r="A3" i="82"/>
  <c r="D24" i="81"/>
  <c r="C24" i="81"/>
  <c r="B24" i="81"/>
  <c r="D23" i="81"/>
  <c r="C23" i="81"/>
  <c r="B23" i="81"/>
  <c r="E23" i="81" s="1"/>
  <c r="D22" i="81"/>
  <c r="C22" i="81"/>
  <c r="B22" i="81"/>
  <c r="D21" i="81"/>
  <c r="C21" i="81"/>
  <c r="B21" i="81"/>
  <c r="E21" i="81" s="1"/>
  <c r="D20" i="81"/>
  <c r="C20" i="81"/>
  <c r="B20" i="81"/>
  <c r="D19" i="81"/>
  <c r="C19" i="81"/>
  <c r="B19" i="81"/>
  <c r="D18" i="81"/>
  <c r="C18" i="81"/>
  <c r="B18" i="81"/>
  <c r="D17" i="81"/>
  <c r="C17" i="81"/>
  <c r="B17" i="81"/>
  <c r="D16" i="81"/>
  <c r="C16" i="81"/>
  <c r="B16" i="81"/>
  <c r="D15" i="81"/>
  <c r="C15" i="81"/>
  <c r="B15" i="81"/>
  <c r="E15" i="81" s="1"/>
  <c r="D14" i="81"/>
  <c r="C14" i="81"/>
  <c r="B14" i="81"/>
  <c r="D13" i="81"/>
  <c r="C13" i="81"/>
  <c r="B13" i="81"/>
  <c r="E13" i="81" s="1"/>
  <c r="D12" i="81"/>
  <c r="C12" i="81"/>
  <c r="B12" i="81"/>
  <c r="D11" i="81"/>
  <c r="C11" i="81"/>
  <c r="B11" i="81"/>
  <c r="D10" i="81"/>
  <c r="C10" i="81"/>
  <c r="B10" i="81"/>
  <c r="D9" i="81"/>
  <c r="C9" i="81"/>
  <c r="B9" i="81"/>
  <c r="D8" i="81"/>
  <c r="C8" i="81"/>
  <c r="B8" i="81"/>
  <c r="D7" i="81"/>
  <c r="C7" i="81"/>
  <c r="B7" i="81"/>
  <c r="E7" i="81" s="1"/>
  <c r="A3" i="81"/>
  <c r="B24" i="70"/>
  <c r="C24" i="70" s="1"/>
  <c r="B23" i="70"/>
  <c r="C23" i="70" s="1"/>
  <c r="B22" i="70"/>
  <c r="C22" i="70" s="1"/>
  <c r="B21" i="70"/>
  <c r="C21" i="70" s="1"/>
  <c r="B20" i="70"/>
  <c r="C20" i="70" s="1"/>
  <c r="B19" i="70"/>
  <c r="C19" i="70" s="1"/>
  <c r="B18" i="70"/>
  <c r="C18" i="70" s="1"/>
  <c r="B17" i="70"/>
  <c r="C17" i="70" s="1"/>
  <c r="B16" i="70"/>
  <c r="C16" i="70" s="1"/>
  <c r="B15" i="70"/>
  <c r="C15" i="70" s="1"/>
  <c r="B14" i="70"/>
  <c r="C14" i="70" s="1"/>
  <c r="B13" i="70"/>
  <c r="C13" i="70" s="1"/>
  <c r="B12" i="70"/>
  <c r="C12" i="70" s="1"/>
  <c r="B11" i="70"/>
  <c r="C11" i="70" s="1"/>
  <c r="B10" i="70"/>
  <c r="C10" i="70" s="1"/>
  <c r="B9" i="70"/>
  <c r="C9" i="70" s="1"/>
  <c r="B8" i="70"/>
  <c r="C8" i="70" s="1"/>
  <c r="B7" i="70"/>
  <c r="A3" i="70"/>
  <c r="B24" i="69"/>
  <c r="C24" i="69" s="1"/>
  <c r="B23" i="69"/>
  <c r="C23" i="69" s="1"/>
  <c r="B22" i="69"/>
  <c r="C22" i="69" s="1"/>
  <c r="B21" i="69"/>
  <c r="C21" i="69" s="1"/>
  <c r="B20" i="69"/>
  <c r="C20" i="69" s="1"/>
  <c r="B19" i="69"/>
  <c r="C19" i="69" s="1"/>
  <c r="B18" i="69"/>
  <c r="C18" i="69" s="1"/>
  <c r="B17" i="69"/>
  <c r="C17" i="69" s="1"/>
  <c r="B16" i="69"/>
  <c r="C16" i="69" s="1"/>
  <c r="B15" i="69"/>
  <c r="C15" i="69" s="1"/>
  <c r="B14" i="69"/>
  <c r="C14" i="69" s="1"/>
  <c r="B13" i="69"/>
  <c r="C13" i="69" s="1"/>
  <c r="B12" i="69"/>
  <c r="C12" i="69" s="1"/>
  <c r="B11" i="69"/>
  <c r="C11" i="69" s="1"/>
  <c r="B10" i="69"/>
  <c r="C10" i="69" s="1"/>
  <c r="B9" i="69"/>
  <c r="C9" i="69" s="1"/>
  <c r="B8" i="69"/>
  <c r="C8" i="69" s="1"/>
  <c r="B7" i="69"/>
  <c r="A3" i="69"/>
  <c r="C54" i="65"/>
  <c r="B54" i="65"/>
  <c r="C53" i="65"/>
  <c r="B53" i="65"/>
  <c r="C52" i="65"/>
  <c r="B52" i="65"/>
  <c r="C51" i="65"/>
  <c r="B51" i="65"/>
  <c r="C49" i="65"/>
  <c r="B49" i="65"/>
  <c r="C48" i="65"/>
  <c r="B48" i="65"/>
  <c r="C47" i="65"/>
  <c r="B47" i="65"/>
  <c r="C45" i="65"/>
  <c r="B45" i="65"/>
  <c r="D45" i="65" s="1"/>
  <c r="C44" i="65"/>
  <c r="B44" i="65"/>
  <c r="C43" i="65"/>
  <c r="B43" i="65"/>
  <c r="C42" i="65"/>
  <c r="B42" i="65"/>
  <c r="C40" i="65"/>
  <c r="B40" i="65"/>
  <c r="C39" i="65"/>
  <c r="B39" i="65"/>
  <c r="C37" i="65"/>
  <c r="B37" i="65"/>
  <c r="D37" i="65" s="1"/>
  <c r="C36" i="65"/>
  <c r="B36" i="65"/>
  <c r="C35" i="65"/>
  <c r="B35" i="65"/>
  <c r="C33" i="65"/>
  <c r="B33" i="65"/>
  <c r="C32" i="65"/>
  <c r="B32" i="65"/>
  <c r="C31" i="65"/>
  <c r="B31" i="65"/>
  <c r="C30" i="65"/>
  <c r="B30" i="65"/>
  <c r="C27" i="65"/>
  <c r="B27" i="65"/>
  <c r="C26" i="65"/>
  <c r="B26" i="65"/>
  <c r="C24" i="65"/>
  <c r="B24" i="65"/>
  <c r="C23" i="65"/>
  <c r="B23" i="65"/>
  <c r="C20" i="65"/>
  <c r="B20" i="65"/>
  <c r="C19" i="65"/>
  <c r="B19" i="65"/>
  <c r="D19" i="65" s="1"/>
  <c r="C17" i="65"/>
  <c r="B17" i="65"/>
  <c r="C16" i="65"/>
  <c r="B16" i="65"/>
  <c r="C13" i="65"/>
  <c r="B13" i="65"/>
  <c r="C12" i="65"/>
  <c r="B12" i="65"/>
  <c r="C10" i="65"/>
  <c r="B10" i="65"/>
  <c r="C9" i="65"/>
  <c r="C8" i="65" s="1"/>
  <c r="B9" i="65"/>
  <c r="A3" i="65"/>
  <c r="C36" i="62"/>
  <c r="B36" i="62"/>
  <c r="C35" i="62"/>
  <c r="B35" i="62"/>
  <c r="C34" i="62"/>
  <c r="B34" i="62"/>
  <c r="C33" i="62"/>
  <c r="B33" i="62"/>
  <c r="C32" i="62"/>
  <c r="B32" i="62"/>
  <c r="C31" i="62"/>
  <c r="B31" i="62"/>
  <c r="C30" i="62"/>
  <c r="B30" i="62"/>
  <c r="C29" i="62"/>
  <c r="B29" i="62"/>
  <c r="C28" i="62"/>
  <c r="B28" i="62"/>
  <c r="C27" i="62"/>
  <c r="B27" i="62"/>
  <c r="C26" i="62"/>
  <c r="B26" i="62"/>
  <c r="C25" i="62"/>
  <c r="B25" i="62"/>
  <c r="C24" i="62"/>
  <c r="B24" i="62"/>
  <c r="C23" i="62"/>
  <c r="B23" i="62"/>
  <c r="C22" i="62"/>
  <c r="B22" i="62"/>
  <c r="C21" i="62"/>
  <c r="B21" i="62"/>
  <c r="C20" i="62"/>
  <c r="B20" i="62"/>
  <c r="C19" i="62"/>
  <c r="B19" i="62"/>
  <c r="C18" i="62"/>
  <c r="B18" i="62"/>
  <c r="C17" i="62"/>
  <c r="B17" i="62"/>
  <c r="C16" i="62"/>
  <c r="B16" i="62"/>
  <c r="C15" i="62"/>
  <c r="B15" i="62"/>
  <c r="C14" i="62"/>
  <c r="B14" i="62"/>
  <c r="C13" i="62"/>
  <c r="B13" i="62"/>
  <c r="C12" i="62"/>
  <c r="B12" i="62"/>
  <c r="C11" i="62"/>
  <c r="B11" i="62"/>
  <c r="C10" i="62"/>
  <c r="B10" i="62"/>
  <c r="C9" i="62"/>
  <c r="B9" i="62"/>
  <c r="C8" i="62"/>
  <c r="B8" i="62"/>
  <c r="C7" i="62"/>
  <c r="B7" i="62"/>
  <c r="A3" i="62"/>
  <c r="C36" i="61"/>
  <c r="B36" i="61"/>
  <c r="C35" i="61"/>
  <c r="B35" i="61"/>
  <c r="C34" i="61"/>
  <c r="B34" i="61"/>
  <c r="C33" i="61"/>
  <c r="B33" i="61"/>
  <c r="C32" i="61"/>
  <c r="B32" i="61"/>
  <c r="C31" i="61"/>
  <c r="B31" i="61"/>
  <c r="C30" i="61"/>
  <c r="B30" i="61"/>
  <c r="C29" i="61"/>
  <c r="B29" i="61"/>
  <c r="C28" i="61"/>
  <c r="B28" i="61"/>
  <c r="C27" i="61"/>
  <c r="B27" i="61"/>
  <c r="C26" i="61"/>
  <c r="B26" i="61"/>
  <c r="C25" i="61"/>
  <c r="B25" i="61"/>
  <c r="C24" i="61"/>
  <c r="B24" i="61"/>
  <c r="C23" i="61"/>
  <c r="B23" i="61"/>
  <c r="C22" i="61"/>
  <c r="B22" i="61"/>
  <c r="C21" i="61"/>
  <c r="B21" i="61"/>
  <c r="C20" i="61"/>
  <c r="B20" i="61"/>
  <c r="C19" i="61"/>
  <c r="B19" i="61"/>
  <c r="C18" i="61"/>
  <c r="B18" i="61"/>
  <c r="C17" i="61"/>
  <c r="B17" i="61"/>
  <c r="C16" i="61"/>
  <c r="B16" i="61"/>
  <c r="C15" i="61"/>
  <c r="B15" i="61"/>
  <c r="C14" i="61"/>
  <c r="B14" i="61"/>
  <c r="C13" i="61"/>
  <c r="B13" i="61"/>
  <c r="C12" i="61"/>
  <c r="B12" i="61"/>
  <c r="C11" i="61"/>
  <c r="B11" i="61"/>
  <c r="C10" i="61"/>
  <c r="B10" i="61"/>
  <c r="C9" i="61"/>
  <c r="B9" i="61"/>
  <c r="C8" i="61"/>
  <c r="B8" i="61"/>
  <c r="C7" i="61"/>
  <c r="B7" i="61"/>
  <c r="A3" i="61"/>
  <c r="C24" i="56"/>
  <c r="B24" i="56"/>
  <c r="C23" i="56"/>
  <c r="B23" i="56"/>
  <c r="D23" i="56" s="1"/>
  <c r="C22" i="56"/>
  <c r="B22" i="56"/>
  <c r="C21" i="56"/>
  <c r="B21" i="56"/>
  <c r="D21" i="56" s="1"/>
  <c r="C20" i="56"/>
  <c r="B20" i="56"/>
  <c r="C19" i="56"/>
  <c r="B19" i="56"/>
  <c r="C18" i="56"/>
  <c r="B18" i="56"/>
  <c r="C17" i="56"/>
  <c r="B17" i="56"/>
  <c r="C16" i="56"/>
  <c r="B16" i="56"/>
  <c r="C15" i="56"/>
  <c r="B15" i="56"/>
  <c r="D15" i="56" s="1"/>
  <c r="C14" i="56"/>
  <c r="B14" i="56"/>
  <c r="C13" i="56"/>
  <c r="B13" i="56"/>
  <c r="C12" i="56"/>
  <c r="B12" i="56"/>
  <c r="C11" i="56"/>
  <c r="B11" i="56"/>
  <c r="D11" i="56" s="1"/>
  <c r="C10" i="56"/>
  <c r="B10" i="56"/>
  <c r="C9" i="56"/>
  <c r="B9" i="56"/>
  <c r="D9" i="56" s="1"/>
  <c r="C8" i="56"/>
  <c r="B8" i="56"/>
  <c r="C7" i="56"/>
  <c r="B7" i="56"/>
  <c r="A3" i="56"/>
  <c r="C24" i="55"/>
  <c r="B24" i="55"/>
  <c r="C23" i="55"/>
  <c r="B23" i="55"/>
  <c r="C22" i="55"/>
  <c r="B22" i="55"/>
  <c r="C21" i="55"/>
  <c r="B21" i="55"/>
  <c r="C20" i="55"/>
  <c r="B20" i="55"/>
  <c r="C19" i="55"/>
  <c r="B19" i="55"/>
  <c r="C18" i="55"/>
  <c r="B18" i="55"/>
  <c r="C17" i="55"/>
  <c r="B17" i="55"/>
  <c r="C16" i="55"/>
  <c r="B16" i="55"/>
  <c r="C15" i="55"/>
  <c r="B15" i="55"/>
  <c r="C14" i="55"/>
  <c r="B14" i="55"/>
  <c r="C13" i="55"/>
  <c r="B13" i="55"/>
  <c r="C12" i="55"/>
  <c r="B12" i="55"/>
  <c r="C11" i="55"/>
  <c r="B11" i="55"/>
  <c r="C10" i="55"/>
  <c r="B10" i="55"/>
  <c r="C9" i="55"/>
  <c r="B9" i="55"/>
  <c r="D9" i="55" s="1"/>
  <c r="C8" i="55"/>
  <c r="B8" i="55"/>
  <c r="C7" i="55"/>
  <c r="B7" i="55"/>
  <c r="A3" i="55"/>
  <c r="C24" i="54"/>
  <c r="B24" i="54"/>
  <c r="C23" i="54"/>
  <c r="B23" i="54"/>
  <c r="C22" i="54"/>
  <c r="B22" i="54"/>
  <c r="D22" i="54" s="1"/>
  <c r="C21" i="54"/>
  <c r="B21" i="54"/>
  <c r="C20" i="54"/>
  <c r="B20" i="54"/>
  <c r="C19" i="54"/>
  <c r="B19" i="54"/>
  <c r="D19" i="54" s="1"/>
  <c r="C18" i="54"/>
  <c r="B18" i="54"/>
  <c r="C17" i="54"/>
  <c r="B17" i="54"/>
  <c r="C16" i="54"/>
  <c r="B16" i="54"/>
  <c r="D16" i="54" s="1"/>
  <c r="C15" i="54"/>
  <c r="B15" i="54"/>
  <c r="C14" i="54"/>
  <c r="B14" i="54"/>
  <c r="C13" i="54"/>
  <c r="B13" i="54"/>
  <c r="C12" i="54"/>
  <c r="B12" i="54"/>
  <c r="C11" i="54"/>
  <c r="B11" i="54"/>
  <c r="C10" i="54"/>
  <c r="B10" i="54"/>
  <c r="D10" i="54" s="1"/>
  <c r="C9" i="54"/>
  <c r="B9" i="54"/>
  <c r="C8" i="54"/>
  <c r="B8" i="54"/>
  <c r="C7" i="54"/>
  <c r="B7" i="54"/>
  <c r="D7" i="54" s="1"/>
  <c r="A3" i="54"/>
  <c r="C24" i="53"/>
  <c r="B24" i="53"/>
  <c r="C23" i="53"/>
  <c r="B23" i="53"/>
  <c r="C22" i="53"/>
  <c r="B22" i="53"/>
  <c r="C21" i="53"/>
  <c r="B21" i="53"/>
  <c r="C20" i="53"/>
  <c r="B20" i="53"/>
  <c r="C19" i="53"/>
  <c r="B19" i="53"/>
  <c r="C18" i="53"/>
  <c r="B18" i="53"/>
  <c r="C17" i="53"/>
  <c r="B17" i="53"/>
  <c r="C16" i="53"/>
  <c r="B16" i="53"/>
  <c r="C15" i="53"/>
  <c r="B15" i="53"/>
  <c r="C14" i="53"/>
  <c r="B14" i="53"/>
  <c r="C13" i="53"/>
  <c r="B13" i="53"/>
  <c r="C12" i="53"/>
  <c r="B12" i="53"/>
  <c r="C11" i="53"/>
  <c r="B11" i="53"/>
  <c r="C10" i="53"/>
  <c r="B10" i="53"/>
  <c r="C9" i="53"/>
  <c r="B9" i="53"/>
  <c r="C8" i="53"/>
  <c r="B8" i="53"/>
  <c r="C7" i="53"/>
  <c r="B7" i="53"/>
  <c r="A3" i="53"/>
  <c r="M54" i="43"/>
  <c r="L54" i="43"/>
  <c r="K54" i="43"/>
  <c r="J54" i="43"/>
  <c r="I54" i="43"/>
  <c r="H54" i="43"/>
  <c r="G54" i="43"/>
  <c r="F54" i="43"/>
  <c r="E54" i="43"/>
  <c r="D54" i="43"/>
  <c r="C54" i="43"/>
  <c r="B54" i="43"/>
  <c r="M53" i="43"/>
  <c r="L53" i="43"/>
  <c r="K53" i="43"/>
  <c r="J53" i="43"/>
  <c r="I53" i="43"/>
  <c r="H53" i="43"/>
  <c r="G53" i="43"/>
  <c r="F53" i="43"/>
  <c r="E53" i="43"/>
  <c r="D53" i="43"/>
  <c r="C53" i="43"/>
  <c r="B53" i="43"/>
  <c r="M52" i="43"/>
  <c r="L52" i="43"/>
  <c r="K52" i="43"/>
  <c r="J52" i="43"/>
  <c r="I52" i="43"/>
  <c r="H52" i="43"/>
  <c r="G52" i="43"/>
  <c r="F52" i="43"/>
  <c r="E52" i="43"/>
  <c r="D52" i="43"/>
  <c r="C52" i="43"/>
  <c r="B52" i="43"/>
  <c r="M51" i="43"/>
  <c r="L51" i="43"/>
  <c r="K51" i="43"/>
  <c r="J51" i="43"/>
  <c r="I51" i="43"/>
  <c r="H51" i="43"/>
  <c r="G51" i="43"/>
  <c r="F51" i="43"/>
  <c r="E51" i="43"/>
  <c r="D51" i="43"/>
  <c r="C51" i="43"/>
  <c r="B51" i="43"/>
  <c r="M49" i="43"/>
  <c r="L49" i="43"/>
  <c r="K49" i="43"/>
  <c r="J49" i="43"/>
  <c r="I49" i="43"/>
  <c r="H49" i="43"/>
  <c r="G49" i="43"/>
  <c r="F49" i="43"/>
  <c r="E49" i="43"/>
  <c r="D49" i="43"/>
  <c r="C49" i="43"/>
  <c r="B49" i="43"/>
  <c r="M48" i="43"/>
  <c r="L48" i="43"/>
  <c r="K48" i="43"/>
  <c r="J48" i="43"/>
  <c r="I48" i="43"/>
  <c r="H48" i="43"/>
  <c r="G48" i="43"/>
  <c r="F48" i="43"/>
  <c r="E48" i="43"/>
  <c r="D48" i="43"/>
  <c r="C48" i="43"/>
  <c r="B48" i="43"/>
  <c r="M47" i="43"/>
  <c r="L47" i="43"/>
  <c r="K47" i="43"/>
  <c r="J47" i="43"/>
  <c r="I47" i="43"/>
  <c r="H47" i="43"/>
  <c r="G47" i="43"/>
  <c r="F47" i="43"/>
  <c r="E47" i="43"/>
  <c r="D47" i="43"/>
  <c r="C47" i="43"/>
  <c r="B47" i="43"/>
  <c r="M45" i="43"/>
  <c r="L45" i="43"/>
  <c r="K45" i="43"/>
  <c r="J45" i="43"/>
  <c r="I45" i="43"/>
  <c r="H45" i="43"/>
  <c r="G45" i="43"/>
  <c r="F45" i="43"/>
  <c r="E45" i="43"/>
  <c r="D45" i="43"/>
  <c r="C45" i="43"/>
  <c r="B45" i="43"/>
  <c r="M44" i="43"/>
  <c r="L44" i="43"/>
  <c r="K44" i="43"/>
  <c r="J44" i="43"/>
  <c r="I44" i="43"/>
  <c r="H44" i="43"/>
  <c r="G44" i="43"/>
  <c r="F44" i="43"/>
  <c r="E44" i="43"/>
  <c r="D44" i="43"/>
  <c r="C44" i="43"/>
  <c r="B44" i="43"/>
  <c r="M43" i="43"/>
  <c r="L43" i="43"/>
  <c r="K43" i="43"/>
  <c r="J43" i="43"/>
  <c r="I43" i="43"/>
  <c r="H43" i="43"/>
  <c r="G43" i="43"/>
  <c r="F43" i="43"/>
  <c r="E43" i="43"/>
  <c r="D43" i="43"/>
  <c r="C43" i="43"/>
  <c r="B43" i="43"/>
  <c r="M42" i="43"/>
  <c r="L42" i="43"/>
  <c r="K42" i="43"/>
  <c r="J42" i="43"/>
  <c r="I42" i="43"/>
  <c r="H42" i="43"/>
  <c r="G42" i="43"/>
  <c r="F42" i="43"/>
  <c r="E42" i="43"/>
  <c r="D42" i="43"/>
  <c r="C42" i="43"/>
  <c r="B42" i="43"/>
  <c r="M40" i="43"/>
  <c r="L40" i="43"/>
  <c r="K40" i="43"/>
  <c r="J40" i="43"/>
  <c r="I40" i="43"/>
  <c r="H40" i="43"/>
  <c r="G40" i="43"/>
  <c r="F40" i="43"/>
  <c r="E40" i="43"/>
  <c r="D40" i="43"/>
  <c r="C40" i="43"/>
  <c r="B40" i="43"/>
  <c r="M39" i="43"/>
  <c r="L39" i="43"/>
  <c r="K39" i="43"/>
  <c r="J39" i="43"/>
  <c r="I39" i="43"/>
  <c r="H39" i="43"/>
  <c r="G39" i="43"/>
  <c r="F39" i="43"/>
  <c r="E39" i="43"/>
  <c r="D39" i="43"/>
  <c r="C39" i="43"/>
  <c r="B39" i="43"/>
  <c r="M37" i="43"/>
  <c r="L37" i="43"/>
  <c r="K37" i="43"/>
  <c r="J37" i="43"/>
  <c r="I37" i="43"/>
  <c r="H37" i="43"/>
  <c r="G37" i="43"/>
  <c r="F37" i="43"/>
  <c r="E37" i="43"/>
  <c r="D37" i="43"/>
  <c r="C37" i="43"/>
  <c r="B37" i="43"/>
  <c r="M36" i="43"/>
  <c r="L36" i="43"/>
  <c r="K36" i="43"/>
  <c r="J36" i="43"/>
  <c r="I36" i="43"/>
  <c r="H36" i="43"/>
  <c r="G36" i="43"/>
  <c r="F36" i="43"/>
  <c r="E36" i="43"/>
  <c r="D36" i="43"/>
  <c r="C36" i="43"/>
  <c r="B36" i="43"/>
  <c r="M35" i="43"/>
  <c r="L35" i="43"/>
  <c r="K35" i="43"/>
  <c r="J35" i="43"/>
  <c r="I35" i="43"/>
  <c r="H35" i="43"/>
  <c r="G35" i="43"/>
  <c r="F35" i="43"/>
  <c r="E35" i="43"/>
  <c r="D35" i="43"/>
  <c r="C35" i="43"/>
  <c r="B35" i="43"/>
  <c r="M33" i="43"/>
  <c r="L33" i="43"/>
  <c r="K33" i="43"/>
  <c r="J33" i="43"/>
  <c r="I33" i="43"/>
  <c r="H33" i="43"/>
  <c r="G33" i="43"/>
  <c r="F33" i="43"/>
  <c r="E33" i="43"/>
  <c r="D33" i="43"/>
  <c r="C33" i="43"/>
  <c r="B33" i="43"/>
  <c r="M32" i="43"/>
  <c r="L32" i="43"/>
  <c r="K32" i="43"/>
  <c r="J32" i="43"/>
  <c r="I32" i="43"/>
  <c r="H32" i="43"/>
  <c r="G32" i="43"/>
  <c r="F32" i="43"/>
  <c r="E32" i="43"/>
  <c r="D32" i="43"/>
  <c r="C32" i="43"/>
  <c r="B32" i="43"/>
  <c r="M31" i="43"/>
  <c r="L31" i="43"/>
  <c r="K31" i="43"/>
  <c r="J31" i="43"/>
  <c r="I31" i="43"/>
  <c r="H31" i="43"/>
  <c r="G31" i="43"/>
  <c r="F31" i="43"/>
  <c r="E31" i="43"/>
  <c r="D31" i="43"/>
  <c r="C31" i="43"/>
  <c r="B31" i="43"/>
  <c r="M30" i="43"/>
  <c r="L30" i="43"/>
  <c r="K30" i="43"/>
  <c r="J30" i="43"/>
  <c r="I30" i="43"/>
  <c r="H30" i="43"/>
  <c r="G30" i="43"/>
  <c r="F30" i="43"/>
  <c r="E30" i="43"/>
  <c r="D30" i="43"/>
  <c r="C30" i="43"/>
  <c r="B30" i="43"/>
  <c r="M27" i="43"/>
  <c r="L27" i="43"/>
  <c r="K27" i="43"/>
  <c r="J27" i="43"/>
  <c r="I27" i="43"/>
  <c r="H27" i="43"/>
  <c r="G27" i="43"/>
  <c r="F27" i="43"/>
  <c r="E27" i="43"/>
  <c r="D27" i="43"/>
  <c r="C27" i="43"/>
  <c r="B27" i="43"/>
  <c r="M26" i="43"/>
  <c r="L26" i="43"/>
  <c r="K26" i="43"/>
  <c r="J26" i="43"/>
  <c r="I26" i="43"/>
  <c r="H26" i="43"/>
  <c r="G26" i="43"/>
  <c r="F26" i="43"/>
  <c r="E26" i="43"/>
  <c r="D26" i="43"/>
  <c r="C26" i="43"/>
  <c r="B26" i="43"/>
  <c r="M24" i="43"/>
  <c r="L24" i="43"/>
  <c r="K24" i="43"/>
  <c r="J24" i="43"/>
  <c r="I24" i="43"/>
  <c r="H24" i="43"/>
  <c r="G24" i="43"/>
  <c r="F24" i="43"/>
  <c r="E24" i="43"/>
  <c r="D24" i="43"/>
  <c r="C24" i="43"/>
  <c r="B24" i="43"/>
  <c r="M23" i="43"/>
  <c r="L23" i="43"/>
  <c r="K23" i="43"/>
  <c r="J23" i="43"/>
  <c r="I23" i="43"/>
  <c r="H23" i="43"/>
  <c r="G23" i="43"/>
  <c r="F23" i="43"/>
  <c r="E23" i="43"/>
  <c r="D23" i="43"/>
  <c r="C23" i="43"/>
  <c r="B23" i="43"/>
  <c r="M20" i="43"/>
  <c r="L20" i="43"/>
  <c r="K20" i="43"/>
  <c r="J20" i="43"/>
  <c r="I20" i="43"/>
  <c r="H20" i="43"/>
  <c r="G20" i="43"/>
  <c r="F20" i="43"/>
  <c r="E20" i="43"/>
  <c r="D20" i="43"/>
  <c r="C20" i="43"/>
  <c r="B20" i="43"/>
  <c r="M19" i="43"/>
  <c r="L19" i="43"/>
  <c r="K19" i="43"/>
  <c r="J19" i="43"/>
  <c r="I19" i="43"/>
  <c r="H19" i="43"/>
  <c r="G19" i="43"/>
  <c r="F19" i="43"/>
  <c r="E19" i="43"/>
  <c r="D19" i="43"/>
  <c r="C19" i="43"/>
  <c r="B19" i="43"/>
  <c r="M17" i="43"/>
  <c r="L17" i="43"/>
  <c r="K17" i="43"/>
  <c r="J17" i="43"/>
  <c r="I17" i="43"/>
  <c r="H17" i="43"/>
  <c r="G17" i="43"/>
  <c r="F17" i="43"/>
  <c r="E17" i="43"/>
  <c r="D17" i="43"/>
  <c r="C17" i="43"/>
  <c r="B17" i="43"/>
  <c r="M16" i="43"/>
  <c r="L16" i="43"/>
  <c r="K16" i="43"/>
  <c r="J16" i="43"/>
  <c r="I16" i="43"/>
  <c r="H16" i="43"/>
  <c r="G16" i="43"/>
  <c r="F16" i="43"/>
  <c r="E16" i="43"/>
  <c r="D16" i="43"/>
  <c r="C16" i="43"/>
  <c r="B16" i="43"/>
  <c r="M13" i="43"/>
  <c r="L13" i="43"/>
  <c r="K13" i="43"/>
  <c r="J13" i="43"/>
  <c r="I13" i="43"/>
  <c r="H13" i="43"/>
  <c r="G13" i="43"/>
  <c r="F13" i="43"/>
  <c r="E13" i="43"/>
  <c r="D13" i="43"/>
  <c r="C13" i="43"/>
  <c r="B13" i="43"/>
  <c r="M12" i="43"/>
  <c r="L12" i="43"/>
  <c r="K12" i="43"/>
  <c r="J12" i="43"/>
  <c r="I12" i="43"/>
  <c r="H12" i="43"/>
  <c r="G12" i="43"/>
  <c r="F12" i="43"/>
  <c r="E12" i="43"/>
  <c r="D12" i="43"/>
  <c r="C12" i="43"/>
  <c r="B12" i="43"/>
  <c r="M10" i="43"/>
  <c r="L10" i="43"/>
  <c r="K10" i="43"/>
  <c r="J10" i="43"/>
  <c r="I10" i="43"/>
  <c r="H10" i="43"/>
  <c r="G10" i="43"/>
  <c r="F10" i="43"/>
  <c r="E10" i="43"/>
  <c r="D10" i="43"/>
  <c r="C10" i="43"/>
  <c r="B10" i="43"/>
  <c r="M9" i="43"/>
  <c r="L9" i="43"/>
  <c r="K9" i="43"/>
  <c r="J9" i="43"/>
  <c r="I9" i="43"/>
  <c r="H9" i="43"/>
  <c r="G9" i="43"/>
  <c r="F9" i="43"/>
  <c r="E9" i="43"/>
  <c r="D9" i="43"/>
  <c r="C9" i="43"/>
  <c r="B9" i="43"/>
  <c r="A3" i="43"/>
  <c r="M36" i="34"/>
  <c r="L36" i="34"/>
  <c r="K36" i="34"/>
  <c r="J36" i="34"/>
  <c r="I36" i="34"/>
  <c r="H36" i="34"/>
  <c r="G36" i="34"/>
  <c r="F36" i="34"/>
  <c r="E36" i="34"/>
  <c r="D36" i="34"/>
  <c r="C36" i="34"/>
  <c r="B36" i="34"/>
  <c r="M35" i="34"/>
  <c r="L35" i="34"/>
  <c r="K35" i="34"/>
  <c r="J35" i="34"/>
  <c r="I35" i="34"/>
  <c r="H35" i="34"/>
  <c r="G35" i="34"/>
  <c r="F35" i="34"/>
  <c r="E35" i="34"/>
  <c r="D35" i="34"/>
  <c r="C35" i="34"/>
  <c r="B35" i="34"/>
  <c r="M34" i="34"/>
  <c r="L34" i="34"/>
  <c r="K34" i="34"/>
  <c r="J34" i="34"/>
  <c r="I34" i="34"/>
  <c r="H34" i="34"/>
  <c r="G34" i="34"/>
  <c r="F34" i="34"/>
  <c r="E34" i="34"/>
  <c r="D34" i="34"/>
  <c r="C34" i="34"/>
  <c r="B34" i="34"/>
  <c r="M33" i="34"/>
  <c r="L33" i="34"/>
  <c r="K33" i="34"/>
  <c r="J33" i="34"/>
  <c r="I33" i="34"/>
  <c r="H33" i="34"/>
  <c r="G33" i="34"/>
  <c r="F33" i="34"/>
  <c r="E33" i="34"/>
  <c r="D33" i="34"/>
  <c r="C33" i="34"/>
  <c r="B33" i="34"/>
  <c r="M32" i="34"/>
  <c r="L32" i="34"/>
  <c r="K32" i="34"/>
  <c r="J32" i="34"/>
  <c r="I32" i="34"/>
  <c r="H32" i="34"/>
  <c r="G32" i="34"/>
  <c r="F32" i="34"/>
  <c r="E32" i="34"/>
  <c r="D32" i="34"/>
  <c r="C32" i="34"/>
  <c r="B32" i="34"/>
  <c r="M31" i="34"/>
  <c r="L31" i="34"/>
  <c r="K31" i="34"/>
  <c r="J31" i="34"/>
  <c r="I31" i="34"/>
  <c r="H31" i="34"/>
  <c r="G31" i="34"/>
  <c r="F31" i="34"/>
  <c r="E31" i="34"/>
  <c r="D31" i="34"/>
  <c r="C31" i="34"/>
  <c r="B31" i="34"/>
  <c r="M30" i="34"/>
  <c r="L30" i="34"/>
  <c r="K30" i="34"/>
  <c r="J30" i="34"/>
  <c r="I30" i="34"/>
  <c r="H30" i="34"/>
  <c r="G30" i="34"/>
  <c r="F30" i="34"/>
  <c r="E30" i="34"/>
  <c r="D30" i="34"/>
  <c r="C30" i="34"/>
  <c r="B30" i="34"/>
  <c r="M29" i="34"/>
  <c r="L29" i="34"/>
  <c r="K29" i="34"/>
  <c r="J29" i="34"/>
  <c r="I29" i="34"/>
  <c r="H29" i="34"/>
  <c r="G29" i="34"/>
  <c r="F29" i="34"/>
  <c r="E29" i="34"/>
  <c r="D29" i="34"/>
  <c r="C29" i="34"/>
  <c r="B29" i="34"/>
  <c r="M28" i="34"/>
  <c r="L28" i="34"/>
  <c r="K28" i="34"/>
  <c r="J28" i="34"/>
  <c r="I28" i="34"/>
  <c r="H28" i="34"/>
  <c r="G28" i="34"/>
  <c r="F28" i="34"/>
  <c r="E28" i="34"/>
  <c r="D28" i="34"/>
  <c r="C28" i="34"/>
  <c r="B28" i="34"/>
  <c r="M27" i="34"/>
  <c r="L27" i="34"/>
  <c r="K27" i="34"/>
  <c r="J27" i="34"/>
  <c r="I27" i="34"/>
  <c r="H27" i="34"/>
  <c r="G27" i="34"/>
  <c r="F27" i="34"/>
  <c r="E27" i="34"/>
  <c r="D27" i="34"/>
  <c r="C27" i="34"/>
  <c r="B27" i="34"/>
  <c r="M26" i="34"/>
  <c r="L26" i="34"/>
  <c r="K26" i="34"/>
  <c r="J26" i="34"/>
  <c r="I26" i="34"/>
  <c r="H26" i="34"/>
  <c r="G26" i="34"/>
  <c r="F26" i="34"/>
  <c r="E26" i="34"/>
  <c r="D26" i="34"/>
  <c r="C26" i="34"/>
  <c r="B26" i="34"/>
  <c r="M25" i="34"/>
  <c r="L25" i="34"/>
  <c r="K25" i="34"/>
  <c r="J25" i="34"/>
  <c r="I25" i="34"/>
  <c r="H25" i="34"/>
  <c r="G25" i="34"/>
  <c r="F25" i="34"/>
  <c r="E25" i="34"/>
  <c r="D25" i="34"/>
  <c r="C25" i="34"/>
  <c r="B25" i="34"/>
  <c r="M24" i="34"/>
  <c r="L24" i="34"/>
  <c r="K24" i="34"/>
  <c r="J24" i="34"/>
  <c r="I24" i="34"/>
  <c r="H24" i="34"/>
  <c r="G24" i="34"/>
  <c r="F24" i="34"/>
  <c r="E24" i="34"/>
  <c r="D24" i="34"/>
  <c r="C24" i="34"/>
  <c r="B24" i="34"/>
  <c r="M23" i="34"/>
  <c r="L23" i="34"/>
  <c r="K23" i="34"/>
  <c r="J23" i="34"/>
  <c r="I23" i="34"/>
  <c r="H23" i="34"/>
  <c r="G23" i="34"/>
  <c r="F23" i="34"/>
  <c r="E23" i="34"/>
  <c r="D23" i="34"/>
  <c r="C23" i="34"/>
  <c r="B23" i="34"/>
  <c r="M22" i="34"/>
  <c r="L22" i="34"/>
  <c r="K22" i="34"/>
  <c r="J22" i="34"/>
  <c r="I22" i="34"/>
  <c r="H22" i="34"/>
  <c r="G22" i="34"/>
  <c r="F22" i="34"/>
  <c r="E22" i="34"/>
  <c r="D22" i="34"/>
  <c r="C22" i="34"/>
  <c r="B22" i="34"/>
  <c r="M21" i="34"/>
  <c r="L21" i="34"/>
  <c r="K21" i="34"/>
  <c r="J21" i="34"/>
  <c r="I21" i="34"/>
  <c r="H21" i="34"/>
  <c r="G21" i="34"/>
  <c r="F21" i="34"/>
  <c r="E21" i="34"/>
  <c r="D21" i="34"/>
  <c r="C21" i="34"/>
  <c r="B21" i="34"/>
  <c r="M20" i="34"/>
  <c r="L20" i="34"/>
  <c r="K20" i="34"/>
  <c r="J20" i="34"/>
  <c r="I20" i="34"/>
  <c r="H20" i="34"/>
  <c r="G20" i="34"/>
  <c r="F20" i="34"/>
  <c r="E20" i="34"/>
  <c r="D20" i="34"/>
  <c r="C20" i="34"/>
  <c r="B20" i="34"/>
  <c r="M19" i="34"/>
  <c r="L19" i="34"/>
  <c r="K19" i="34"/>
  <c r="J19" i="34"/>
  <c r="I19" i="34"/>
  <c r="H19" i="34"/>
  <c r="G19" i="34"/>
  <c r="F19" i="34"/>
  <c r="E19" i="34"/>
  <c r="D19" i="34"/>
  <c r="C19" i="34"/>
  <c r="B19" i="34"/>
  <c r="M18" i="34"/>
  <c r="L18" i="34"/>
  <c r="K18" i="34"/>
  <c r="J18" i="34"/>
  <c r="I18" i="34"/>
  <c r="H18" i="34"/>
  <c r="G18" i="34"/>
  <c r="F18" i="34"/>
  <c r="E18" i="34"/>
  <c r="D18" i="34"/>
  <c r="C18" i="34"/>
  <c r="B18" i="34"/>
  <c r="M17" i="34"/>
  <c r="L17" i="34"/>
  <c r="K17" i="34"/>
  <c r="J17" i="34"/>
  <c r="I17" i="34"/>
  <c r="H17" i="34"/>
  <c r="G17" i="34"/>
  <c r="F17" i="34"/>
  <c r="E17" i="34"/>
  <c r="D17" i="34"/>
  <c r="C17" i="34"/>
  <c r="B17" i="34"/>
  <c r="M16" i="34"/>
  <c r="L16" i="34"/>
  <c r="K16" i="34"/>
  <c r="J16" i="34"/>
  <c r="I16" i="34"/>
  <c r="H16" i="34"/>
  <c r="G16" i="34"/>
  <c r="F16" i="34"/>
  <c r="E16" i="34"/>
  <c r="D16" i="34"/>
  <c r="C16" i="34"/>
  <c r="B16" i="34"/>
  <c r="M15" i="34"/>
  <c r="L15" i="34"/>
  <c r="K15" i="34"/>
  <c r="J15" i="34"/>
  <c r="I15" i="34"/>
  <c r="H15" i="34"/>
  <c r="G15" i="34"/>
  <c r="F15" i="34"/>
  <c r="E15" i="34"/>
  <c r="D15" i="34"/>
  <c r="C15" i="34"/>
  <c r="B15" i="34"/>
  <c r="M14" i="34"/>
  <c r="L14" i="34"/>
  <c r="K14" i="34"/>
  <c r="J14" i="34"/>
  <c r="I14" i="34"/>
  <c r="H14" i="34"/>
  <c r="G14" i="34"/>
  <c r="F14" i="34"/>
  <c r="E14" i="34"/>
  <c r="D14" i="34"/>
  <c r="C14" i="34"/>
  <c r="B14" i="34"/>
  <c r="M13" i="34"/>
  <c r="L13" i="34"/>
  <c r="K13" i="34"/>
  <c r="J13" i="34"/>
  <c r="I13" i="34"/>
  <c r="H13" i="34"/>
  <c r="G13" i="34"/>
  <c r="F13" i="34"/>
  <c r="E13" i="34"/>
  <c r="D13" i="34"/>
  <c r="C13" i="34"/>
  <c r="B13" i="34"/>
  <c r="M12" i="34"/>
  <c r="L12" i="34"/>
  <c r="K12" i="34"/>
  <c r="J12" i="34"/>
  <c r="I12" i="34"/>
  <c r="H12" i="34"/>
  <c r="G12" i="34"/>
  <c r="F12" i="34"/>
  <c r="E12" i="34"/>
  <c r="D12" i="34"/>
  <c r="C12" i="34"/>
  <c r="B12" i="34"/>
  <c r="M11" i="34"/>
  <c r="L11" i="34"/>
  <c r="K11" i="34"/>
  <c r="J11" i="34"/>
  <c r="I11" i="34"/>
  <c r="H11" i="34"/>
  <c r="G11" i="34"/>
  <c r="F11" i="34"/>
  <c r="E11" i="34"/>
  <c r="D11" i="34"/>
  <c r="C11" i="34"/>
  <c r="B11" i="34"/>
  <c r="M10" i="34"/>
  <c r="L10" i="34"/>
  <c r="K10" i="34"/>
  <c r="J10" i="34"/>
  <c r="I10" i="34"/>
  <c r="H10" i="34"/>
  <c r="G10" i="34"/>
  <c r="F10" i="34"/>
  <c r="E10" i="34"/>
  <c r="D10" i="34"/>
  <c r="C10" i="34"/>
  <c r="B10" i="34"/>
  <c r="M9" i="34"/>
  <c r="L9" i="34"/>
  <c r="K9" i="34"/>
  <c r="J9" i="34"/>
  <c r="I9" i="34"/>
  <c r="H9" i="34"/>
  <c r="G9" i="34"/>
  <c r="F9" i="34"/>
  <c r="E9" i="34"/>
  <c r="D9" i="34"/>
  <c r="C9" i="34"/>
  <c r="B9" i="34"/>
  <c r="M8" i="34"/>
  <c r="L8" i="34"/>
  <c r="K8" i="34"/>
  <c r="J8" i="34"/>
  <c r="I8" i="34"/>
  <c r="H8" i="34"/>
  <c r="G8" i="34"/>
  <c r="F8" i="34"/>
  <c r="E8" i="34"/>
  <c r="D8" i="34"/>
  <c r="C8" i="34"/>
  <c r="B8" i="34"/>
  <c r="M7" i="34"/>
  <c r="L7" i="34"/>
  <c r="K7" i="34"/>
  <c r="J7" i="34"/>
  <c r="I7" i="34"/>
  <c r="H7" i="34"/>
  <c r="G7" i="34"/>
  <c r="F7" i="34"/>
  <c r="E7" i="34"/>
  <c r="D7" i="34"/>
  <c r="C7" i="34"/>
  <c r="B7" i="34"/>
  <c r="A3" i="34"/>
  <c r="M36" i="33"/>
  <c r="L36" i="33"/>
  <c r="K36" i="33"/>
  <c r="J36" i="33"/>
  <c r="I36" i="33"/>
  <c r="H36" i="33"/>
  <c r="G36" i="33"/>
  <c r="F36" i="33"/>
  <c r="E36" i="33"/>
  <c r="D36" i="33"/>
  <c r="C36" i="33"/>
  <c r="B36" i="33"/>
  <c r="M35" i="33"/>
  <c r="L35" i="33"/>
  <c r="K35" i="33"/>
  <c r="J35" i="33"/>
  <c r="I35" i="33"/>
  <c r="H35" i="33"/>
  <c r="G35" i="33"/>
  <c r="F35" i="33"/>
  <c r="E35" i="33"/>
  <c r="D35" i="33"/>
  <c r="C35" i="33"/>
  <c r="B35" i="33"/>
  <c r="M34" i="33"/>
  <c r="L34" i="33"/>
  <c r="K34" i="33"/>
  <c r="J34" i="33"/>
  <c r="I34" i="33"/>
  <c r="H34" i="33"/>
  <c r="G34" i="33"/>
  <c r="F34" i="33"/>
  <c r="E34" i="33"/>
  <c r="D34" i="33"/>
  <c r="C34" i="33"/>
  <c r="B34" i="33"/>
  <c r="M33" i="33"/>
  <c r="L33" i="33"/>
  <c r="K33" i="33"/>
  <c r="J33" i="33"/>
  <c r="I33" i="33"/>
  <c r="H33" i="33"/>
  <c r="G33" i="33"/>
  <c r="F33" i="33"/>
  <c r="E33" i="33"/>
  <c r="D33" i="33"/>
  <c r="C33" i="33"/>
  <c r="B33" i="33"/>
  <c r="M32" i="33"/>
  <c r="L32" i="33"/>
  <c r="K32" i="33"/>
  <c r="J32" i="33"/>
  <c r="I32" i="33"/>
  <c r="H32" i="33"/>
  <c r="G32" i="33"/>
  <c r="F32" i="33"/>
  <c r="E32" i="33"/>
  <c r="D32" i="33"/>
  <c r="C32" i="33"/>
  <c r="B32" i="33"/>
  <c r="M31" i="33"/>
  <c r="L31" i="33"/>
  <c r="K31" i="33"/>
  <c r="J31" i="33"/>
  <c r="I31" i="33"/>
  <c r="H31" i="33"/>
  <c r="G31" i="33"/>
  <c r="F31" i="33"/>
  <c r="E31" i="33"/>
  <c r="D31" i="33"/>
  <c r="C31" i="33"/>
  <c r="B31" i="33"/>
  <c r="M30" i="33"/>
  <c r="L30" i="33"/>
  <c r="K30" i="33"/>
  <c r="J30" i="33"/>
  <c r="I30" i="33"/>
  <c r="H30" i="33"/>
  <c r="G30" i="33"/>
  <c r="F30" i="33"/>
  <c r="E30" i="33"/>
  <c r="D30" i="33"/>
  <c r="C30" i="33"/>
  <c r="B30" i="33"/>
  <c r="M29" i="33"/>
  <c r="L29" i="33"/>
  <c r="K29" i="33"/>
  <c r="J29" i="33"/>
  <c r="I29" i="33"/>
  <c r="H29" i="33"/>
  <c r="G29" i="33"/>
  <c r="F29" i="33"/>
  <c r="E29" i="33"/>
  <c r="D29" i="33"/>
  <c r="C29" i="33"/>
  <c r="B29" i="33"/>
  <c r="M28" i="33"/>
  <c r="L28" i="33"/>
  <c r="K28" i="33"/>
  <c r="J28" i="33"/>
  <c r="I28" i="33"/>
  <c r="H28" i="33"/>
  <c r="G28" i="33"/>
  <c r="F28" i="33"/>
  <c r="E28" i="33"/>
  <c r="D28" i="33"/>
  <c r="C28" i="33"/>
  <c r="B28" i="33"/>
  <c r="M27" i="33"/>
  <c r="L27" i="33"/>
  <c r="K27" i="33"/>
  <c r="J27" i="33"/>
  <c r="I27" i="33"/>
  <c r="H27" i="33"/>
  <c r="G27" i="33"/>
  <c r="F27" i="33"/>
  <c r="E27" i="33"/>
  <c r="D27" i="33"/>
  <c r="C27" i="33"/>
  <c r="B27" i="33"/>
  <c r="M26" i="33"/>
  <c r="L26" i="33"/>
  <c r="K26" i="33"/>
  <c r="J26" i="33"/>
  <c r="I26" i="33"/>
  <c r="H26" i="33"/>
  <c r="G26" i="33"/>
  <c r="F26" i="33"/>
  <c r="E26" i="33"/>
  <c r="D26" i="33"/>
  <c r="C26" i="33"/>
  <c r="B26" i="33"/>
  <c r="M25" i="33"/>
  <c r="L25" i="33"/>
  <c r="K25" i="33"/>
  <c r="J25" i="33"/>
  <c r="I25" i="33"/>
  <c r="H25" i="33"/>
  <c r="G25" i="33"/>
  <c r="F25" i="33"/>
  <c r="E25" i="33"/>
  <c r="D25" i="33"/>
  <c r="C25" i="33"/>
  <c r="B25" i="33"/>
  <c r="M24" i="33"/>
  <c r="L24" i="33"/>
  <c r="K24" i="33"/>
  <c r="J24" i="33"/>
  <c r="I24" i="33"/>
  <c r="H24" i="33"/>
  <c r="G24" i="33"/>
  <c r="F24" i="33"/>
  <c r="E24" i="33"/>
  <c r="D24" i="33"/>
  <c r="C24" i="33"/>
  <c r="B24" i="33"/>
  <c r="M23" i="33"/>
  <c r="L23" i="33"/>
  <c r="K23" i="33"/>
  <c r="J23" i="33"/>
  <c r="I23" i="33"/>
  <c r="H23" i="33"/>
  <c r="G23" i="33"/>
  <c r="F23" i="33"/>
  <c r="E23" i="33"/>
  <c r="D23" i="33"/>
  <c r="C23" i="33"/>
  <c r="B23" i="33"/>
  <c r="M22" i="33"/>
  <c r="L22" i="33"/>
  <c r="K22" i="33"/>
  <c r="J22" i="33"/>
  <c r="I22" i="33"/>
  <c r="H22" i="33"/>
  <c r="G22" i="33"/>
  <c r="F22" i="33"/>
  <c r="E22" i="33"/>
  <c r="D22" i="33"/>
  <c r="C22" i="33"/>
  <c r="B22" i="33"/>
  <c r="M21" i="33"/>
  <c r="L21" i="33"/>
  <c r="K21" i="33"/>
  <c r="J21" i="33"/>
  <c r="I21" i="33"/>
  <c r="H21" i="33"/>
  <c r="G21" i="33"/>
  <c r="F21" i="33"/>
  <c r="E21" i="33"/>
  <c r="D21" i="33"/>
  <c r="C21" i="33"/>
  <c r="B21" i="33"/>
  <c r="M20" i="33"/>
  <c r="L20" i="33"/>
  <c r="K20" i="33"/>
  <c r="J20" i="33"/>
  <c r="I20" i="33"/>
  <c r="H20" i="33"/>
  <c r="G20" i="33"/>
  <c r="F20" i="33"/>
  <c r="E20" i="33"/>
  <c r="D20" i="33"/>
  <c r="C20" i="33"/>
  <c r="B20" i="33"/>
  <c r="M19" i="33"/>
  <c r="L19" i="33"/>
  <c r="K19" i="33"/>
  <c r="J19" i="33"/>
  <c r="I19" i="33"/>
  <c r="H19" i="33"/>
  <c r="G19" i="33"/>
  <c r="F19" i="33"/>
  <c r="E19" i="33"/>
  <c r="D19" i="33"/>
  <c r="C19" i="33"/>
  <c r="B19" i="33"/>
  <c r="M18" i="33"/>
  <c r="L18" i="33"/>
  <c r="K18" i="33"/>
  <c r="J18" i="33"/>
  <c r="I18" i="33"/>
  <c r="H18" i="33"/>
  <c r="G18" i="33"/>
  <c r="F18" i="33"/>
  <c r="E18" i="33"/>
  <c r="D18" i="33"/>
  <c r="C18" i="33"/>
  <c r="B18" i="33"/>
  <c r="M17" i="33"/>
  <c r="L17" i="33"/>
  <c r="K17" i="33"/>
  <c r="J17" i="33"/>
  <c r="I17" i="33"/>
  <c r="H17" i="33"/>
  <c r="G17" i="33"/>
  <c r="F17" i="33"/>
  <c r="E17" i="33"/>
  <c r="D17" i="33"/>
  <c r="C17" i="33"/>
  <c r="B17" i="33"/>
  <c r="M16" i="33"/>
  <c r="L16" i="33"/>
  <c r="K16" i="33"/>
  <c r="J16" i="33"/>
  <c r="I16" i="33"/>
  <c r="H16" i="33"/>
  <c r="G16" i="33"/>
  <c r="F16" i="33"/>
  <c r="E16" i="33"/>
  <c r="D16" i="33"/>
  <c r="C16" i="33"/>
  <c r="B16" i="33"/>
  <c r="M15" i="33"/>
  <c r="L15" i="33"/>
  <c r="K15" i="33"/>
  <c r="J15" i="33"/>
  <c r="I15" i="33"/>
  <c r="H15" i="33"/>
  <c r="G15" i="33"/>
  <c r="F15" i="33"/>
  <c r="E15" i="33"/>
  <c r="D15" i="33"/>
  <c r="C15" i="33"/>
  <c r="B15" i="33"/>
  <c r="M14" i="33"/>
  <c r="L14" i="33"/>
  <c r="K14" i="33"/>
  <c r="J14" i="33"/>
  <c r="I14" i="33"/>
  <c r="H14" i="33"/>
  <c r="G14" i="33"/>
  <c r="F14" i="33"/>
  <c r="E14" i="33"/>
  <c r="D14" i="33"/>
  <c r="C14" i="33"/>
  <c r="B14" i="33"/>
  <c r="M13" i="33"/>
  <c r="L13" i="33"/>
  <c r="K13" i="33"/>
  <c r="J13" i="33"/>
  <c r="I13" i="33"/>
  <c r="H13" i="33"/>
  <c r="G13" i="33"/>
  <c r="F13" i="33"/>
  <c r="E13" i="33"/>
  <c r="D13" i="33"/>
  <c r="C13" i="33"/>
  <c r="B13" i="33"/>
  <c r="M12" i="33"/>
  <c r="L12" i="33"/>
  <c r="K12" i="33"/>
  <c r="J12" i="33"/>
  <c r="I12" i="33"/>
  <c r="H12" i="33"/>
  <c r="G12" i="33"/>
  <c r="F12" i="33"/>
  <c r="E12" i="33"/>
  <c r="D12" i="33"/>
  <c r="C12" i="33"/>
  <c r="B12" i="33"/>
  <c r="M11" i="33"/>
  <c r="L11" i="33"/>
  <c r="K11" i="33"/>
  <c r="J11" i="33"/>
  <c r="I11" i="33"/>
  <c r="H11" i="33"/>
  <c r="G11" i="33"/>
  <c r="F11" i="33"/>
  <c r="E11" i="33"/>
  <c r="D11" i="33"/>
  <c r="C11" i="33"/>
  <c r="B11" i="33"/>
  <c r="M10" i="33"/>
  <c r="L10" i="33"/>
  <c r="K10" i="33"/>
  <c r="J10" i="33"/>
  <c r="I10" i="33"/>
  <c r="H10" i="33"/>
  <c r="G10" i="33"/>
  <c r="F10" i="33"/>
  <c r="E10" i="33"/>
  <c r="D10" i="33"/>
  <c r="C10" i="33"/>
  <c r="B10" i="33"/>
  <c r="M9" i="33"/>
  <c r="L9" i="33"/>
  <c r="K9" i="33"/>
  <c r="J9" i="33"/>
  <c r="I9" i="33"/>
  <c r="H9" i="33"/>
  <c r="G9" i="33"/>
  <c r="F9" i="33"/>
  <c r="E9" i="33"/>
  <c r="D9" i="33"/>
  <c r="C9" i="33"/>
  <c r="B9" i="33"/>
  <c r="M8" i="33"/>
  <c r="L8" i="33"/>
  <c r="K8" i="33"/>
  <c r="J8" i="33"/>
  <c r="I8" i="33"/>
  <c r="H8" i="33"/>
  <c r="G8" i="33"/>
  <c r="F8" i="33"/>
  <c r="E8" i="33"/>
  <c r="D8" i="33"/>
  <c r="C8" i="33"/>
  <c r="B8" i="33"/>
  <c r="M7" i="33"/>
  <c r="L7" i="33"/>
  <c r="K7" i="33"/>
  <c r="J7" i="33"/>
  <c r="I7" i="33"/>
  <c r="H7" i="33"/>
  <c r="G7" i="33"/>
  <c r="F7" i="33"/>
  <c r="E7" i="33"/>
  <c r="D7" i="33"/>
  <c r="C7" i="33"/>
  <c r="B7" i="33"/>
  <c r="M24" i="11"/>
  <c r="L24" i="11"/>
  <c r="K24" i="11"/>
  <c r="J24" i="11"/>
  <c r="I24" i="11"/>
  <c r="H24" i="11"/>
  <c r="G24" i="11"/>
  <c r="F24" i="11"/>
  <c r="E24" i="11"/>
  <c r="D24" i="11"/>
  <c r="C24" i="11"/>
  <c r="B24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M22" i="11"/>
  <c r="L22" i="11"/>
  <c r="K22" i="11"/>
  <c r="J22" i="11"/>
  <c r="I22" i="11"/>
  <c r="H22" i="11"/>
  <c r="G22" i="11"/>
  <c r="F22" i="11"/>
  <c r="E22" i="11"/>
  <c r="D22" i="11"/>
  <c r="C22" i="11"/>
  <c r="B22" i="11"/>
  <c r="M21" i="11"/>
  <c r="L21" i="11"/>
  <c r="K21" i="11"/>
  <c r="J21" i="11"/>
  <c r="I21" i="11"/>
  <c r="H21" i="11"/>
  <c r="G21" i="11"/>
  <c r="F21" i="11"/>
  <c r="E21" i="11"/>
  <c r="D21" i="11"/>
  <c r="C21" i="11"/>
  <c r="B21" i="11"/>
  <c r="M20" i="11"/>
  <c r="L20" i="11"/>
  <c r="K20" i="11"/>
  <c r="J20" i="11"/>
  <c r="I20" i="11"/>
  <c r="H20" i="11"/>
  <c r="G20" i="11"/>
  <c r="F20" i="11"/>
  <c r="E20" i="11"/>
  <c r="D20" i="11"/>
  <c r="C20" i="11"/>
  <c r="B20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M18" i="11"/>
  <c r="L18" i="11"/>
  <c r="K18" i="11"/>
  <c r="J18" i="11"/>
  <c r="I18" i="11"/>
  <c r="H18" i="11"/>
  <c r="G18" i="11"/>
  <c r="F18" i="11"/>
  <c r="E18" i="11"/>
  <c r="D18" i="11"/>
  <c r="C18" i="11"/>
  <c r="B18" i="11"/>
  <c r="M17" i="11"/>
  <c r="L17" i="11"/>
  <c r="K17" i="11"/>
  <c r="J17" i="11"/>
  <c r="I17" i="11"/>
  <c r="H17" i="11"/>
  <c r="G17" i="11"/>
  <c r="F17" i="11"/>
  <c r="E17" i="11"/>
  <c r="D17" i="11"/>
  <c r="C17" i="11"/>
  <c r="B17" i="11"/>
  <c r="M16" i="11"/>
  <c r="L16" i="11"/>
  <c r="K16" i="11"/>
  <c r="J16" i="11"/>
  <c r="I16" i="11"/>
  <c r="H16" i="11"/>
  <c r="G16" i="11"/>
  <c r="F16" i="11"/>
  <c r="E16" i="11"/>
  <c r="D16" i="11"/>
  <c r="C16" i="11"/>
  <c r="B16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M14" i="11"/>
  <c r="L14" i="11"/>
  <c r="K14" i="11"/>
  <c r="J14" i="11"/>
  <c r="I14" i="11"/>
  <c r="H14" i="11"/>
  <c r="G14" i="11"/>
  <c r="F14" i="11"/>
  <c r="E14" i="11"/>
  <c r="D14" i="11"/>
  <c r="C14" i="11"/>
  <c r="B14" i="11"/>
  <c r="M13" i="11"/>
  <c r="L13" i="11"/>
  <c r="K13" i="11"/>
  <c r="J13" i="11"/>
  <c r="I13" i="11"/>
  <c r="H13" i="11"/>
  <c r="G13" i="11"/>
  <c r="F13" i="11"/>
  <c r="E13" i="11"/>
  <c r="D13" i="11"/>
  <c r="C13" i="11"/>
  <c r="B13" i="11"/>
  <c r="M12" i="11"/>
  <c r="L12" i="11"/>
  <c r="K12" i="11"/>
  <c r="J12" i="11"/>
  <c r="I12" i="11"/>
  <c r="H12" i="11"/>
  <c r="G12" i="11"/>
  <c r="F12" i="11"/>
  <c r="E12" i="11"/>
  <c r="D12" i="11"/>
  <c r="C12" i="11"/>
  <c r="B12" i="11"/>
  <c r="M11" i="11"/>
  <c r="L11" i="11"/>
  <c r="K11" i="11"/>
  <c r="J11" i="11"/>
  <c r="I11" i="11"/>
  <c r="H11" i="11"/>
  <c r="G11" i="11"/>
  <c r="F11" i="11"/>
  <c r="E11" i="11"/>
  <c r="D11" i="11"/>
  <c r="C11" i="11"/>
  <c r="B11" i="11"/>
  <c r="M10" i="11"/>
  <c r="L10" i="11"/>
  <c r="K10" i="11"/>
  <c r="J10" i="11"/>
  <c r="I10" i="11"/>
  <c r="H10" i="11"/>
  <c r="G10" i="11"/>
  <c r="F10" i="11"/>
  <c r="E10" i="11"/>
  <c r="D10" i="11"/>
  <c r="C10" i="11"/>
  <c r="B10" i="11"/>
  <c r="M9" i="11"/>
  <c r="L9" i="11"/>
  <c r="K9" i="11"/>
  <c r="J9" i="11"/>
  <c r="I9" i="11"/>
  <c r="H9" i="11"/>
  <c r="G9" i="11"/>
  <c r="F9" i="11"/>
  <c r="E9" i="11"/>
  <c r="D9" i="11"/>
  <c r="C9" i="11"/>
  <c r="B9" i="11"/>
  <c r="M8" i="11"/>
  <c r="L8" i="11"/>
  <c r="K8" i="11"/>
  <c r="J8" i="11"/>
  <c r="I8" i="11"/>
  <c r="H8" i="11"/>
  <c r="G8" i="11"/>
  <c r="F8" i="11"/>
  <c r="E8" i="11"/>
  <c r="D8" i="11"/>
  <c r="C8" i="11"/>
  <c r="B8" i="11"/>
  <c r="M7" i="11"/>
  <c r="L7" i="11"/>
  <c r="K7" i="11"/>
  <c r="J7" i="11"/>
  <c r="I7" i="11"/>
  <c r="H7" i="11"/>
  <c r="G7" i="11"/>
  <c r="F7" i="11"/>
  <c r="E7" i="11"/>
  <c r="D7" i="11"/>
  <c r="C7" i="11"/>
  <c r="B7" i="11"/>
  <c r="M24" i="10"/>
  <c r="L24" i="10"/>
  <c r="K24" i="10"/>
  <c r="J24" i="10"/>
  <c r="I24" i="10"/>
  <c r="H24" i="10"/>
  <c r="G24" i="10"/>
  <c r="F24" i="10"/>
  <c r="E24" i="10"/>
  <c r="D24" i="10"/>
  <c r="C24" i="10"/>
  <c r="B24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M9" i="10"/>
  <c r="L9" i="10"/>
  <c r="K9" i="10"/>
  <c r="J9" i="10"/>
  <c r="I9" i="10"/>
  <c r="H9" i="10"/>
  <c r="G9" i="10"/>
  <c r="F9" i="10"/>
  <c r="E9" i="10"/>
  <c r="D9" i="10"/>
  <c r="C9" i="10"/>
  <c r="B9" i="10"/>
  <c r="M8" i="10"/>
  <c r="L8" i="10"/>
  <c r="K8" i="10"/>
  <c r="J8" i="10"/>
  <c r="I8" i="10"/>
  <c r="H8" i="10"/>
  <c r="G8" i="10"/>
  <c r="F8" i="10"/>
  <c r="E8" i="10"/>
  <c r="D8" i="10"/>
  <c r="C8" i="10"/>
  <c r="B8" i="10"/>
  <c r="M7" i="10"/>
  <c r="L7" i="10"/>
  <c r="K7" i="10"/>
  <c r="J7" i="10"/>
  <c r="I7" i="10"/>
  <c r="H7" i="10"/>
  <c r="G7" i="10"/>
  <c r="F7" i="10"/>
  <c r="E7" i="10"/>
  <c r="D7" i="10"/>
  <c r="C7" i="10"/>
  <c r="B7" i="10"/>
  <c r="M24" i="9"/>
  <c r="L24" i="9"/>
  <c r="K24" i="9"/>
  <c r="J24" i="9"/>
  <c r="I24" i="9"/>
  <c r="H24" i="9"/>
  <c r="G24" i="9"/>
  <c r="F24" i="9"/>
  <c r="E24" i="9"/>
  <c r="D24" i="9"/>
  <c r="C24" i="9"/>
  <c r="B24" i="9"/>
  <c r="M23" i="9"/>
  <c r="L23" i="9"/>
  <c r="K23" i="9"/>
  <c r="J23" i="9"/>
  <c r="I23" i="9"/>
  <c r="H23" i="9"/>
  <c r="G23" i="9"/>
  <c r="F23" i="9"/>
  <c r="E23" i="9"/>
  <c r="D23" i="9"/>
  <c r="C23" i="9"/>
  <c r="B23" i="9"/>
  <c r="M22" i="9"/>
  <c r="L22" i="9"/>
  <c r="K22" i="9"/>
  <c r="J22" i="9"/>
  <c r="I22" i="9"/>
  <c r="H22" i="9"/>
  <c r="G22" i="9"/>
  <c r="F22" i="9"/>
  <c r="E22" i="9"/>
  <c r="D22" i="9"/>
  <c r="C22" i="9"/>
  <c r="B22" i="9"/>
  <c r="M21" i="9"/>
  <c r="L21" i="9"/>
  <c r="K21" i="9"/>
  <c r="J21" i="9"/>
  <c r="I21" i="9"/>
  <c r="H21" i="9"/>
  <c r="G21" i="9"/>
  <c r="F21" i="9"/>
  <c r="E21" i="9"/>
  <c r="D21" i="9"/>
  <c r="C21" i="9"/>
  <c r="B21" i="9"/>
  <c r="M20" i="9"/>
  <c r="L20" i="9"/>
  <c r="K20" i="9"/>
  <c r="J20" i="9"/>
  <c r="I20" i="9"/>
  <c r="H20" i="9"/>
  <c r="G20" i="9"/>
  <c r="F20" i="9"/>
  <c r="E20" i="9"/>
  <c r="D20" i="9"/>
  <c r="C20" i="9"/>
  <c r="B20" i="9"/>
  <c r="M19" i="9"/>
  <c r="L19" i="9"/>
  <c r="K19" i="9"/>
  <c r="J19" i="9"/>
  <c r="I19" i="9"/>
  <c r="H19" i="9"/>
  <c r="G19" i="9"/>
  <c r="F19" i="9"/>
  <c r="E19" i="9"/>
  <c r="D19" i="9"/>
  <c r="C19" i="9"/>
  <c r="B19" i="9"/>
  <c r="M18" i="9"/>
  <c r="L18" i="9"/>
  <c r="K18" i="9"/>
  <c r="J18" i="9"/>
  <c r="I18" i="9"/>
  <c r="H18" i="9"/>
  <c r="G18" i="9"/>
  <c r="F18" i="9"/>
  <c r="E18" i="9"/>
  <c r="D18" i="9"/>
  <c r="C18" i="9"/>
  <c r="B18" i="9"/>
  <c r="M17" i="9"/>
  <c r="L17" i="9"/>
  <c r="K17" i="9"/>
  <c r="J17" i="9"/>
  <c r="I17" i="9"/>
  <c r="H17" i="9"/>
  <c r="G17" i="9"/>
  <c r="F17" i="9"/>
  <c r="E17" i="9"/>
  <c r="D17" i="9"/>
  <c r="C17" i="9"/>
  <c r="B17" i="9"/>
  <c r="M16" i="9"/>
  <c r="L16" i="9"/>
  <c r="K16" i="9"/>
  <c r="J16" i="9"/>
  <c r="I16" i="9"/>
  <c r="H16" i="9"/>
  <c r="G16" i="9"/>
  <c r="F16" i="9"/>
  <c r="E16" i="9"/>
  <c r="D16" i="9"/>
  <c r="C16" i="9"/>
  <c r="B16" i="9"/>
  <c r="M15" i="9"/>
  <c r="L15" i="9"/>
  <c r="K15" i="9"/>
  <c r="J15" i="9"/>
  <c r="I15" i="9"/>
  <c r="H15" i="9"/>
  <c r="G15" i="9"/>
  <c r="F15" i="9"/>
  <c r="E15" i="9"/>
  <c r="D15" i="9"/>
  <c r="C15" i="9"/>
  <c r="B15" i="9"/>
  <c r="M14" i="9"/>
  <c r="L14" i="9"/>
  <c r="K14" i="9"/>
  <c r="J14" i="9"/>
  <c r="I14" i="9"/>
  <c r="H14" i="9"/>
  <c r="G14" i="9"/>
  <c r="F14" i="9"/>
  <c r="E14" i="9"/>
  <c r="D14" i="9"/>
  <c r="C14" i="9"/>
  <c r="B14" i="9"/>
  <c r="M13" i="9"/>
  <c r="L13" i="9"/>
  <c r="K13" i="9"/>
  <c r="J13" i="9"/>
  <c r="I13" i="9"/>
  <c r="H13" i="9"/>
  <c r="G13" i="9"/>
  <c r="F13" i="9"/>
  <c r="E13" i="9"/>
  <c r="D13" i="9"/>
  <c r="C13" i="9"/>
  <c r="B13" i="9"/>
  <c r="M12" i="9"/>
  <c r="L12" i="9"/>
  <c r="K12" i="9"/>
  <c r="J12" i="9"/>
  <c r="I12" i="9"/>
  <c r="H12" i="9"/>
  <c r="G12" i="9"/>
  <c r="F12" i="9"/>
  <c r="E12" i="9"/>
  <c r="D12" i="9"/>
  <c r="C12" i="9"/>
  <c r="B12" i="9"/>
  <c r="M11" i="9"/>
  <c r="L11" i="9"/>
  <c r="K11" i="9"/>
  <c r="J11" i="9"/>
  <c r="I11" i="9"/>
  <c r="H11" i="9"/>
  <c r="G11" i="9"/>
  <c r="F11" i="9"/>
  <c r="E11" i="9"/>
  <c r="D11" i="9"/>
  <c r="C11" i="9"/>
  <c r="B11" i="9"/>
  <c r="M10" i="9"/>
  <c r="L10" i="9"/>
  <c r="K10" i="9"/>
  <c r="J10" i="9"/>
  <c r="I10" i="9"/>
  <c r="H10" i="9"/>
  <c r="G10" i="9"/>
  <c r="F10" i="9"/>
  <c r="E10" i="9"/>
  <c r="D10" i="9"/>
  <c r="C10" i="9"/>
  <c r="B10" i="9"/>
  <c r="M9" i="9"/>
  <c r="L9" i="9"/>
  <c r="K9" i="9"/>
  <c r="J9" i="9"/>
  <c r="I9" i="9"/>
  <c r="H9" i="9"/>
  <c r="G9" i="9"/>
  <c r="F9" i="9"/>
  <c r="E9" i="9"/>
  <c r="D9" i="9"/>
  <c r="C9" i="9"/>
  <c r="B9" i="9"/>
  <c r="M8" i="9"/>
  <c r="L8" i="9"/>
  <c r="K8" i="9"/>
  <c r="J8" i="9"/>
  <c r="I8" i="9"/>
  <c r="H8" i="9"/>
  <c r="G8" i="9"/>
  <c r="F8" i="9"/>
  <c r="E8" i="9"/>
  <c r="D8" i="9"/>
  <c r="C8" i="9"/>
  <c r="B8" i="9"/>
  <c r="M7" i="9"/>
  <c r="L7" i="9"/>
  <c r="K7" i="9"/>
  <c r="J7" i="9"/>
  <c r="I7" i="9"/>
  <c r="H7" i="9"/>
  <c r="G7" i="9"/>
  <c r="F7" i="9"/>
  <c r="E7" i="9"/>
  <c r="D7" i="9"/>
  <c r="C7" i="9"/>
  <c r="B7" i="9"/>
  <c r="M24" i="8"/>
  <c r="L24" i="8"/>
  <c r="K24" i="8"/>
  <c r="J24" i="8"/>
  <c r="I24" i="8"/>
  <c r="H24" i="8"/>
  <c r="G24" i="8"/>
  <c r="F24" i="8"/>
  <c r="E24" i="8"/>
  <c r="D24" i="8"/>
  <c r="C24" i="8"/>
  <c r="B24" i="8"/>
  <c r="M23" i="8"/>
  <c r="L23" i="8"/>
  <c r="K23" i="8"/>
  <c r="J23" i="8"/>
  <c r="I23" i="8"/>
  <c r="H23" i="8"/>
  <c r="G23" i="8"/>
  <c r="F23" i="8"/>
  <c r="E23" i="8"/>
  <c r="D23" i="8"/>
  <c r="C23" i="8"/>
  <c r="B23" i="8"/>
  <c r="M22" i="8"/>
  <c r="L22" i="8"/>
  <c r="K22" i="8"/>
  <c r="J22" i="8"/>
  <c r="I22" i="8"/>
  <c r="H22" i="8"/>
  <c r="G22" i="8"/>
  <c r="F22" i="8"/>
  <c r="E22" i="8"/>
  <c r="D22" i="8"/>
  <c r="C22" i="8"/>
  <c r="B22" i="8"/>
  <c r="M21" i="8"/>
  <c r="L21" i="8"/>
  <c r="K21" i="8"/>
  <c r="J21" i="8"/>
  <c r="I21" i="8"/>
  <c r="H21" i="8"/>
  <c r="G21" i="8"/>
  <c r="F21" i="8"/>
  <c r="E21" i="8"/>
  <c r="D21" i="8"/>
  <c r="C21" i="8"/>
  <c r="B21" i="8"/>
  <c r="M20" i="8"/>
  <c r="L20" i="8"/>
  <c r="K20" i="8"/>
  <c r="J20" i="8"/>
  <c r="I20" i="8"/>
  <c r="H20" i="8"/>
  <c r="G20" i="8"/>
  <c r="F20" i="8"/>
  <c r="E20" i="8"/>
  <c r="D20" i="8"/>
  <c r="C20" i="8"/>
  <c r="B20" i="8"/>
  <c r="M19" i="8"/>
  <c r="L19" i="8"/>
  <c r="K19" i="8"/>
  <c r="J19" i="8"/>
  <c r="I19" i="8"/>
  <c r="H19" i="8"/>
  <c r="G19" i="8"/>
  <c r="F19" i="8"/>
  <c r="E19" i="8"/>
  <c r="D19" i="8"/>
  <c r="C19" i="8"/>
  <c r="B19" i="8"/>
  <c r="M18" i="8"/>
  <c r="L18" i="8"/>
  <c r="K18" i="8"/>
  <c r="J18" i="8"/>
  <c r="I18" i="8"/>
  <c r="H18" i="8"/>
  <c r="G18" i="8"/>
  <c r="F18" i="8"/>
  <c r="E18" i="8"/>
  <c r="D18" i="8"/>
  <c r="C18" i="8"/>
  <c r="B18" i="8"/>
  <c r="M17" i="8"/>
  <c r="L17" i="8"/>
  <c r="K17" i="8"/>
  <c r="J17" i="8"/>
  <c r="I17" i="8"/>
  <c r="H17" i="8"/>
  <c r="G17" i="8"/>
  <c r="F17" i="8"/>
  <c r="E17" i="8"/>
  <c r="D17" i="8"/>
  <c r="C17" i="8"/>
  <c r="B17" i="8"/>
  <c r="M16" i="8"/>
  <c r="L16" i="8"/>
  <c r="K16" i="8"/>
  <c r="J16" i="8"/>
  <c r="I16" i="8"/>
  <c r="H16" i="8"/>
  <c r="G16" i="8"/>
  <c r="F16" i="8"/>
  <c r="E16" i="8"/>
  <c r="D16" i="8"/>
  <c r="C16" i="8"/>
  <c r="B16" i="8"/>
  <c r="M15" i="8"/>
  <c r="L15" i="8"/>
  <c r="K15" i="8"/>
  <c r="J15" i="8"/>
  <c r="I15" i="8"/>
  <c r="H15" i="8"/>
  <c r="G15" i="8"/>
  <c r="F15" i="8"/>
  <c r="E15" i="8"/>
  <c r="D15" i="8"/>
  <c r="C15" i="8"/>
  <c r="B15" i="8"/>
  <c r="M14" i="8"/>
  <c r="L14" i="8"/>
  <c r="K14" i="8"/>
  <c r="J14" i="8"/>
  <c r="I14" i="8"/>
  <c r="H14" i="8"/>
  <c r="G14" i="8"/>
  <c r="F14" i="8"/>
  <c r="E14" i="8"/>
  <c r="D14" i="8"/>
  <c r="C14" i="8"/>
  <c r="B14" i="8"/>
  <c r="M13" i="8"/>
  <c r="L13" i="8"/>
  <c r="K13" i="8"/>
  <c r="J13" i="8"/>
  <c r="I13" i="8"/>
  <c r="H13" i="8"/>
  <c r="G13" i="8"/>
  <c r="F13" i="8"/>
  <c r="E13" i="8"/>
  <c r="D13" i="8"/>
  <c r="C13" i="8"/>
  <c r="B13" i="8"/>
  <c r="M12" i="8"/>
  <c r="L12" i="8"/>
  <c r="K12" i="8"/>
  <c r="J12" i="8"/>
  <c r="I12" i="8"/>
  <c r="H12" i="8"/>
  <c r="G12" i="8"/>
  <c r="F12" i="8"/>
  <c r="E12" i="8"/>
  <c r="D12" i="8"/>
  <c r="C12" i="8"/>
  <c r="B12" i="8"/>
  <c r="M11" i="8"/>
  <c r="L11" i="8"/>
  <c r="K11" i="8"/>
  <c r="J11" i="8"/>
  <c r="I11" i="8"/>
  <c r="H11" i="8"/>
  <c r="G11" i="8"/>
  <c r="F11" i="8"/>
  <c r="E11" i="8"/>
  <c r="D11" i="8"/>
  <c r="C11" i="8"/>
  <c r="B11" i="8"/>
  <c r="M10" i="8"/>
  <c r="L10" i="8"/>
  <c r="K10" i="8"/>
  <c r="J10" i="8"/>
  <c r="I10" i="8"/>
  <c r="H10" i="8"/>
  <c r="G10" i="8"/>
  <c r="F10" i="8"/>
  <c r="E10" i="8"/>
  <c r="D10" i="8"/>
  <c r="C10" i="8"/>
  <c r="B10" i="8"/>
  <c r="M9" i="8"/>
  <c r="L9" i="8"/>
  <c r="K9" i="8"/>
  <c r="J9" i="8"/>
  <c r="I9" i="8"/>
  <c r="H9" i="8"/>
  <c r="G9" i="8"/>
  <c r="F9" i="8"/>
  <c r="E9" i="8"/>
  <c r="D9" i="8"/>
  <c r="C9" i="8"/>
  <c r="B9" i="8"/>
  <c r="M8" i="8"/>
  <c r="L8" i="8"/>
  <c r="K8" i="8"/>
  <c r="J8" i="8"/>
  <c r="I8" i="8"/>
  <c r="H8" i="8"/>
  <c r="G8" i="8"/>
  <c r="F8" i="8"/>
  <c r="E8" i="8"/>
  <c r="D8" i="8"/>
  <c r="C8" i="8"/>
  <c r="B8" i="8"/>
  <c r="M7" i="8"/>
  <c r="L7" i="8"/>
  <c r="K7" i="8"/>
  <c r="J7" i="8"/>
  <c r="I7" i="8"/>
  <c r="H7" i="8"/>
  <c r="G7" i="8"/>
  <c r="F7" i="8"/>
  <c r="E7" i="8"/>
  <c r="D7" i="8"/>
  <c r="C7" i="8"/>
  <c r="B7" i="8"/>
  <c r="D17" i="56" l="1"/>
  <c r="B11" i="105"/>
  <c r="C22" i="105"/>
  <c r="D22" i="105"/>
  <c r="D38" i="98"/>
  <c r="E22" i="105"/>
  <c r="B8" i="97"/>
  <c r="E38" i="98"/>
  <c r="Q41" i="98"/>
  <c r="F11" i="105"/>
  <c r="F22" i="105"/>
  <c r="D8" i="85"/>
  <c r="D7" i="85" s="1"/>
  <c r="D22" i="85"/>
  <c r="D21" i="85" s="1"/>
  <c r="F38" i="98"/>
  <c r="C22" i="85"/>
  <c r="C21" i="85" s="1"/>
  <c r="D12" i="56"/>
  <c r="D24" i="56"/>
  <c r="G38" i="98"/>
  <c r="E20" i="81"/>
  <c r="B11" i="85"/>
  <c r="B25" i="85"/>
  <c r="E25" i="85" s="1"/>
  <c r="R41" i="98"/>
  <c r="P41" i="98"/>
  <c r="F41" i="97"/>
  <c r="D15" i="54"/>
  <c r="D14" i="56"/>
  <c r="C11" i="85"/>
  <c r="C25" i="85"/>
  <c r="S41" i="98"/>
  <c r="E15" i="105"/>
  <c r="E14" i="105" s="1"/>
  <c r="G15" i="98"/>
  <c r="D12" i="53"/>
  <c r="D24" i="53"/>
  <c r="D11" i="55"/>
  <c r="D23" i="55"/>
  <c r="D22" i="61"/>
  <c r="D12" i="65"/>
  <c r="E40" i="85"/>
  <c r="D13" i="56"/>
  <c r="J52" i="105"/>
  <c r="C7" i="105"/>
  <c r="D7" i="105"/>
  <c r="M38" i="98"/>
  <c r="B8" i="105"/>
  <c r="G11" i="105"/>
  <c r="G22" i="105"/>
  <c r="G21" i="105" s="1"/>
  <c r="C29" i="105"/>
  <c r="J29" i="105" s="1"/>
  <c r="S8" i="97"/>
  <c r="Q8" i="98"/>
  <c r="Q29" i="98"/>
  <c r="M46" i="98"/>
  <c r="E50" i="98"/>
  <c r="G37" i="103"/>
  <c r="F8" i="105"/>
  <c r="C15" i="105"/>
  <c r="H22" i="105"/>
  <c r="E8" i="105"/>
  <c r="E7" i="105" s="1"/>
  <c r="D8" i="56"/>
  <c r="D20" i="56"/>
  <c r="V9" i="92"/>
  <c r="V21" i="92"/>
  <c r="T8" i="97"/>
  <c r="T22" i="97"/>
  <c r="R8" i="98"/>
  <c r="J15" i="98"/>
  <c r="R29" i="98"/>
  <c r="J34" i="98"/>
  <c r="R38" i="98"/>
  <c r="N46" i="98"/>
  <c r="G8" i="105"/>
  <c r="G7" i="105" s="1"/>
  <c r="D15" i="105"/>
  <c r="D14" i="105" s="1"/>
  <c r="D29" i="105"/>
  <c r="S29" i="98"/>
  <c r="K34" i="98"/>
  <c r="S38" i="98"/>
  <c r="O46" i="98"/>
  <c r="J9" i="102"/>
  <c r="J15" i="102"/>
  <c r="J18" i="102"/>
  <c r="J21" i="102"/>
  <c r="L38" i="98"/>
  <c r="I11" i="105"/>
  <c r="E29" i="105"/>
  <c r="L25" i="98"/>
  <c r="J9" i="103"/>
  <c r="J15" i="103"/>
  <c r="J18" i="103"/>
  <c r="J21" i="103"/>
  <c r="J27" i="103"/>
  <c r="J30" i="103"/>
  <c r="J33" i="103"/>
  <c r="F15" i="105"/>
  <c r="J31" i="105"/>
  <c r="H11" i="105"/>
  <c r="E7" i="82"/>
  <c r="E15" i="82"/>
  <c r="E23" i="82"/>
  <c r="G15" i="105"/>
  <c r="C8" i="97"/>
  <c r="H15" i="105"/>
  <c r="H25" i="105"/>
  <c r="I22" i="105"/>
  <c r="D18" i="53"/>
  <c r="I15" i="105"/>
  <c r="I14" i="105" s="1"/>
  <c r="I25" i="105"/>
  <c r="J13" i="105"/>
  <c r="E10" i="85"/>
  <c r="E47" i="85"/>
  <c r="D19" i="55"/>
  <c r="D18" i="61"/>
  <c r="D30" i="61"/>
  <c r="D26" i="65"/>
  <c r="E17" i="82"/>
  <c r="E25" i="92"/>
  <c r="F25" i="92"/>
  <c r="V8" i="92"/>
  <c r="G25" i="92"/>
  <c r="V20" i="92"/>
  <c r="V7" i="92"/>
  <c r="V19" i="92"/>
  <c r="M15" i="98"/>
  <c r="E22" i="98"/>
  <c r="M25" i="98"/>
  <c r="H25" i="91"/>
  <c r="H26" i="91" s="1"/>
  <c r="K25" i="91"/>
  <c r="K26" i="91" s="1"/>
  <c r="J25" i="92"/>
  <c r="F25" i="97"/>
  <c r="H38" i="97"/>
  <c r="F22" i="98"/>
  <c r="N25" i="98"/>
  <c r="E24" i="82"/>
  <c r="I25" i="91"/>
  <c r="I26" i="91" s="1"/>
  <c r="K25" i="92"/>
  <c r="V18" i="92"/>
  <c r="G25" i="97"/>
  <c r="G22" i="98"/>
  <c r="C14" i="105"/>
  <c r="J49" i="105"/>
  <c r="L25" i="92"/>
  <c r="H22" i="98"/>
  <c r="J12" i="102"/>
  <c r="J24" i="102"/>
  <c r="M25" i="92"/>
  <c r="V17" i="92"/>
  <c r="H8" i="105"/>
  <c r="N25" i="92"/>
  <c r="V16" i="92"/>
  <c r="I34" i="97"/>
  <c r="I8" i="105"/>
  <c r="J37" i="105"/>
  <c r="J45" i="105"/>
  <c r="K25" i="90"/>
  <c r="V18" i="90"/>
  <c r="O25" i="92"/>
  <c r="J13" i="102"/>
  <c r="J16" i="102"/>
  <c r="P25" i="92"/>
  <c r="H25" i="92"/>
  <c r="J10" i="102"/>
  <c r="J22" i="102"/>
  <c r="J13" i="103"/>
  <c r="J16" i="103"/>
  <c r="J25" i="103"/>
  <c r="J28" i="103"/>
  <c r="H14" i="105"/>
  <c r="J53" i="105"/>
  <c r="H41" i="105"/>
  <c r="H28" i="105" s="1"/>
  <c r="B25" i="98"/>
  <c r="J12" i="105"/>
  <c r="J17" i="105"/>
  <c r="I41" i="105"/>
  <c r="I28" i="105" s="1"/>
  <c r="J35" i="105"/>
  <c r="J39" i="105"/>
  <c r="J43" i="105"/>
  <c r="J47" i="105"/>
  <c r="D11" i="53"/>
  <c r="E11" i="82"/>
  <c r="E19" i="82"/>
  <c r="C38" i="85"/>
  <c r="T25" i="92"/>
  <c r="T11" i="98"/>
  <c r="D25" i="98"/>
  <c r="J23" i="105"/>
  <c r="J27" i="105"/>
  <c r="C34" i="105"/>
  <c r="C41" i="105"/>
  <c r="S25" i="92"/>
  <c r="D17" i="54"/>
  <c r="D15" i="62"/>
  <c r="D27" i="62"/>
  <c r="D38" i="85"/>
  <c r="V13" i="92"/>
  <c r="H25" i="102"/>
  <c r="C25" i="105"/>
  <c r="D34" i="105"/>
  <c r="D41" i="105"/>
  <c r="J51" i="105"/>
  <c r="J54" i="105"/>
  <c r="J7" i="102"/>
  <c r="J19" i="102"/>
  <c r="D25" i="105"/>
  <c r="D21" i="105" s="1"/>
  <c r="E34" i="105"/>
  <c r="E41" i="105"/>
  <c r="C50" i="105"/>
  <c r="E20" i="82"/>
  <c r="V12" i="92"/>
  <c r="V24" i="92"/>
  <c r="B25" i="102"/>
  <c r="J11" i="102"/>
  <c r="J14" i="102"/>
  <c r="J20" i="102"/>
  <c r="J23" i="102"/>
  <c r="J9" i="105"/>
  <c r="E25" i="105"/>
  <c r="E21" i="105" s="1"/>
  <c r="F34" i="105"/>
  <c r="F41" i="105"/>
  <c r="D50" i="105"/>
  <c r="M25" i="90"/>
  <c r="Q25" i="92"/>
  <c r="N25" i="90"/>
  <c r="V16" i="90"/>
  <c r="L25" i="90"/>
  <c r="R25" i="92"/>
  <c r="V15" i="92"/>
  <c r="V14" i="92"/>
  <c r="C25" i="102"/>
  <c r="F25" i="105"/>
  <c r="F21" i="105" s="1"/>
  <c r="E50" i="105"/>
  <c r="D25" i="102"/>
  <c r="G25" i="105"/>
  <c r="J32" i="105"/>
  <c r="F50" i="105"/>
  <c r="D13" i="55"/>
  <c r="E13" i="82"/>
  <c r="E21" i="82"/>
  <c r="B25" i="92"/>
  <c r="F50" i="98"/>
  <c r="E25" i="102"/>
  <c r="J17" i="102"/>
  <c r="D37" i="103"/>
  <c r="G50" i="105"/>
  <c r="G34" i="105"/>
  <c r="G41" i="105"/>
  <c r="V11" i="92"/>
  <c r="V23" i="92"/>
  <c r="D8" i="54"/>
  <c r="D20" i="54"/>
  <c r="D7" i="56"/>
  <c r="D19" i="56"/>
  <c r="V10" i="92"/>
  <c r="C25" i="92"/>
  <c r="V22" i="92"/>
  <c r="S18" i="98"/>
  <c r="F25" i="102"/>
  <c r="E37" i="103"/>
  <c r="J29" i="103"/>
  <c r="J36" i="105"/>
  <c r="J40" i="105"/>
  <c r="J44" i="105"/>
  <c r="B46" i="105"/>
  <c r="B28" i="105" s="1"/>
  <c r="D13" i="61"/>
  <c r="E8" i="81"/>
  <c r="E16" i="81"/>
  <c r="E24" i="81"/>
  <c r="D25" i="92"/>
  <c r="F15" i="97"/>
  <c r="C25" i="97"/>
  <c r="B38" i="97"/>
  <c r="P29" i="98"/>
  <c r="L46" i="98"/>
  <c r="D50" i="98"/>
  <c r="G25" i="102"/>
  <c r="F37" i="103"/>
  <c r="B18" i="105"/>
  <c r="J18" i="105" s="1"/>
  <c r="B22" i="105"/>
  <c r="C38" i="105"/>
  <c r="C46" i="105"/>
  <c r="F7" i="105"/>
  <c r="F14" i="105"/>
  <c r="G14" i="105"/>
  <c r="J10" i="105"/>
  <c r="B7" i="105"/>
  <c r="J26" i="105"/>
  <c r="J42" i="105"/>
  <c r="B38" i="105"/>
  <c r="J48" i="105"/>
  <c r="E11" i="105"/>
  <c r="B34" i="105"/>
  <c r="B50" i="105"/>
  <c r="B41" i="105"/>
  <c r="J24" i="105"/>
  <c r="B25" i="105"/>
  <c r="J19" i="105"/>
  <c r="J30" i="105"/>
  <c r="B15" i="105"/>
  <c r="J17" i="103"/>
  <c r="Q15" i="98"/>
  <c r="O15" i="97"/>
  <c r="C22" i="97"/>
  <c r="C21" i="97" s="1"/>
  <c r="D8" i="97"/>
  <c r="T38" i="98"/>
  <c r="I22" i="98"/>
  <c r="L34" i="98"/>
  <c r="H37" i="103"/>
  <c r="N34" i="98"/>
  <c r="S25" i="98"/>
  <c r="C41" i="98"/>
  <c r="U15" i="98"/>
  <c r="O11" i="98"/>
  <c r="U25" i="98"/>
  <c r="H8" i="98"/>
  <c r="U38" i="98"/>
  <c r="S15" i="98"/>
  <c r="B41" i="98"/>
  <c r="M11" i="97"/>
  <c r="E8" i="98"/>
  <c r="D18" i="98"/>
  <c r="E18" i="98"/>
  <c r="P11" i="98"/>
  <c r="F8" i="97"/>
  <c r="C18" i="98"/>
  <c r="R25" i="98"/>
  <c r="M11" i="98"/>
  <c r="M7" i="98" s="1"/>
  <c r="T15" i="98"/>
  <c r="O34" i="98"/>
  <c r="N11" i="98"/>
  <c r="M22" i="98"/>
  <c r="M21" i="98" s="1"/>
  <c r="N22" i="98"/>
  <c r="N21" i="98" s="1"/>
  <c r="O22" i="98"/>
  <c r="R15" i="98"/>
  <c r="C29" i="98"/>
  <c r="C15" i="98"/>
  <c r="E17" i="85"/>
  <c r="E31" i="85"/>
  <c r="E42" i="85"/>
  <c r="U25" i="97"/>
  <c r="M8" i="98"/>
  <c r="U11" i="98"/>
  <c r="D15" i="98"/>
  <c r="L18" i="98"/>
  <c r="J10" i="103"/>
  <c r="J22" i="103"/>
  <c r="J34" i="103"/>
  <c r="P22" i="98"/>
  <c r="J24" i="103"/>
  <c r="J36" i="103"/>
  <c r="Q22" i="98"/>
  <c r="D12" i="61"/>
  <c r="D24" i="61"/>
  <c r="D36" i="61"/>
  <c r="B15" i="65"/>
  <c r="D35" i="65"/>
  <c r="V11" i="97"/>
  <c r="D15" i="97"/>
  <c r="J18" i="97"/>
  <c r="N8" i="98"/>
  <c r="E15" i="98"/>
  <c r="M18" i="98"/>
  <c r="F8" i="98"/>
  <c r="Q11" i="98"/>
  <c r="R22" i="98"/>
  <c r="V38" i="97"/>
  <c r="K18" i="98"/>
  <c r="E15" i="97"/>
  <c r="S46" i="97"/>
  <c r="O8" i="98"/>
  <c r="O7" i="98" s="1"/>
  <c r="F15" i="98"/>
  <c r="N18" i="98"/>
  <c r="V13" i="98"/>
  <c r="J38" i="98"/>
  <c r="F46" i="98"/>
  <c r="B29" i="98"/>
  <c r="I8" i="98"/>
  <c r="U38" i="97"/>
  <c r="V9" i="98"/>
  <c r="K38" i="98"/>
  <c r="G46" i="98"/>
  <c r="K11" i="97"/>
  <c r="M34" i="98"/>
  <c r="T25" i="98"/>
  <c r="B18" i="98"/>
  <c r="L11" i="97"/>
  <c r="G8" i="98"/>
  <c r="J12" i="103"/>
  <c r="I18" i="98"/>
  <c r="B15" i="98"/>
  <c r="J18" i="98"/>
  <c r="E38" i="97"/>
  <c r="H50" i="97"/>
  <c r="S50" i="98"/>
  <c r="I37" i="103"/>
  <c r="J19" i="103"/>
  <c r="J31" i="103"/>
  <c r="V22" i="97"/>
  <c r="U34" i="97"/>
  <c r="F38" i="97"/>
  <c r="I50" i="97"/>
  <c r="K15" i="98"/>
  <c r="J25" i="98"/>
  <c r="F34" i="98"/>
  <c r="N38" i="98"/>
  <c r="J46" i="98"/>
  <c r="T50" i="98"/>
  <c r="B37" i="103"/>
  <c r="J11" i="103"/>
  <c r="J14" i="103"/>
  <c r="J20" i="103"/>
  <c r="J23" i="103"/>
  <c r="J26" i="103"/>
  <c r="J32" i="103"/>
  <c r="J35" i="103"/>
  <c r="V12" i="98"/>
  <c r="U8" i="97"/>
  <c r="K41" i="97"/>
  <c r="E25" i="97"/>
  <c r="G38" i="97"/>
  <c r="J50" i="97"/>
  <c r="L15" i="98"/>
  <c r="K25" i="98"/>
  <c r="G34" i="98"/>
  <c r="O38" i="98"/>
  <c r="K46" i="98"/>
  <c r="U50" i="98"/>
  <c r="C37" i="103"/>
  <c r="J8" i="103"/>
  <c r="J7" i="103"/>
  <c r="V10" i="98"/>
  <c r="E22" i="97"/>
  <c r="H25" i="97"/>
  <c r="B34" i="97"/>
  <c r="O18" i="98"/>
  <c r="B18" i="97"/>
  <c r="Q29" i="97"/>
  <c r="T8" i="98"/>
  <c r="D11" i="98"/>
  <c r="H15" i="98"/>
  <c r="P18" i="98"/>
  <c r="T22" i="98"/>
  <c r="E29" i="98"/>
  <c r="Q34" i="98"/>
  <c r="E41" i="98"/>
  <c r="Q46" i="98"/>
  <c r="B50" i="98"/>
  <c r="L25" i="97"/>
  <c r="R29" i="97"/>
  <c r="U8" i="98"/>
  <c r="E11" i="98"/>
  <c r="I15" i="98"/>
  <c r="Q18" i="98"/>
  <c r="U22" i="98"/>
  <c r="F29" i="98"/>
  <c r="R34" i="98"/>
  <c r="B38" i="98"/>
  <c r="F41" i="98"/>
  <c r="R46" i="98"/>
  <c r="C50" i="98"/>
  <c r="M8" i="97"/>
  <c r="M7" i="97" s="1"/>
  <c r="N38" i="97"/>
  <c r="F11" i="98"/>
  <c r="F7" i="98" s="1"/>
  <c r="R18" i="98"/>
  <c r="G29" i="98"/>
  <c r="S34" i="98"/>
  <c r="C38" i="98"/>
  <c r="G41" i="98"/>
  <c r="S46" i="98"/>
  <c r="C11" i="98"/>
  <c r="S29" i="97"/>
  <c r="N8" i="97"/>
  <c r="S22" i="98"/>
  <c r="L8" i="97"/>
  <c r="O38" i="97"/>
  <c r="H29" i="98"/>
  <c r="H41" i="98"/>
  <c r="T46" i="98"/>
  <c r="H11" i="98"/>
  <c r="I29" i="98"/>
  <c r="U34" i="98"/>
  <c r="G18" i="97"/>
  <c r="Q38" i="97"/>
  <c r="T38" i="97"/>
  <c r="I11" i="98"/>
  <c r="U18" i="98"/>
  <c r="F25" i="98"/>
  <c r="J29" i="98"/>
  <c r="J41" i="98"/>
  <c r="G50" i="98"/>
  <c r="C34" i="97"/>
  <c r="D41" i="98"/>
  <c r="P46" i="98"/>
  <c r="J22" i="97"/>
  <c r="M25" i="97"/>
  <c r="Q11" i="97"/>
  <c r="N25" i="97"/>
  <c r="L22" i="97"/>
  <c r="T18" i="98"/>
  <c r="H18" i="97"/>
  <c r="R38" i="97"/>
  <c r="B8" i="98"/>
  <c r="J11" i="98"/>
  <c r="N15" i="98"/>
  <c r="B22" i="98"/>
  <c r="G25" i="98"/>
  <c r="K29" i="98"/>
  <c r="K41" i="98"/>
  <c r="H50" i="98"/>
  <c r="E46" i="97"/>
  <c r="P34" i="98"/>
  <c r="K22" i="97"/>
  <c r="G11" i="98"/>
  <c r="G7" i="98" s="1"/>
  <c r="T34" i="98"/>
  <c r="O25" i="97"/>
  <c r="H34" i="97"/>
  <c r="E25" i="98"/>
  <c r="I41" i="98"/>
  <c r="U46" i="98"/>
  <c r="R8" i="97"/>
  <c r="U11" i="97"/>
  <c r="C15" i="97"/>
  <c r="I18" i="97"/>
  <c r="M46" i="97"/>
  <c r="C8" i="98"/>
  <c r="K11" i="98"/>
  <c r="O15" i="98"/>
  <c r="C22" i="98"/>
  <c r="C21" i="98" s="1"/>
  <c r="H25" i="98"/>
  <c r="L29" i="98"/>
  <c r="H38" i="98"/>
  <c r="L41" i="98"/>
  <c r="I50" i="98"/>
  <c r="L34" i="97"/>
  <c r="N46" i="97"/>
  <c r="D8" i="98"/>
  <c r="L11" i="98"/>
  <c r="P15" i="98"/>
  <c r="D22" i="98"/>
  <c r="I25" i="98"/>
  <c r="M29" i="98"/>
  <c r="I38" i="98"/>
  <c r="M41" i="98"/>
  <c r="J50" i="98"/>
  <c r="N29" i="98"/>
  <c r="B34" i="98"/>
  <c r="N41" i="98"/>
  <c r="B46" i="98"/>
  <c r="K50" i="98"/>
  <c r="O29" i="98"/>
  <c r="C34" i="98"/>
  <c r="O41" i="98"/>
  <c r="C46" i="98"/>
  <c r="L50" i="98"/>
  <c r="I22" i="97"/>
  <c r="V35" i="94"/>
  <c r="G41" i="97"/>
  <c r="E41" i="97"/>
  <c r="Q46" i="97"/>
  <c r="D34" i="98"/>
  <c r="D46" i="98"/>
  <c r="M50" i="98"/>
  <c r="F50" i="97"/>
  <c r="E34" i="98"/>
  <c r="E46" i="98"/>
  <c r="N50" i="98"/>
  <c r="P29" i="97"/>
  <c r="S8" i="98"/>
  <c r="D29" i="98"/>
  <c r="O11" i="97"/>
  <c r="C41" i="65"/>
  <c r="U22" i="97"/>
  <c r="O50" i="98"/>
  <c r="F18" i="98"/>
  <c r="J22" i="98"/>
  <c r="O25" i="98"/>
  <c r="P50" i="98"/>
  <c r="D12" i="62"/>
  <c r="D24" i="62"/>
  <c r="D36" i="62"/>
  <c r="I41" i="97"/>
  <c r="U46" i="97"/>
  <c r="K8" i="98"/>
  <c r="S11" i="98"/>
  <c r="G18" i="98"/>
  <c r="G14" i="98" s="1"/>
  <c r="K22" i="98"/>
  <c r="P25" i="98"/>
  <c r="P21" i="98" s="1"/>
  <c r="T29" i="98"/>
  <c r="H34" i="98"/>
  <c r="P38" i="98"/>
  <c r="T41" i="98"/>
  <c r="H46" i="98"/>
  <c r="Q50" i="98"/>
  <c r="O18" i="97"/>
  <c r="B22" i="85"/>
  <c r="E22" i="85" s="1"/>
  <c r="H41" i="97"/>
  <c r="T46" i="97"/>
  <c r="B50" i="97"/>
  <c r="J8" i="98"/>
  <c r="R11" i="98"/>
  <c r="D7" i="61"/>
  <c r="D19" i="61"/>
  <c r="D27" i="65"/>
  <c r="D44" i="65"/>
  <c r="F11" i="97"/>
  <c r="L15" i="97"/>
  <c r="R18" i="97"/>
  <c r="T34" i="97"/>
  <c r="J41" i="97"/>
  <c r="V46" i="97"/>
  <c r="L8" i="98"/>
  <c r="H18" i="98"/>
  <c r="L22" i="98"/>
  <c r="L21" i="98" s="1"/>
  <c r="Q25" i="98"/>
  <c r="U29" i="98"/>
  <c r="I34" i="98"/>
  <c r="Q38" i="98"/>
  <c r="Q28" i="98" s="1"/>
  <c r="U41" i="98"/>
  <c r="I46" i="98"/>
  <c r="R50" i="98"/>
  <c r="J8" i="102"/>
  <c r="I25" i="102"/>
  <c r="O25" i="90"/>
  <c r="D23" i="53"/>
  <c r="G25" i="90"/>
  <c r="Q25" i="90"/>
  <c r="V13" i="90"/>
  <c r="C25" i="90"/>
  <c r="V22" i="90"/>
  <c r="V9" i="90"/>
  <c r="V21" i="90"/>
  <c r="V8" i="90"/>
  <c r="V11" i="90"/>
  <c r="V20" i="90"/>
  <c r="P25" i="90"/>
  <c r="E25" i="90"/>
  <c r="S25" i="90"/>
  <c r="T25" i="90"/>
  <c r="D13" i="54"/>
  <c r="V7" i="90"/>
  <c r="R25" i="90"/>
  <c r="V10" i="90"/>
  <c r="J25" i="89"/>
  <c r="J26" i="89" s="1"/>
  <c r="I25" i="90"/>
  <c r="V19" i="90"/>
  <c r="D25" i="90"/>
  <c r="F25" i="90"/>
  <c r="V15" i="90"/>
  <c r="V14" i="90"/>
  <c r="V12" i="90"/>
  <c r="V24" i="90"/>
  <c r="V23" i="90"/>
  <c r="B25" i="90"/>
  <c r="D14" i="54"/>
  <c r="K25" i="89"/>
  <c r="K26" i="89" s="1"/>
  <c r="J25" i="90"/>
  <c r="V17" i="90"/>
  <c r="Q7" i="98"/>
  <c r="P8" i="98"/>
  <c r="B11" i="98"/>
  <c r="D15" i="61"/>
  <c r="D27" i="61"/>
  <c r="D39" i="65"/>
  <c r="F34" i="97"/>
  <c r="C8" i="85"/>
  <c r="C7" i="85" s="1"/>
  <c r="B34" i="85"/>
  <c r="V8" i="97"/>
  <c r="G15" i="97"/>
  <c r="M22" i="97"/>
  <c r="P25" i="97"/>
  <c r="D34" i="97"/>
  <c r="I38" i="97"/>
  <c r="L41" i="97"/>
  <c r="C50" i="97"/>
  <c r="V11" i="94"/>
  <c r="D11" i="62"/>
  <c r="D42" i="65"/>
  <c r="B11" i="97"/>
  <c r="B7" i="97" s="1"/>
  <c r="H15" i="97"/>
  <c r="K18" i="97"/>
  <c r="N22" i="97"/>
  <c r="Q25" i="97"/>
  <c r="T29" i="97"/>
  <c r="E34" i="97"/>
  <c r="J38" i="97"/>
  <c r="M41" i="97"/>
  <c r="D50" i="97"/>
  <c r="C11" i="97"/>
  <c r="C7" i="97" s="1"/>
  <c r="I15" i="97"/>
  <c r="L18" i="97"/>
  <c r="O22" i="97"/>
  <c r="R22" i="97"/>
  <c r="R25" i="97"/>
  <c r="U29" i="97"/>
  <c r="K38" i="97"/>
  <c r="N41" i="97"/>
  <c r="E50" i="97"/>
  <c r="D11" i="97"/>
  <c r="J15" i="97"/>
  <c r="M18" i="97"/>
  <c r="P22" i="97"/>
  <c r="S25" i="97"/>
  <c r="V29" i="97"/>
  <c r="G34" i="97"/>
  <c r="L38" i="97"/>
  <c r="O41" i="97"/>
  <c r="E31" i="83"/>
  <c r="E11" i="97"/>
  <c r="K15" i="97"/>
  <c r="N18" i="97"/>
  <c r="Q22" i="97"/>
  <c r="T25" i="97"/>
  <c r="T21" i="97" s="1"/>
  <c r="M38" i="97"/>
  <c r="P41" i="97"/>
  <c r="G50" i="97"/>
  <c r="I11" i="97"/>
  <c r="Q41" i="97"/>
  <c r="B46" i="97"/>
  <c r="D9" i="65"/>
  <c r="D30" i="65"/>
  <c r="G11" i="97"/>
  <c r="M15" i="97"/>
  <c r="P18" i="97"/>
  <c r="S22" i="97"/>
  <c r="V25" i="97"/>
  <c r="V21" i="97" s="1"/>
  <c r="R41" i="97"/>
  <c r="C46" i="97"/>
  <c r="E8" i="97"/>
  <c r="H11" i="97"/>
  <c r="N15" i="97"/>
  <c r="Q18" i="97"/>
  <c r="B29" i="97"/>
  <c r="K34" i="97"/>
  <c r="P38" i="97"/>
  <c r="S41" i="97"/>
  <c r="D46" i="97"/>
  <c r="C29" i="97"/>
  <c r="T41" i="97"/>
  <c r="K50" i="97"/>
  <c r="G8" i="97"/>
  <c r="J11" i="97"/>
  <c r="P15" i="97"/>
  <c r="S18" i="97"/>
  <c r="D29" i="97"/>
  <c r="M34" i="97"/>
  <c r="U41" i="97"/>
  <c r="C41" i="97"/>
  <c r="F46" i="97"/>
  <c r="L50" i="97"/>
  <c r="H8" i="97"/>
  <c r="Q15" i="97"/>
  <c r="T18" i="97"/>
  <c r="B25" i="97"/>
  <c r="E29" i="97"/>
  <c r="N34" i="97"/>
  <c r="S38" i="97"/>
  <c r="V41" i="97"/>
  <c r="G46" i="97"/>
  <c r="M50" i="97"/>
  <c r="I8" i="97"/>
  <c r="R15" i="97"/>
  <c r="U15" i="97"/>
  <c r="U18" i="97"/>
  <c r="F29" i="97"/>
  <c r="O34" i="97"/>
  <c r="H46" i="97"/>
  <c r="N50" i="97"/>
  <c r="J8" i="97"/>
  <c r="S15" i="97"/>
  <c r="V18" i="97"/>
  <c r="D25" i="97"/>
  <c r="G29" i="97"/>
  <c r="P34" i="97"/>
  <c r="I46" i="97"/>
  <c r="O50" i="97"/>
  <c r="K8" i="97"/>
  <c r="N11" i="97"/>
  <c r="T15" i="97"/>
  <c r="B22" i="97"/>
  <c r="H29" i="97"/>
  <c r="Q34" i="97"/>
  <c r="J46" i="97"/>
  <c r="P50" i="97"/>
  <c r="I29" i="97"/>
  <c r="R34" i="97"/>
  <c r="B41" i="97"/>
  <c r="K46" i="97"/>
  <c r="Q50" i="97"/>
  <c r="P11" i="97"/>
  <c r="V15" i="97"/>
  <c r="D22" i="97"/>
  <c r="J29" i="97"/>
  <c r="S34" i="97"/>
  <c r="L46" i="97"/>
  <c r="R46" i="97"/>
  <c r="R50" i="97"/>
  <c r="D41" i="97"/>
  <c r="O8" i="97"/>
  <c r="R11" i="97"/>
  <c r="F22" i="97"/>
  <c r="I25" i="97"/>
  <c r="L29" i="97"/>
  <c r="T50" i="97"/>
  <c r="E19" i="85"/>
  <c r="P8" i="97"/>
  <c r="S11" i="97"/>
  <c r="D18" i="97"/>
  <c r="G22" i="97"/>
  <c r="G21" i="97" s="1"/>
  <c r="J25" i="97"/>
  <c r="M29" i="97"/>
  <c r="V34" i="97"/>
  <c r="C38" i="97"/>
  <c r="O46" i="97"/>
  <c r="U50" i="97"/>
  <c r="K29" i="97"/>
  <c r="S50" i="97"/>
  <c r="C18" i="97"/>
  <c r="F18" i="97"/>
  <c r="F14" i="97" s="1"/>
  <c r="O29" i="97"/>
  <c r="D8" i="62"/>
  <c r="D20" i="62"/>
  <c r="D32" i="62"/>
  <c r="D53" i="65"/>
  <c r="E12" i="83"/>
  <c r="E20" i="83"/>
  <c r="E28" i="83"/>
  <c r="E36" i="83"/>
  <c r="Q8" i="97"/>
  <c r="T11" i="97"/>
  <c r="B15" i="97"/>
  <c r="E18" i="97"/>
  <c r="H22" i="97"/>
  <c r="H21" i="97" s="1"/>
  <c r="K25" i="97"/>
  <c r="N29" i="97"/>
  <c r="D38" i="97"/>
  <c r="P46" i="97"/>
  <c r="V50" i="97"/>
  <c r="E9" i="85"/>
  <c r="V23" i="94"/>
  <c r="B37" i="94"/>
  <c r="V10" i="94"/>
  <c r="C37" i="94"/>
  <c r="V22" i="94"/>
  <c r="V34" i="94"/>
  <c r="D34" i="85"/>
  <c r="D37" i="94"/>
  <c r="F37" i="94"/>
  <c r="E37" i="94"/>
  <c r="V8" i="94"/>
  <c r="G37" i="94"/>
  <c r="V20" i="94"/>
  <c r="V32" i="94"/>
  <c r="H37" i="94"/>
  <c r="V9" i="94"/>
  <c r="V19" i="94"/>
  <c r="V31" i="94"/>
  <c r="J37" i="94"/>
  <c r="D34" i="61"/>
  <c r="R37" i="93"/>
  <c r="R38" i="93" s="1"/>
  <c r="N37" i="94"/>
  <c r="O37" i="94"/>
  <c r="V16" i="94"/>
  <c r="V28" i="94"/>
  <c r="P37" i="94"/>
  <c r="L37" i="94"/>
  <c r="C15" i="85"/>
  <c r="V15" i="94"/>
  <c r="V27" i="94"/>
  <c r="V21" i="94"/>
  <c r="V33" i="94"/>
  <c r="C46" i="85"/>
  <c r="P37" i="93"/>
  <c r="P38" i="93" s="1"/>
  <c r="I37" i="94"/>
  <c r="D10" i="61"/>
  <c r="Q37" i="93"/>
  <c r="Q38" i="93" s="1"/>
  <c r="D46" i="85"/>
  <c r="V18" i="94"/>
  <c r="V30" i="94"/>
  <c r="C50" i="85"/>
  <c r="D50" i="85"/>
  <c r="Q37" i="94"/>
  <c r="S37" i="94"/>
  <c r="T37" i="94"/>
  <c r="D9" i="62"/>
  <c r="D21" i="62"/>
  <c r="D33" i="62"/>
  <c r="V13" i="94"/>
  <c r="V25" i="94"/>
  <c r="K37" i="94"/>
  <c r="R37" i="94"/>
  <c r="D16" i="61"/>
  <c r="D28" i="61"/>
  <c r="D23" i="65"/>
  <c r="E13" i="83"/>
  <c r="E20" i="85"/>
  <c r="V14" i="94"/>
  <c r="V26" i="94"/>
  <c r="M37" i="94"/>
  <c r="V17" i="94"/>
  <c r="V29" i="94"/>
  <c r="B38" i="43"/>
  <c r="D10" i="62"/>
  <c r="D22" i="62"/>
  <c r="D34" i="62"/>
  <c r="E33" i="85"/>
  <c r="V12" i="94"/>
  <c r="V24" i="94"/>
  <c r="V36" i="94"/>
  <c r="V7" i="94"/>
  <c r="U37" i="94"/>
  <c r="D41" i="85"/>
  <c r="E37" i="93"/>
  <c r="E38" i="93" s="1"/>
  <c r="E36" i="85"/>
  <c r="E45" i="85"/>
  <c r="E54" i="85"/>
  <c r="F37" i="93"/>
  <c r="F38" i="93" s="1"/>
  <c r="T37" i="93"/>
  <c r="T38" i="93" s="1"/>
  <c r="C34" i="85"/>
  <c r="G37" i="93"/>
  <c r="G38" i="93" s="1"/>
  <c r="H37" i="93"/>
  <c r="H38" i="93" s="1"/>
  <c r="V37" i="93"/>
  <c r="V38" i="93" s="1"/>
  <c r="E37" i="85"/>
  <c r="B46" i="85"/>
  <c r="I37" i="93"/>
  <c r="I38" i="93" s="1"/>
  <c r="S37" i="93"/>
  <c r="S38" i="93" s="1"/>
  <c r="J37" i="93"/>
  <c r="J38" i="93" s="1"/>
  <c r="K37" i="93"/>
  <c r="K38" i="93" s="1"/>
  <c r="B38" i="85"/>
  <c r="U37" i="93"/>
  <c r="U38" i="93" s="1"/>
  <c r="B15" i="85"/>
  <c r="L37" i="93"/>
  <c r="L38" i="93" s="1"/>
  <c r="D18" i="62"/>
  <c r="D30" i="62"/>
  <c r="C34" i="65"/>
  <c r="D51" i="65"/>
  <c r="M37" i="93"/>
  <c r="M38" i="93" s="1"/>
  <c r="C50" i="65"/>
  <c r="E35" i="83"/>
  <c r="E16" i="85"/>
  <c r="N37" i="93"/>
  <c r="N38" i="93" s="1"/>
  <c r="B37" i="93"/>
  <c r="B38" i="93" s="1"/>
  <c r="C37" i="93"/>
  <c r="C38" i="93" s="1"/>
  <c r="D37" i="93"/>
  <c r="D38" i="93" s="1"/>
  <c r="D7" i="62"/>
  <c r="D19" i="62"/>
  <c r="D31" i="62"/>
  <c r="D52" i="65"/>
  <c r="E30" i="85"/>
  <c r="E39" i="85"/>
  <c r="E48" i="85"/>
  <c r="O37" i="93"/>
  <c r="O38" i="93" s="1"/>
  <c r="E27" i="83"/>
  <c r="E11" i="83"/>
  <c r="E19" i="83"/>
  <c r="E53" i="85"/>
  <c r="B8" i="85"/>
  <c r="C18" i="85"/>
  <c r="C38" i="43"/>
  <c r="D11" i="61"/>
  <c r="D23" i="61"/>
  <c r="D35" i="61"/>
  <c r="D13" i="65"/>
  <c r="D47" i="65"/>
  <c r="C11" i="65"/>
  <c r="C7" i="65" s="1"/>
  <c r="D33" i="65"/>
  <c r="E17" i="83"/>
  <c r="E25" i="83"/>
  <c r="E12" i="85"/>
  <c r="E23" i="85"/>
  <c r="E43" i="85"/>
  <c r="E51" i="85"/>
  <c r="C29" i="85"/>
  <c r="D29" i="85"/>
  <c r="E11" i="85"/>
  <c r="B50" i="85"/>
  <c r="C15" i="65"/>
  <c r="B34" i="65"/>
  <c r="D25" i="61"/>
  <c r="D17" i="65"/>
  <c r="D49" i="65"/>
  <c r="H8" i="43"/>
  <c r="E10" i="83"/>
  <c r="E18" i="83"/>
  <c r="E26" i="83"/>
  <c r="E34" i="83"/>
  <c r="E13" i="85"/>
  <c r="E24" i="85"/>
  <c r="E35" i="85"/>
  <c r="E44" i="85"/>
  <c r="E52" i="85"/>
  <c r="B29" i="85"/>
  <c r="D18" i="85"/>
  <c r="D14" i="85" s="1"/>
  <c r="G8" i="43"/>
  <c r="I8" i="43"/>
  <c r="D14" i="61"/>
  <c r="D26" i="61"/>
  <c r="B18" i="65"/>
  <c r="B50" i="65"/>
  <c r="C41" i="85"/>
  <c r="I25" i="92"/>
  <c r="U25" i="92"/>
  <c r="O25" i="91"/>
  <c r="O26" i="91" s="1"/>
  <c r="P25" i="91"/>
  <c r="P26" i="91" s="1"/>
  <c r="B25" i="91"/>
  <c r="B26" i="91" s="1"/>
  <c r="D15" i="55"/>
  <c r="C25" i="91"/>
  <c r="C26" i="91" s="1"/>
  <c r="S25" i="91"/>
  <c r="S26" i="91" s="1"/>
  <c r="D25" i="91"/>
  <c r="D26" i="91" s="1"/>
  <c r="E25" i="91"/>
  <c r="E26" i="91" s="1"/>
  <c r="T25" i="91"/>
  <c r="T26" i="91" s="1"/>
  <c r="V25" i="91"/>
  <c r="V26" i="91" s="1"/>
  <c r="Q25" i="91"/>
  <c r="Q26" i="91" s="1"/>
  <c r="D10" i="56"/>
  <c r="D22" i="56"/>
  <c r="F25" i="91"/>
  <c r="F26" i="91" s="1"/>
  <c r="L25" i="91"/>
  <c r="L26" i="91" s="1"/>
  <c r="M25" i="91"/>
  <c r="M26" i="91" s="1"/>
  <c r="D17" i="55"/>
  <c r="E14" i="82"/>
  <c r="E22" i="82"/>
  <c r="G25" i="91"/>
  <c r="G26" i="91" s="1"/>
  <c r="J25" i="91"/>
  <c r="J26" i="91" s="1"/>
  <c r="U25" i="91"/>
  <c r="U26" i="91" s="1"/>
  <c r="R25" i="91"/>
  <c r="R26" i="91" s="1"/>
  <c r="N25" i="91"/>
  <c r="N26" i="91" s="1"/>
  <c r="D18" i="55"/>
  <c r="D25" i="82"/>
  <c r="E12" i="82"/>
  <c r="C25" i="82"/>
  <c r="E9" i="82"/>
  <c r="D16" i="56"/>
  <c r="E10" i="82"/>
  <c r="E18" i="82"/>
  <c r="H25" i="90"/>
  <c r="U25" i="90"/>
  <c r="M25" i="89"/>
  <c r="M26" i="89" s="1"/>
  <c r="U25" i="89"/>
  <c r="U26" i="89" s="1"/>
  <c r="D19" i="53"/>
  <c r="E9" i="81"/>
  <c r="C25" i="89"/>
  <c r="C26" i="89" s="1"/>
  <c r="D25" i="89"/>
  <c r="D26" i="89" s="1"/>
  <c r="P25" i="89"/>
  <c r="P26" i="89" s="1"/>
  <c r="D8" i="53"/>
  <c r="D20" i="53"/>
  <c r="E25" i="89"/>
  <c r="E26" i="89" s="1"/>
  <c r="R25" i="89"/>
  <c r="R26" i="89" s="1"/>
  <c r="S25" i="89"/>
  <c r="S26" i="89" s="1"/>
  <c r="B25" i="89"/>
  <c r="B26" i="89" s="1"/>
  <c r="E10" i="81"/>
  <c r="E18" i="81"/>
  <c r="F25" i="89"/>
  <c r="F26" i="89" s="1"/>
  <c r="N25" i="89"/>
  <c r="N26" i="89" s="1"/>
  <c r="V25" i="89"/>
  <c r="V26" i="89" s="1"/>
  <c r="G25" i="89"/>
  <c r="G26" i="89" s="1"/>
  <c r="L25" i="89"/>
  <c r="L26" i="89" s="1"/>
  <c r="H25" i="89"/>
  <c r="H26" i="89" s="1"/>
  <c r="T25" i="89"/>
  <c r="T26" i="89" s="1"/>
  <c r="O25" i="89"/>
  <c r="O26" i="89" s="1"/>
  <c r="Q25" i="89"/>
  <c r="Q26" i="89" s="1"/>
  <c r="D10" i="53"/>
  <c r="D22" i="53"/>
  <c r="E11" i="81"/>
  <c r="E19" i="81"/>
  <c r="I25" i="89"/>
  <c r="I26" i="89" s="1"/>
  <c r="D18" i="54"/>
  <c r="E12" i="81"/>
  <c r="B25" i="69"/>
  <c r="D25" i="81"/>
  <c r="E14" i="81"/>
  <c r="E22" i="81"/>
  <c r="C25" i="81"/>
  <c r="E17" i="81"/>
  <c r="D9" i="54"/>
  <c r="D21" i="54"/>
  <c r="E26" i="85"/>
  <c r="B41" i="85"/>
  <c r="B18" i="85"/>
  <c r="E32" i="85"/>
  <c r="E23" i="83"/>
  <c r="E33" i="83"/>
  <c r="D37" i="83"/>
  <c r="E9" i="83"/>
  <c r="E24" i="83"/>
  <c r="D10" i="65"/>
  <c r="E21" i="83"/>
  <c r="N10" i="43"/>
  <c r="B25" i="43"/>
  <c r="N36" i="43"/>
  <c r="C37" i="83"/>
  <c r="C38" i="65"/>
  <c r="C8" i="43"/>
  <c r="C34" i="43"/>
  <c r="B11" i="65"/>
  <c r="E29" i="83"/>
  <c r="D8" i="43"/>
  <c r="D25" i="43"/>
  <c r="D34" i="43"/>
  <c r="D16" i="62"/>
  <c r="D28" i="62"/>
  <c r="D31" i="65"/>
  <c r="E14" i="83"/>
  <c r="E22" i="83"/>
  <c r="E8" i="43"/>
  <c r="E30" i="83"/>
  <c r="E25" i="43"/>
  <c r="E34" i="43"/>
  <c r="F8" i="43"/>
  <c r="D17" i="62"/>
  <c r="D29" i="62"/>
  <c r="E7" i="83"/>
  <c r="E15" i="83"/>
  <c r="B37" i="83"/>
  <c r="C25" i="65"/>
  <c r="B29" i="65"/>
  <c r="C18" i="65"/>
  <c r="D36" i="65"/>
  <c r="D23" i="62"/>
  <c r="D35" i="62"/>
  <c r="D20" i="65"/>
  <c r="B41" i="65"/>
  <c r="D31" i="61"/>
  <c r="B22" i="65"/>
  <c r="C29" i="65"/>
  <c r="B46" i="65"/>
  <c r="D8" i="61"/>
  <c r="D20" i="61"/>
  <c r="D32" i="61"/>
  <c r="B8" i="65"/>
  <c r="C22" i="65"/>
  <c r="D40" i="65"/>
  <c r="C46" i="65"/>
  <c r="B25" i="65"/>
  <c r="D54" i="65"/>
  <c r="B25" i="82"/>
  <c r="B25" i="70"/>
  <c r="D16" i="55"/>
  <c r="B25" i="81"/>
  <c r="D17" i="53"/>
  <c r="D11" i="54"/>
  <c r="D23" i="54"/>
  <c r="D12" i="54"/>
  <c r="D24" i="54"/>
  <c r="D14" i="53"/>
  <c r="D9" i="53"/>
  <c r="D21" i="53"/>
  <c r="C7" i="70"/>
  <c r="D8" i="55"/>
  <c r="D20" i="55"/>
  <c r="D21" i="55"/>
  <c r="D10" i="55"/>
  <c r="D22" i="55"/>
  <c r="C25" i="56"/>
  <c r="D12" i="55"/>
  <c r="D24" i="55"/>
  <c r="D18" i="56"/>
  <c r="C7" i="69"/>
  <c r="G25" i="9"/>
  <c r="C25" i="54"/>
  <c r="D16" i="53"/>
  <c r="B38" i="65"/>
  <c r="D16" i="65"/>
  <c r="D24" i="65"/>
  <c r="D48" i="65"/>
  <c r="D43" i="65"/>
  <c r="D32" i="65"/>
  <c r="D38" i="43"/>
  <c r="E38" i="43"/>
  <c r="E41" i="43"/>
  <c r="H15" i="43"/>
  <c r="H18" i="43"/>
  <c r="F38" i="43"/>
  <c r="F41" i="43"/>
  <c r="C37" i="62"/>
  <c r="I15" i="43"/>
  <c r="I18" i="43"/>
  <c r="G41" i="43"/>
  <c r="J11" i="43"/>
  <c r="J15" i="43"/>
  <c r="J18" i="43"/>
  <c r="H41" i="43"/>
  <c r="D13" i="62"/>
  <c r="D25" i="62"/>
  <c r="K8" i="43"/>
  <c r="K11" i="43"/>
  <c r="K15" i="43"/>
  <c r="C25" i="43"/>
  <c r="L8" i="43"/>
  <c r="L11" i="43"/>
  <c r="L15" i="43"/>
  <c r="L34" i="43"/>
  <c r="D14" i="62"/>
  <c r="D26" i="62"/>
  <c r="M8" i="43"/>
  <c r="M11" i="43"/>
  <c r="M34" i="43"/>
  <c r="D9" i="61"/>
  <c r="D21" i="61"/>
  <c r="D33" i="61"/>
  <c r="B37" i="62"/>
  <c r="N17" i="33"/>
  <c r="N33" i="33"/>
  <c r="H34" i="43"/>
  <c r="I11" i="43"/>
  <c r="G15" i="43"/>
  <c r="G18" i="43"/>
  <c r="G22" i="43"/>
  <c r="D17" i="61"/>
  <c r="D29" i="61"/>
  <c r="C37" i="61"/>
  <c r="B37" i="33"/>
  <c r="B37" i="34"/>
  <c r="L22" i="43"/>
  <c r="H46" i="43"/>
  <c r="H50" i="43"/>
  <c r="N27" i="33"/>
  <c r="D37" i="33"/>
  <c r="M15" i="43"/>
  <c r="M22" i="43"/>
  <c r="I46" i="43"/>
  <c r="I50" i="43"/>
  <c r="N19" i="34"/>
  <c r="N31" i="34"/>
  <c r="N16" i="43"/>
  <c r="N19" i="43"/>
  <c r="N23" i="43"/>
  <c r="J41" i="43"/>
  <c r="J46" i="43"/>
  <c r="J50" i="43"/>
  <c r="J8" i="43"/>
  <c r="F25" i="43"/>
  <c r="F34" i="43"/>
  <c r="N29" i="33"/>
  <c r="N17" i="34"/>
  <c r="N29" i="34"/>
  <c r="C15" i="43"/>
  <c r="C18" i="43"/>
  <c r="C22" i="43"/>
  <c r="K41" i="43"/>
  <c r="K46" i="43"/>
  <c r="K50" i="43"/>
  <c r="N15" i="33"/>
  <c r="N15" i="34"/>
  <c r="D15" i="43"/>
  <c r="D18" i="43"/>
  <c r="D22" i="43"/>
  <c r="N32" i="43"/>
  <c r="L41" i="43"/>
  <c r="L46" i="43"/>
  <c r="L50" i="43"/>
  <c r="G34" i="43"/>
  <c r="N19" i="33"/>
  <c r="E15" i="43"/>
  <c r="E18" i="43"/>
  <c r="E22" i="43"/>
  <c r="M41" i="43"/>
  <c r="M46" i="43"/>
  <c r="M50" i="43"/>
  <c r="N31" i="33"/>
  <c r="N27" i="34"/>
  <c r="K22" i="43"/>
  <c r="G46" i="43"/>
  <c r="G11" i="43"/>
  <c r="H11" i="43"/>
  <c r="F15" i="43"/>
  <c r="F18" i="43"/>
  <c r="F22" i="43"/>
  <c r="N45" i="43"/>
  <c r="N51" i="43"/>
  <c r="N53" i="43"/>
  <c r="B37" i="61"/>
  <c r="G25" i="43"/>
  <c r="G29" i="43"/>
  <c r="G38" i="43"/>
  <c r="N48" i="43"/>
  <c r="E50" i="43"/>
  <c r="H25" i="43"/>
  <c r="H29" i="43"/>
  <c r="H38" i="43"/>
  <c r="F50" i="43"/>
  <c r="N31" i="43"/>
  <c r="N17" i="43"/>
  <c r="I25" i="43"/>
  <c r="I29" i="43"/>
  <c r="I38" i="43"/>
  <c r="N42" i="43"/>
  <c r="G50" i="43"/>
  <c r="J38" i="43"/>
  <c r="C41" i="43"/>
  <c r="D41" i="43"/>
  <c r="N49" i="43"/>
  <c r="N35" i="43"/>
  <c r="N44" i="43"/>
  <c r="N20" i="43"/>
  <c r="C37" i="33"/>
  <c r="C37" i="34"/>
  <c r="K18" i="43"/>
  <c r="D29" i="43"/>
  <c r="I41" i="43"/>
  <c r="N13" i="43"/>
  <c r="L18" i="43"/>
  <c r="J22" i="43"/>
  <c r="D50" i="43"/>
  <c r="J29" i="43"/>
  <c r="N12" i="43"/>
  <c r="K25" i="43"/>
  <c r="K38" i="43"/>
  <c r="C11" i="43"/>
  <c r="L25" i="43"/>
  <c r="L38" i="43"/>
  <c r="C46" i="43"/>
  <c r="D11" i="43"/>
  <c r="M25" i="43"/>
  <c r="M29" i="43"/>
  <c r="M38" i="43"/>
  <c r="D46" i="43"/>
  <c r="E11" i="43"/>
  <c r="N27" i="43"/>
  <c r="N40" i="43"/>
  <c r="E46" i="43"/>
  <c r="I34" i="43"/>
  <c r="N24" i="43"/>
  <c r="K34" i="43"/>
  <c r="N54" i="43"/>
  <c r="N52" i="43"/>
  <c r="B8" i="43"/>
  <c r="N43" i="43"/>
  <c r="N33" i="43"/>
  <c r="B34" i="43"/>
  <c r="N30" i="43"/>
  <c r="H22" i="43"/>
  <c r="I22" i="43"/>
  <c r="E29" i="43"/>
  <c r="C50" i="43"/>
  <c r="M18" i="43"/>
  <c r="F29" i="43"/>
  <c r="J25" i="43"/>
  <c r="K29" i="43"/>
  <c r="N47" i="43"/>
  <c r="L29" i="43"/>
  <c r="F11" i="43"/>
  <c r="F46" i="43"/>
  <c r="B25" i="56"/>
  <c r="N7" i="11"/>
  <c r="N19" i="11"/>
  <c r="N19" i="10"/>
  <c r="C25" i="11"/>
  <c r="N15" i="10"/>
  <c r="D25" i="11"/>
  <c r="D14" i="55"/>
  <c r="N15" i="11"/>
  <c r="C25" i="55"/>
  <c r="B25" i="10"/>
  <c r="C25" i="10"/>
  <c r="N17" i="11"/>
  <c r="D25" i="10"/>
  <c r="B25" i="55"/>
  <c r="N17" i="10"/>
  <c r="D7" i="55"/>
  <c r="H25" i="11"/>
  <c r="N23" i="11"/>
  <c r="J25" i="11"/>
  <c r="N24" i="11"/>
  <c r="N14" i="11"/>
  <c r="N20" i="11"/>
  <c r="N13" i="11"/>
  <c r="F25" i="11"/>
  <c r="G25" i="11"/>
  <c r="K25" i="11"/>
  <c r="N8" i="11"/>
  <c r="N21" i="11"/>
  <c r="N12" i="11"/>
  <c r="N9" i="11"/>
  <c r="N22" i="11"/>
  <c r="N16" i="11"/>
  <c r="N11" i="11"/>
  <c r="L25" i="11"/>
  <c r="N10" i="11"/>
  <c r="N18" i="11"/>
  <c r="B25" i="54"/>
  <c r="D13" i="53"/>
  <c r="N19" i="9"/>
  <c r="C25" i="9"/>
  <c r="C25" i="53"/>
  <c r="B25" i="8"/>
  <c r="B25" i="9"/>
  <c r="N15" i="9"/>
  <c r="D25" i="9"/>
  <c r="D15" i="53"/>
  <c r="N15" i="8"/>
  <c r="B25" i="53"/>
  <c r="N19" i="8"/>
  <c r="N17" i="9"/>
  <c r="N18" i="9"/>
  <c r="N17" i="8"/>
  <c r="D7" i="53"/>
  <c r="J25" i="9"/>
  <c r="L25" i="9"/>
  <c r="K25" i="9"/>
  <c r="M25" i="9"/>
  <c r="N21" i="9"/>
  <c r="N16" i="9"/>
  <c r="N13" i="9"/>
  <c r="N23" i="9"/>
  <c r="N10" i="9"/>
  <c r="N12" i="9"/>
  <c r="N14" i="9"/>
  <c r="N22" i="9"/>
  <c r="N24" i="9"/>
  <c r="N20" i="9"/>
  <c r="H25" i="9"/>
  <c r="N11" i="9"/>
  <c r="N8" i="9"/>
  <c r="F25" i="9"/>
  <c r="N18" i="8"/>
  <c r="J34" i="43"/>
  <c r="N37" i="43"/>
  <c r="N26" i="43"/>
  <c r="B29" i="43"/>
  <c r="C29" i="43"/>
  <c r="B22" i="43"/>
  <c r="B46" i="43"/>
  <c r="B11" i="43"/>
  <c r="N9" i="43"/>
  <c r="B50" i="43"/>
  <c r="N39" i="43"/>
  <c r="B15" i="43"/>
  <c r="B41" i="43"/>
  <c r="B18" i="43"/>
  <c r="N18" i="33"/>
  <c r="N18" i="34"/>
  <c r="N16" i="34"/>
  <c r="N28" i="34"/>
  <c r="H37" i="34"/>
  <c r="N11" i="34"/>
  <c r="N23" i="34"/>
  <c r="N35" i="34"/>
  <c r="J37" i="34"/>
  <c r="N25" i="34"/>
  <c r="F37" i="34"/>
  <c r="K37" i="34"/>
  <c r="N30" i="34"/>
  <c r="N13" i="34"/>
  <c r="L37" i="34"/>
  <c r="N30" i="33"/>
  <c r="G37" i="34"/>
  <c r="M37" i="34"/>
  <c r="N21" i="34"/>
  <c r="N33" i="34"/>
  <c r="D37" i="34"/>
  <c r="N10" i="34"/>
  <c r="N12" i="34"/>
  <c r="N14" i="34"/>
  <c r="N22" i="34"/>
  <c r="N24" i="34"/>
  <c r="N26" i="34"/>
  <c r="N34" i="34"/>
  <c r="N36" i="34"/>
  <c r="N8" i="34"/>
  <c r="N20" i="34"/>
  <c r="N32" i="34"/>
  <c r="E37" i="34"/>
  <c r="N9" i="34"/>
  <c r="N7" i="34"/>
  <c r="I37" i="34"/>
  <c r="N28" i="33"/>
  <c r="N25" i="33"/>
  <c r="L37" i="33"/>
  <c r="N16" i="33"/>
  <c r="E37" i="33"/>
  <c r="I37" i="33"/>
  <c r="N35" i="33"/>
  <c r="M37" i="33"/>
  <c r="N21" i="33"/>
  <c r="F37" i="33"/>
  <c r="G37" i="33"/>
  <c r="N10" i="33"/>
  <c r="N12" i="33"/>
  <c r="N14" i="33"/>
  <c r="N22" i="33"/>
  <c r="N24" i="33"/>
  <c r="N26" i="33"/>
  <c r="H37" i="33"/>
  <c r="N20" i="33"/>
  <c r="N32" i="33"/>
  <c r="N34" i="33"/>
  <c r="N36" i="33"/>
  <c r="N23" i="33"/>
  <c r="K37" i="33"/>
  <c r="N8" i="33"/>
  <c r="J37" i="33"/>
  <c r="N9" i="33"/>
  <c r="N11" i="33"/>
  <c r="N13" i="33"/>
  <c r="N7" i="33"/>
  <c r="M25" i="11"/>
  <c r="E25" i="11"/>
  <c r="I25" i="11"/>
  <c r="B25" i="11"/>
  <c r="N13" i="10"/>
  <c r="F25" i="10"/>
  <c r="G25" i="10"/>
  <c r="H25" i="10"/>
  <c r="N18" i="10"/>
  <c r="N16" i="10"/>
  <c r="J25" i="10"/>
  <c r="K25" i="10"/>
  <c r="L25" i="10"/>
  <c r="N10" i="10"/>
  <c r="N14" i="10"/>
  <c r="N22" i="10"/>
  <c r="N8" i="10"/>
  <c r="N20" i="10"/>
  <c r="N11" i="10"/>
  <c r="N23" i="10"/>
  <c r="N9" i="10"/>
  <c r="N21" i="10"/>
  <c r="N12" i="10"/>
  <c r="N24" i="10"/>
  <c r="I25" i="10"/>
  <c r="M25" i="10"/>
  <c r="N7" i="10"/>
  <c r="E25" i="10"/>
  <c r="I25" i="9"/>
  <c r="E25" i="9"/>
  <c r="N9" i="9"/>
  <c r="N7" i="9"/>
  <c r="D25" i="8"/>
  <c r="K25" i="8"/>
  <c r="N21" i="8"/>
  <c r="L25" i="8"/>
  <c r="N16" i="8"/>
  <c r="N14" i="8"/>
  <c r="N23" i="8"/>
  <c r="I25" i="8"/>
  <c r="M25" i="8"/>
  <c r="E25" i="8"/>
  <c r="F25" i="8"/>
  <c r="H25" i="8"/>
  <c r="J25" i="8"/>
  <c r="N8" i="8"/>
  <c r="N10" i="8"/>
  <c r="N12" i="8"/>
  <c r="N20" i="8"/>
  <c r="N22" i="8"/>
  <c r="N24" i="8"/>
  <c r="N13" i="8"/>
  <c r="G25" i="8"/>
  <c r="N9" i="8"/>
  <c r="N11" i="8"/>
  <c r="C25" i="8"/>
  <c r="N7" i="8"/>
  <c r="E7" i="97" l="1"/>
  <c r="I21" i="98"/>
  <c r="J46" i="105"/>
  <c r="D21" i="98"/>
  <c r="J22" i="105"/>
  <c r="D14" i="97"/>
  <c r="J14" i="98"/>
  <c r="H21" i="105"/>
  <c r="S14" i="97"/>
  <c r="S14" i="98"/>
  <c r="E28" i="105"/>
  <c r="R21" i="98"/>
  <c r="I7" i="105"/>
  <c r="C28" i="105"/>
  <c r="B7" i="85"/>
  <c r="G14" i="97"/>
  <c r="G55" i="97" s="1"/>
  <c r="J38" i="105"/>
  <c r="C21" i="105"/>
  <c r="C55" i="105" s="1"/>
  <c r="E21" i="98"/>
  <c r="D15" i="65"/>
  <c r="D41" i="65"/>
  <c r="H7" i="98"/>
  <c r="D55" i="105"/>
  <c r="H7" i="43"/>
  <c r="R7" i="98"/>
  <c r="O21" i="98"/>
  <c r="G21" i="98"/>
  <c r="I21" i="97"/>
  <c r="O14" i="98"/>
  <c r="J11" i="105"/>
  <c r="V7" i="97"/>
  <c r="J7" i="98"/>
  <c r="J21" i="98"/>
  <c r="V25" i="92"/>
  <c r="W22" i="92" s="1"/>
  <c r="Q21" i="97"/>
  <c r="I21" i="105"/>
  <c r="G28" i="105"/>
  <c r="S7" i="97"/>
  <c r="D28" i="105"/>
  <c r="T7" i="97"/>
  <c r="J8" i="105"/>
  <c r="F28" i="105"/>
  <c r="F55" i="105" s="1"/>
  <c r="Q21" i="98"/>
  <c r="E28" i="98"/>
  <c r="E34" i="85"/>
  <c r="D7" i="98"/>
  <c r="D55" i="98" s="1"/>
  <c r="R14" i="98"/>
  <c r="D14" i="98"/>
  <c r="U14" i="98"/>
  <c r="T7" i="98"/>
  <c r="B14" i="98"/>
  <c r="W9" i="92"/>
  <c r="W12" i="92"/>
  <c r="M26" i="92"/>
  <c r="E26" i="92"/>
  <c r="F26" i="92"/>
  <c r="H26" i="92"/>
  <c r="W24" i="92"/>
  <c r="W15" i="92"/>
  <c r="G26" i="92"/>
  <c r="W14" i="92"/>
  <c r="K26" i="92"/>
  <c r="W17" i="92"/>
  <c r="W11" i="92"/>
  <c r="P26" i="92"/>
  <c r="F7" i="97"/>
  <c r="Q28" i="97"/>
  <c r="B14" i="97"/>
  <c r="H21" i="98"/>
  <c r="B21" i="98"/>
  <c r="E14" i="98"/>
  <c r="J28" i="98"/>
  <c r="J55" i="98" s="1"/>
  <c r="M21" i="97"/>
  <c r="J41" i="105"/>
  <c r="I7" i="98"/>
  <c r="F28" i="98"/>
  <c r="E21" i="97"/>
  <c r="C14" i="98"/>
  <c r="J50" i="105"/>
  <c r="J34" i="105"/>
  <c r="E38" i="85"/>
  <c r="J25" i="105"/>
  <c r="H7" i="105"/>
  <c r="H55" i="105" s="1"/>
  <c r="M14" i="98"/>
  <c r="V25" i="90"/>
  <c r="H26" i="90" s="1"/>
  <c r="H28" i="97"/>
  <c r="C7" i="98"/>
  <c r="Q14" i="98"/>
  <c r="K21" i="98"/>
  <c r="D7" i="97"/>
  <c r="S28" i="98"/>
  <c r="G28" i="98"/>
  <c r="P14" i="97"/>
  <c r="O21" i="97"/>
  <c r="L28" i="98"/>
  <c r="P7" i="97"/>
  <c r="N14" i="98"/>
  <c r="T21" i="98"/>
  <c r="E25" i="82"/>
  <c r="C26" i="82" s="1"/>
  <c r="Q7" i="97"/>
  <c r="Q55" i="97" s="1"/>
  <c r="U21" i="97"/>
  <c r="B21" i="97"/>
  <c r="P7" i="98"/>
  <c r="O14" i="97"/>
  <c r="O7" i="97"/>
  <c r="F21" i="98"/>
  <c r="K28" i="98"/>
  <c r="F14" i="98"/>
  <c r="N7" i="98"/>
  <c r="F21" i="97"/>
  <c r="N14" i="97"/>
  <c r="D28" i="98"/>
  <c r="T14" i="98"/>
  <c r="H14" i="98"/>
  <c r="G7" i="97"/>
  <c r="S7" i="98"/>
  <c r="L21" i="97"/>
  <c r="B21" i="105"/>
  <c r="E55" i="105"/>
  <c r="J15" i="105"/>
  <c r="B14" i="105"/>
  <c r="J14" i="105" s="1"/>
  <c r="G55" i="105"/>
  <c r="U21" i="98"/>
  <c r="U7" i="97"/>
  <c r="S21" i="98"/>
  <c r="R28" i="97"/>
  <c r="K14" i="98"/>
  <c r="R28" i="98"/>
  <c r="K7" i="97"/>
  <c r="B14" i="65"/>
  <c r="K7" i="98"/>
  <c r="R7" i="97"/>
  <c r="N7" i="97"/>
  <c r="E14" i="97"/>
  <c r="C28" i="98"/>
  <c r="P28" i="97"/>
  <c r="I14" i="98"/>
  <c r="B28" i="98"/>
  <c r="E7" i="98"/>
  <c r="G28" i="97"/>
  <c r="S21" i="97"/>
  <c r="L14" i="97"/>
  <c r="B7" i="98"/>
  <c r="E28" i="97"/>
  <c r="L7" i="97"/>
  <c r="L55" i="97" s="1"/>
  <c r="S28" i="97"/>
  <c r="C28" i="97"/>
  <c r="J14" i="97"/>
  <c r="V50" i="98"/>
  <c r="I28" i="98"/>
  <c r="J21" i="97"/>
  <c r="L14" i="98"/>
  <c r="D29" i="65"/>
  <c r="J28" i="97"/>
  <c r="M28" i="98"/>
  <c r="P28" i="98"/>
  <c r="K21" i="97"/>
  <c r="K28" i="97"/>
  <c r="U7" i="98"/>
  <c r="C14" i="65"/>
  <c r="D14" i="65" s="1"/>
  <c r="J7" i="97"/>
  <c r="D28" i="97"/>
  <c r="T28" i="97"/>
  <c r="H28" i="98"/>
  <c r="B21" i="85"/>
  <c r="E21" i="85" s="1"/>
  <c r="P14" i="98"/>
  <c r="J37" i="103"/>
  <c r="K8" i="103" s="1"/>
  <c r="K7" i="103"/>
  <c r="I28" i="97"/>
  <c r="N28" i="98"/>
  <c r="R14" i="97"/>
  <c r="I14" i="97"/>
  <c r="D21" i="97"/>
  <c r="K14" i="97"/>
  <c r="L7" i="98"/>
  <c r="O28" i="97"/>
  <c r="Q14" i="97"/>
  <c r="V28" i="97"/>
  <c r="H14" i="97"/>
  <c r="M14" i="97"/>
  <c r="V14" i="97"/>
  <c r="N28" i="97"/>
  <c r="U28" i="97"/>
  <c r="M28" i="97"/>
  <c r="B28" i="97"/>
  <c r="V11" i="98"/>
  <c r="U28" i="98"/>
  <c r="O28" i="98"/>
  <c r="N21" i="97"/>
  <c r="T28" i="98"/>
  <c r="H7" i="97"/>
  <c r="C14" i="97"/>
  <c r="L28" i="97"/>
  <c r="P21" i="97"/>
  <c r="J25" i="102"/>
  <c r="P26" i="90"/>
  <c r="W8" i="90"/>
  <c r="V26" i="90"/>
  <c r="C26" i="90"/>
  <c r="W16" i="90"/>
  <c r="W13" i="90"/>
  <c r="R26" i="90"/>
  <c r="M26" i="90"/>
  <c r="F26" i="90"/>
  <c r="W9" i="90"/>
  <c r="W20" i="90"/>
  <c r="Q26" i="90"/>
  <c r="W11" i="90"/>
  <c r="W23" i="90"/>
  <c r="E26" i="90"/>
  <c r="U26" i="90"/>
  <c r="V8" i="98"/>
  <c r="U14" i="97"/>
  <c r="I7" i="97"/>
  <c r="F28" i="97"/>
  <c r="R21" i="97"/>
  <c r="C14" i="85"/>
  <c r="D50" i="65"/>
  <c r="E15" i="85"/>
  <c r="T14" i="97"/>
  <c r="E8" i="85"/>
  <c r="E50" i="85"/>
  <c r="D28" i="85"/>
  <c r="D55" i="85" s="1"/>
  <c r="E46" i="85"/>
  <c r="V37" i="94"/>
  <c r="W7" i="94" s="1"/>
  <c r="M7" i="43"/>
  <c r="E29" i="85"/>
  <c r="E41" i="85"/>
  <c r="D18" i="65"/>
  <c r="G21" i="43"/>
  <c r="J7" i="43"/>
  <c r="D34" i="65"/>
  <c r="G7" i="43"/>
  <c r="E21" i="43"/>
  <c r="D11" i="65"/>
  <c r="E37" i="83"/>
  <c r="E38" i="83" s="1"/>
  <c r="I7" i="43"/>
  <c r="E7" i="43"/>
  <c r="D21" i="43"/>
  <c r="F7" i="43"/>
  <c r="C28" i="85"/>
  <c r="W7" i="92"/>
  <c r="D25" i="56"/>
  <c r="E11" i="56" s="1"/>
  <c r="D26" i="56"/>
  <c r="E19" i="56"/>
  <c r="E16" i="56"/>
  <c r="S26" i="90"/>
  <c r="L26" i="90"/>
  <c r="W7" i="90"/>
  <c r="W12" i="90"/>
  <c r="W22" i="90"/>
  <c r="G26" i="90"/>
  <c r="W10" i="90"/>
  <c r="W18" i="90"/>
  <c r="D26" i="90"/>
  <c r="J26" i="90"/>
  <c r="N26" i="90"/>
  <c r="W19" i="90"/>
  <c r="W21" i="90"/>
  <c r="I26" i="90"/>
  <c r="D25" i="54"/>
  <c r="E20" i="54" s="1"/>
  <c r="E25" i="81"/>
  <c r="F15" i="81" s="1"/>
  <c r="D26" i="54"/>
  <c r="E17" i="54"/>
  <c r="E7" i="85"/>
  <c r="B14" i="85"/>
  <c r="E14" i="85" s="1"/>
  <c r="E18" i="85"/>
  <c r="B28" i="85"/>
  <c r="D25" i="65"/>
  <c r="D7" i="43"/>
  <c r="C21" i="65"/>
  <c r="B7" i="65"/>
  <c r="D7" i="65" s="1"/>
  <c r="C7" i="43"/>
  <c r="K14" i="43"/>
  <c r="D8" i="65"/>
  <c r="D38" i="65"/>
  <c r="B21" i="65"/>
  <c r="L7" i="43"/>
  <c r="K7" i="43"/>
  <c r="I28" i="43"/>
  <c r="D46" i="65"/>
  <c r="D22" i="65"/>
  <c r="C28" i="65"/>
  <c r="M14" i="43"/>
  <c r="B26" i="54"/>
  <c r="C25" i="70"/>
  <c r="N25" i="11"/>
  <c r="K26" i="11" s="1"/>
  <c r="C25" i="69"/>
  <c r="B28" i="65"/>
  <c r="D37" i="61"/>
  <c r="E18" i="61" s="1"/>
  <c r="E14" i="43"/>
  <c r="N8" i="43"/>
  <c r="K28" i="43"/>
  <c r="F28" i="43"/>
  <c r="F21" i="43"/>
  <c r="E28" i="43"/>
  <c r="I21" i="43"/>
  <c r="L14" i="43"/>
  <c r="D37" i="62"/>
  <c r="E7" i="62" s="1"/>
  <c r="H14" i="43"/>
  <c r="H21" i="43"/>
  <c r="L21" i="43"/>
  <c r="C21" i="43"/>
  <c r="J14" i="43"/>
  <c r="I14" i="43"/>
  <c r="N38" i="43"/>
  <c r="G14" i="43"/>
  <c r="F14" i="43"/>
  <c r="N25" i="43"/>
  <c r="N34" i="43"/>
  <c r="D14" i="43"/>
  <c r="M21" i="43"/>
  <c r="C14" i="43"/>
  <c r="K21" i="43"/>
  <c r="E31" i="61"/>
  <c r="M28" i="43"/>
  <c r="J28" i="43"/>
  <c r="N18" i="43"/>
  <c r="J21" i="43"/>
  <c r="H28" i="43"/>
  <c r="N11" i="43"/>
  <c r="N46" i="43"/>
  <c r="D28" i="43"/>
  <c r="C28" i="43"/>
  <c r="G28" i="43"/>
  <c r="N41" i="43"/>
  <c r="N50" i="43"/>
  <c r="L28" i="43"/>
  <c r="D25" i="55"/>
  <c r="D25" i="53"/>
  <c r="N15" i="43"/>
  <c r="B14" i="43"/>
  <c r="N22" i="43"/>
  <c r="B21" i="43"/>
  <c r="N29" i="43"/>
  <c r="B28" i="43"/>
  <c r="B7" i="43"/>
  <c r="N37" i="34"/>
  <c r="N37" i="33"/>
  <c r="O7" i="33" s="1"/>
  <c r="N25" i="10"/>
  <c r="O7" i="10" s="1"/>
  <c r="M26" i="10"/>
  <c r="I26" i="10"/>
  <c r="N25" i="9"/>
  <c r="E26" i="9" s="1"/>
  <c r="N25" i="8"/>
  <c r="O7" i="8" s="1"/>
  <c r="O11" i="8"/>
  <c r="O9" i="8"/>
  <c r="F9" i="81" l="1"/>
  <c r="F55" i="98"/>
  <c r="J7" i="105"/>
  <c r="P55" i="97"/>
  <c r="I55" i="105"/>
  <c r="J55" i="97"/>
  <c r="W20" i="92"/>
  <c r="J21" i="105"/>
  <c r="U26" i="92"/>
  <c r="R55" i="97"/>
  <c r="I26" i="92"/>
  <c r="S26" i="92"/>
  <c r="W18" i="92"/>
  <c r="C55" i="97"/>
  <c r="S55" i="98"/>
  <c r="W8" i="92"/>
  <c r="W25" i="92" s="1"/>
  <c r="W16" i="92"/>
  <c r="B26" i="92"/>
  <c r="J28" i="105"/>
  <c r="J55" i="105" s="1"/>
  <c r="W13" i="92"/>
  <c r="L26" i="92"/>
  <c r="M55" i="98"/>
  <c r="E15" i="56"/>
  <c r="W23" i="92"/>
  <c r="H55" i="98"/>
  <c r="W21" i="92"/>
  <c r="E7" i="61"/>
  <c r="E9" i="56"/>
  <c r="C26" i="92"/>
  <c r="B55" i="98"/>
  <c r="O55" i="98"/>
  <c r="F17" i="82"/>
  <c r="E55" i="98"/>
  <c r="B26" i="82"/>
  <c r="F21" i="82"/>
  <c r="V21" i="98"/>
  <c r="F7" i="82"/>
  <c r="G55" i="98"/>
  <c r="F22" i="82"/>
  <c r="V55" i="97"/>
  <c r="B55" i="97"/>
  <c r="F15" i="82"/>
  <c r="M55" i="97"/>
  <c r="K55" i="97"/>
  <c r="T55" i="98"/>
  <c r="Q55" i="98"/>
  <c r="C55" i="98"/>
  <c r="N55" i="98"/>
  <c r="R55" i="98"/>
  <c r="W17" i="90"/>
  <c r="O26" i="92"/>
  <c r="T26" i="90"/>
  <c r="W10" i="92"/>
  <c r="V26" i="92"/>
  <c r="J26" i="92"/>
  <c r="W15" i="90"/>
  <c r="W19" i="92"/>
  <c r="D26" i="92"/>
  <c r="R26" i="92"/>
  <c r="K26" i="90"/>
  <c r="T26" i="92"/>
  <c r="N26" i="92"/>
  <c r="O9" i="9"/>
  <c r="W14" i="90"/>
  <c r="W25" i="90" s="1"/>
  <c r="F55" i="97"/>
  <c r="O55" i="97"/>
  <c r="Q26" i="92"/>
  <c r="F23" i="82"/>
  <c r="F18" i="82"/>
  <c r="F20" i="82"/>
  <c r="F12" i="81"/>
  <c r="E12" i="54"/>
  <c r="F11" i="81"/>
  <c r="P55" i="98"/>
  <c r="S55" i="97"/>
  <c r="F10" i="82"/>
  <c r="E21" i="54"/>
  <c r="E14" i="54"/>
  <c r="T55" i="97"/>
  <c r="E9" i="54"/>
  <c r="F13" i="82"/>
  <c r="E24" i="54"/>
  <c r="F18" i="81"/>
  <c r="U55" i="98"/>
  <c r="F23" i="81"/>
  <c r="F24" i="81"/>
  <c r="F9" i="82"/>
  <c r="E16" i="54"/>
  <c r="F7" i="81"/>
  <c r="E11" i="54"/>
  <c r="E8" i="54"/>
  <c r="D26" i="81"/>
  <c r="E23" i="56"/>
  <c r="K55" i="98"/>
  <c r="F10" i="81"/>
  <c r="B26" i="81"/>
  <c r="V28" i="98"/>
  <c r="F19" i="81"/>
  <c r="I55" i="98"/>
  <c r="E19" i="54"/>
  <c r="E13" i="54"/>
  <c r="E55" i="97"/>
  <c r="F21" i="81"/>
  <c r="F14" i="82"/>
  <c r="E23" i="54"/>
  <c r="F19" i="82"/>
  <c r="L55" i="98"/>
  <c r="C26" i="54"/>
  <c r="F22" i="81"/>
  <c r="F16" i="82"/>
  <c r="E10" i="54"/>
  <c r="E12" i="56"/>
  <c r="F17" i="81"/>
  <c r="F8" i="82"/>
  <c r="E7" i="54"/>
  <c r="E24" i="56"/>
  <c r="C26" i="81"/>
  <c r="F11" i="82"/>
  <c r="E15" i="54"/>
  <c r="F14" i="81"/>
  <c r="F24" i="82"/>
  <c r="B26" i="56"/>
  <c r="F20" i="81"/>
  <c r="E26" i="82"/>
  <c r="F16" i="81"/>
  <c r="W24" i="90"/>
  <c r="D26" i="82"/>
  <c r="E18" i="54"/>
  <c r="F8" i="81"/>
  <c r="O26" i="90"/>
  <c r="F12" i="82"/>
  <c r="E22" i="54"/>
  <c r="E26" i="81"/>
  <c r="B26" i="90"/>
  <c r="B55" i="105"/>
  <c r="U55" i="97"/>
  <c r="D55" i="97"/>
  <c r="V14" i="98"/>
  <c r="N55" i="97"/>
  <c r="J38" i="103"/>
  <c r="K23" i="103"/>
  <c r="D38" i="103"/>
  <c r="H38" i="103"/>
  <c r="K11" i="103"/>
  <c r="K15" i="103"/>
  <c r="K36" i="103"/>
  <c r="K13" i="103"/>
  <c r="F38" i="103"/>
  <c r="K29" i="103"/>
  <c r="K9" i="103"/>
  <c r="K12" i="103"/>
  <c r="K24" i="103"/>
  <c r="K18" i="103"/>
  <c r="K21" i="103"/>
  <c r="K19" i="103"/>
  <c r="K26" i="103"/>
  <c r="K25" i="103"/>
  <c r="G38" i="103"/>
  <c r="K14" i="103"/>
  <c r="K17" i="103"/>
  <c r="K28" i="103"/>
  <c r="K20" i="103"/>
  <c r="K27" i="103"/>
  <c r="I38" i="103"/>
  <c r="K30" i="103"/>
  <c r="K35" i="103"/>
  <c r="K33" i="103"/>
  <c r="K16" i="103"/>
  <c r="B38" i="103"/>
  <c r="C38" i="103"/>
  <c r="E38" i="103"/>
  <c r="K31" i="103"/>
  <c r="K22" i="103"/>
  <c r="K10" i="103"/>
  <c r="K32" i="103"/>
  <c r="K34" i="103"/>
  <c r="H55" i="97"/>
  <c r="D28" i="65"/>
  <c r="V7" i="98"/>
  <c r="I55" i="97"/>
  <c r="J26" i="102"/>
  <c r="K22" i="102"/>
  <c r="K7" i="102"/>
  <c r="K19" i="102"/>
  <c r="B26" i="102"/>
  <c r="E26" i="102"/>
  <c r="G26" i="102"/>
  <c r="K15" i="102"/>
  <c r="K10" i="102"/>
  <c r="C26" i="102"/>
  <c r="F26" i="102"/>
  <c r="K16" i="102"/>
  <c r="K21" i="102"/>
  <c r="K12" i="102"/>
  <c r="K13" i="102"/>
  <c r="K14" i="102"/>
  <c r="D26" i="102"/>
  <c r="K20" i="102"/>
  <c r="H26" i="102"/>
  <c r="K23" i="102"/>
  <c r="K11" i="102"/>
  <c r="K17" i="102"/>
  <c r="K9" i="102"/>
  <c r="K18" i="102"/>
  <c r="K24" i="102"/>
  <c r="K8" i="102"/>
  <c r="I26" i="102"/>
  <c r="F13" i="81"/>
  <c r="F24" i="83"/>
  <c r="F25" i="83"/>
  <c r="F9" i="83"/>
  <c r="E28" i="85"/>
  <c r="C55" i="85"/>
  <c r="F11" i="83"/>
  <c r="F28" i="83"/>
  <c r="F23" i="83"/>
  <c r="F8" i="83"/>
  <c r="F36" i="83"/>
  <c r="F33" i="83"/>
  <c r="C55" i="65"/>
  <c r="F10" i="83"/>
  <c r="F13" i="83"/>
  <c r="F15" i="83"/>
  <c r="V38" i="94"/>
  <c r="W34" i="94"/>
  <c r="W19" i="94"/>
  <c r="G38" i="94"/>
  <c r="O38" i="94"/>
  <c r="I38" i="94"/>
  <c r="W13" i="94"/>
  <c r="K38" i="94"/>
  <c r="W25" i="94"/>
  <c r="P38" i="94"/>
  <c r="E38" i="94"/>
  <c r="Q38" i="94"/>
  <c r="W17" i="94"/>
  <c r="R38" i="94"/>
  <c r="N38" i="94"/>
  <c r="W15" i="94"/>
  <c r="W14" i="94"/>
  <c r="W27" i="94"/>
  <c r="W26" i="94"/>
  <c r="B38" i="94"/>
  <c r="W9" i="94"/>
  <c r="F38" i="94"/>
  <c r="W32" i="94"/>
  <c r="W30" i="94"/>
  <c r="W16" i="94"/>
  <c r="S38" i="94"/>
  <c r="C38" i="94"/>
  <c r="W8" i="94"/>
  <c r="M38" i="94"/>
  <c r="W22" i="94"/>
  <c r="D38" i="94"/>
  <c r="W18" i="94"/>
  <c r="W12" i="94"/>
  <c r="W28" i="94"/>
  <c r="T38" i="94"/>
  <c r="W11" i="94"/>
  <c r="W23" i="94"/>
  <c r="H38" i="94"/>
  <c r="W10" i="94"/>
  <c r="W21" i="94"/>
  <c r="W31" i="94"/>
  <c r="J38" i="94"/>
  <c r="W29" i="94"/>
  <c r="L38" i="94"/>
  <c r="W24" i="94"/>
  <c r="W36" i="94"/>
  <c r="W33" i="94"/>
  <c r="W20" i="94"/>
  <c r="W35" i="94"/>
  <c r="U38" i="94"/>
  <c r="E55" i="43"/>
  <c r="F17" i="83"/>
  <c r="F27" i="83"/>
  <c r="F18" i="83"/>
  <c r="F21" i="83"/>
  <c r="B38" i="83"/>
  <c r="F22" i="83"/>
  <c r="D21" i="65"/>
  <c r="F12" i="83"/>
  <c r="F32" i="83"/>
  <c r="F35" i="83"/>
  <c r="F55" i="43"/>
  <c r="B55" i="65"/>
  <c r="E22" i="61"/>
  <c r="E8" i="61"/>
  <c r="F29" i="83"/>
  <c r="F14" i="83"/>
  <c r="F7" i="83"/>
  <c r="F20" i="83"/>
  <c r="F30" i="83"/>
  <c r="F26" i="83"/>
  <c r="C38" i="83"/>
  <c r="F19" i="83"/>
  <c r="F16" i="83"/>
  <c r="F31" i="83"/>
  <c r="D38" i="83"/>
  <c r="F34" i="83"/>
  <c r="C26" i="11"/>
  <c r="O24" i="11"/>
  <c r="C26" i="56"/>
  <c r="O25" i="11"/>
  <c r="N26" i="11"/>
  <c r="E17" i="56"/>
  <c r="O12" i="11"/>
  <c r="E8" i="56"/>
  <c r="E13" i="56"/>
  <c r="E21" i="56"/>
  <c r="E18" i="56"/>
  <c r="E20" i="56"/>
  <c r="E14" i="56"/>
  <c r="E7" i="56"/>
  <c r="E10" i="56"/>
  <c r="E22" i="56"/>
  <c r="O19" i="11"/>
  <c r="O8" i="11"/>
  <c r="O21" i="11"/>
  <c r="O10" i="11"/>
  <c r="O20" i="11"/>
  <c r="I26" i="9"/>
  <c r="B55" i="85"/>
  <c r="E10" i="61"/>
  <c r="E36" i="61"/>
  <c r="E12" i="61"/>
  <c r="E26" i="62"/>
  <c r="E23" i="61"/>
  <c r="E12" i="62"/>
  <c r="E11" i="61"/>
  <c r="E32" i="61"/>
  <c r="E25" i="62"/>
  <c r="E27" i="61"/>
  <c r="E29" i="61"/>
  <c r="E24" i="61"/>
  <c r="D38" i="61"/>
  <c r="K55" i="43"/>
  <c r="E33" i="61"/>
  <c r="C38" i="61"/>
  <c r="E20" i="61"/>
  <c r="E30" i="61"/>
  <c r="E28" i="61"/>
  <c r="B38" i="61"/>
  <c r="E9" i="61"/>
  <c r="I55" i="43"/>
  <c r="E19" i="61"/>
  <c r="E17" i="61"/>
  <c r="M55" i="43"/>
  <c r="E16" i="61"/>
  <c r="E13" i="61"/>
  <c r="E15" i="61"/>
  <c r="E35" i="61"/>
  <c r="E14" i="61"/>
  <c r="E26" i="61"/>
  <c r="E25" i="61"/>
  <c r="E21" i="61"/>
  <c r="E34" i="61"/>
  <c r="O13" i="11"/>
  <c r="O11" i="11"/>
  <c r="L26" i="11"/>
  <c r="O17" i="11"/>
  <c r="O7" i="11"/>
  <c r="O18" i="11"/>
  <c r="G26" i="11"/>
  <c r="J26" i="11"/>
  <c r="O9" i="11"/>
  <c r="O15" i="11"/>
  <c r="O22" i="11"/>
  <c r="O23" i="11"/>
  <c r="B26" i="11"/>
  <c r="D26" i="11"/>
  <c r="O14" i="11"/>
  <c r="H26" i="11"/>
  <c r="F26" i="11"/>
  <c r="O16" i="11"/>
  <c r="M26" i="11"/>
  <c r="I26" i="11"/>
  <c r="C26" i="8"/>
  <c r="D12" i="70"/>
  <c r="D16" i="70"/>
  <c r="D17" i="70"/>
  <c r="D18" i="70"/>
  <c r="D19" i="70"/>
  <c r="D14" i="70"/>
  <c r="D13" i="70"/>
  <c r="D24" i="70"/>
  <c r="D10" i="70"/>
  <c r="D11" i="70"/>
  <c r="D22" i="70"/>
  <c r="D21" i="70"/>
  <c r="D9" i="70"/>
  <c r="D15" i="70"/>
  <c r="D20" i="70"/>
  <c r="D8" i="70"/>
  <c r="D23" i="70"/>
  <c r="D7" i="70"/>
  <c r="E26" i="11"/>
  <c r="D22" i="69"/>
  <c r="D8" i="69"/>
  <c r="D9" i="69"/>
  <c r="D10" i="69"/>
  <c r="D11" i="69"/>
  <c r="D12" i="69"/>
  <c r="D13" i="69"/>
  <c r="D15" i="69"/>
  <c r="D19" i="69"/>
  <c r="D20" i="69"/>
  <c r="D23" i="69"/>
  <c r="D17" i="69"/>
  <c r="D24" i="69"/>
  <c r="D16" i="69"/>
  <c r="D21" i="69"/>
  <c r="D14" i="69"/>
  <c r="D18" i="69"/>
  <c r="D7" i="69"/>
  <c r="D38" i="62"/>
  <c r="E35" i="62"/>
  <c r="E15" i="62"/>
  <c r="E16" i="62"/>
  <c r="E29" i="62"/>
  <c r="E19" i="62"/>
  <c r="E10" i="62"/>
  <c r="E21" i="62"/>
  <c r="E18" i="62"/>
  <c r="E24" i="62"/>
  <c r="E36" i="62"/>
  <c r="E32" i="62"/>
  <c r="E20" i="62"/>
  <c r="E22" i="62"/>
  <c r="E30" i="62"/>
  <c r="E17" i="62"/>
  <c r="E8" i="62"/>
  <c r="E14" i="62"/>
  <c r="E34" i="62"/>
  <c r="E31" i="62"/>
  <c r="E23" i="62"/>
  <c r="E33" i="62"/>
  <c r="E11" i="62"/>
  <c r="L55" i="43"/>
  <c r="D55" i="43"/>
  <c r="B38" i="62"/>
  <c r="H55" i="43"/>
  <c r="E27" i="62"/>
  <c r="C38" i="62"/>
  <c r="E28" i="62"/>
  <c r="E9" i="62"/>
  <c r="E13" i="62"/>
  <c r="N14" i="43"/>
  <c r="G55" i="43"/>
  <c r="C55" i="43"/>
  <c r="J55" i="43"/>
  <c r="N28" i="43"/>
  <c r="N21" i="43"/>
  <c r="D26" i="55"/>
  <c r="E19" i="55"/>
  <c r="E16" i="55"/>
  <c r="E17" i="55"/>
  <c r="C26" i="55"/>
  <c r="E8" i="55"/>
  <c r="E21" i="55"/>
  <c r="E13" i="55"/>
  <c r="E14" i="55"/>
  <c r="B26" i="55"/>
  <c r="E15" i="55"/>
  <c r="E18" i="55"/>
  <c r="E20" i="55"/>
  <c r="E9" i="55"/>
  <c r="E10" i="55"/>
  <c r="E22" i="55"/>
  <c r="E11" i="55"/>
  <c r="E23" i="55"/>
  <c r="E12" i="55"/>
  <c r="E24" i="55"/>
  <c r="E7" i="55"/>
  <c r="D26" i="53"/>
  <c r="E16" i="53"/>
  <c r="E17" i="53"/>
  <c r="E20" i="53"/>
  <c r="E9" i="53"/>
  <c r="E21" i="53"/>
  <c r="E18" i="53"/>
  <c r="B26" i="53"/>
  <c r="E11" i="53"/>
  <c r="E13" i="53"/>
  <c r="E15" i="53"/>
  <c r="E12" i="53"/>
  <c r="E19" i="53"/>
  <c r="E8" i="53"/>
  <c r="E10" i="53"/>
  <c r="E23" i="53"/>
  <c r="C26" i="53"/>
  <c r="E22" i="53"/>
  <c r="E14" i="53"/>
  <c r="E24" i="53"/>
  <c r="E7" i="53"/>
  <c r="N7" i="43"/>
  <c r="B55" i="43"/>
  <c r="N38" i="34"/>
  <c r="O23" i="34"/>
  <c r="O8" i="34"/>
  <c r="B38" i="34"/>
  <c r="O16" i="34"/>
  <c r="O19" i="34"/>
  <c r="O28" i="34"/>
  <c r="O13" i="34"/>
  <c r="O31" i="34"/>
  <c r="F38" i="34"/>
  <c r="O25" i="34"/>
  <c r="J38" i="34"/>
  <c r="O14" i="34"/>
  <c r="O26" i="34"/>
  <c r="O20" i="34"/>
  <c r="O32" i="34"/>
  <c r="O30" i="34"/>
  <c r="O17" i="34"/>
  <c r="O15" i="34"/>
  <c r="G38" i="34"/>
  <c r="C38" i="34"/>
  <c r="H38" i="34"/>
  <c r="D38" i="34"/>
  <c r="O35" i="34"/>
  <c r="K38" i="34"/>
  <c r="L38" i="34"/>
  <c r="M38" i="34"/>
  <c r="O34" i="34"/>
  <c r="O24" i="34"/>
  <c r="O27" i="34"/>
  <c r="O11" i="34"/>
  <c r="O12" i="34"/>
  <c r="O29" i="34"/>
  <c r="O10" i="34"/>
  <c r="O18" i="34"/>
  <c r="O33" i="34"/>
  <c r="O22" i="34"/>
  <c r="O21" i="34"/>
  <c r="O36" i="34"/>
  <c r="O7" i="34"/>
  <c r="O9" i="34"/>
  <c r="I38" i="34"/>
  <c r="E38" i="34"/>
  <c r="N38" i="33"/>
  <c r="C38" i="33"/>
  <c r="O24" i="33"/>
  <c r="O33" i="33"/>
  <c r="F38" i="33"/>
  <c r="O20" i="33"/>
  <c r="H38" i="33"/>
  <c r="O32" i="33"/>
  <c r="I38" i="33"/>
  <c r="O34" i="33"/>
  <c r="O18" i="33"/>
  <c r="L38" i="33"/>
  <c r="O21" i="33"/>
  <c r="O12" i="33"/>
  <c r="O22" i="33"/>
  <c r="O26" i="33"/>
  <c r="O8" i="33"/>
  <c r="O36" i="33"/>
  <c r="O31" i="33"/>
  <c r="O28" i="33"/>
  <c r="D38" i="33"/>
  <c r="G38" i="33"/>
  <c r="O23" i="33"/>
  <c r="O35" i="33"/>
  <c r="M38" i="33"/>
  <c r="O14" i="33"/>
  <c r="E38" i="33"/>
  <c r="K38" i="33"/>
  <c r="O16" i="33"/>
  <c r="B38" i="33"/>
  <c r="O15" i="33"/>
  <c r="O17" i="33"/>
  <c r="O19" i="33"/>
  <c r="O27" i="33"/>
  <c r="O29" i="33"/>
  <c r="O30" i="33"/>
  <c r="O25" i="33"/>
  <c r="J38" i="33"/>
  <c r="O10" i="33"/>
  <c r="O11" i="33"/>
  <c r="O9" i="33"/>
  <c r="O13" i="33"/>
  <c r="N26" i="10"/>
  <c r="O25" i="10"/>
  <c r="O17" i="10"/>
  <c r="O10" i="10"/>
  <c r="D26" i="10"/>
  <c r="O20" i="10"/>
  <c r="O15" i="10"/>
  <c r="H26" i="10"/>
  <c r="O21" i="10"/>
  <c r="O12" i="10"/>
  <c r="O24" i="10"/>
  <c r="B26" i="10"/>
  <c r="O23" i="10"/>
  <c r="L26" i="10"/>
  <c r="O9" i="10"/>
  <c r="O18" i="10"/>
  <c r="C26" i="10"/>
  <c r="J26" i="10"/>
  <c r="O11" i="10"/>
  <c r="O16" i="10"/>
  <c r="F26" i="10"/>
  <c r="K26" i="10"/>
  <c r="O22" i="10"/>
  <c r="O19" i="10"/>
  <c r="O13" i="10"/>
  <c r="O14" i="10"/>
  <c r="O8" i="10"/>
  <c r="G26" i="10"/>
  <c r="E26" i="10"/>
  <c r="N26" i="9"/>
  <c r="O25" i="9"/>
  <c r="O23" i="9"/>
  <c r="O18" i="9"/>
  <c r="O15" i="9"/>
  <c r="O16" i="9"/>
  <c r="J26" i="9"/>
  <c r="M26" i="9"/>
  <c r="O21" i="9"/>
  <c r="O10" i="9"/>
  <c r="O14" i="9"/>
  <c r="O20" i="9"/>
  <c r="G26" i="9"/>
  <c r="B26" i="9"/>
  <c r="O11" i="9"/>
  <c r="O24" i="9"/>
  <c r="O17" i="9"/>
  <c r="C26" i="9"/>
  <c r="O13" i="9"/>
  <c r="H26" i="9"/>
  <c r="O22" i="9"/>
  <c r="D26" i="9"/>
  <c r="F26" i="9"/>
  <c r="K26" i="9"/>
  <c r="O12" i="9"/>
  <c r="O19" i="9"/>
  <c r="L26" i="9"/>
  <c r="O8" i="9"/>
  <c r="O7" i="9"/>
  <c r="N26" i="8"/>
  <c r="O25" i="8"/>
  <c r="O19" i="8"/>
  <c r="O16" i="8"/>
  <c r="O8" i="8"/>
  <c r="O20" i="8"/>
  <c r="D26" i="8"/>
  <c r="O23" i="8"/>
  <c r="M26" i="8"/>
  <c r="O24" i="8"/>
  <c r="O15" i="8"/>
  <c r="L26" i="8"/>
  <c r="O10" i="8"/>
  <c r="O22" i="8"/>
  <c r="O13" i="8"/>
  <c r="O14" i="8"/>
  <c r="H26" i="8"/>
  <c r="I26" i="8"/>
  <c r="K26" i="8"/>
  <c r="O17" i="8"/>
  <c r="E26" i="8"/>
  <c r="J26" i="8"/>
  <c r="O21" i="8"/>
  <c r="B26" i="8"/>
  <c r="F26" i="8"/>
  <c r="G26" i="8"/>
  <c r="O12" i="8"/>
  <c r="O18" i="8"/>
  <c r="E25" i="54" l="1"/>
  <c r="F25" i="82"/>
  <c r="V55" i="98"/>
  <c r="E25" i="56"/>
  <c r="F25" i="81"/>
  <c r="D55" i="65"/>
  <c r="K37" i="103"/>
  <c r="E55" i="85"/>
  <c r="K25" i="102"/>
  <c r="W37" i="94"/>
  <c r="F37" i="83"/>
  <c r="E37" i="61"/>
  <c r="E37" i="62"/>
  <c r="D25" i="70"/>
  <c r="D25" i="69"/>
  <c r="E25" i="55"/>
  <c r="E25" i="53"/>
  <c r="N55" i="43"/>
  <c r="O37" i="34"/>
  <c r="O37" i="33"/>
</calcChain>
</file>

<file path=xl/sharedStrings.xml><?xml version="1.0" encoding="utf-8"?>
<sst xmlns="http://schemas.openxmlformats.org/spreadsheetml/2006/main" count="6089" uniqueCount="751">
  <si>
    <t>SISTEMA DE INTERMEDIACIÓN FINANCIERA</t>
  </si>
  <si>
    <t>CLASIFICACIÓN DE CARTERA POR TIPO DE CRÉDITO Y DEPARTAMENTO</t>
  </si>
  <si>
    <t>AL 30 DE JUNIO DE 2026</t>
  </si>
  <si>
    <t>(en bolivianos)</t>
  </si>
  <si>
    <t>TIPO CRÉDITO</t>
  </si>
  <si>
    <t xml:space="preserve">CHUQUISACA </t>
  </si>
  <si>
    <t xml:space="preserve">LA PAZ   </t>
  </si>
  <si>
    <t xml:space="preserve">COCHABAMBA          </t>
  </si>
  <si>
    <t xml:space="preserve">ORURO  </t>
  </si>
  <si>
    <t xml:space="preserve">POTOSÍ   </t>
  </si>
  <si>
    <t xml:space="preserve">TARIJA    </t>
  </si>
  <si>
    <t xml:space="preserve">SANTA CRUZ </t>
  </si>
  <si>
    <t xml:space="preserve">BENI   </t>
  </si>
  <si>
    <t xml:space="preserve">PANDO  </t>
  </si>
  <si>
    <t xml:space="preserve">TOTAL </t>
  </si>
  <si>
    <t>%</t>
  </si>
  <si>
    <t>Crédito empresarial</t>
  </si>
  <si>
    <t>Crédito empresarial calificado por días mora</t>
  </si>
  <si>
    <t>Crédito debidamente garantizado al sector público</t>
  </si>
  <si>
    <t>Crédito Empresarial Agropecuario</t>
  </si>
  <si>
    <t>Crédito PYME calificado empresarial</t>
  </si>
  <si>
    <t>Crédito PYME calificado por días mora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</si>
  <si>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</si>
  <si>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</si>
  <si>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</si>
  <si>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Crédito PYME Agropecuario calificado como empresarial</t>
  </si>
  <si>
    <t>Crédito PYME Agropecuario con garantía real calificado como empresarial</t>
  </si>
  <si>
    <t>Microcrédito individual</t>
  </si>
  <si>
    <t>Microcrédito debidamente garantizado</t>
  </si>
  <si>
    <t>Microcrédito garantizado con garantía real</t>
  </si>
  <si>
    <t>Microcrédito solidario debidamente garantizado</t>
  </si>
  <si>
    <t>Microcrédito solidario</t>
  </si>
  <si>
    <t>Microcrédito Banca Comunal</t>
  </si>
  <si>
    <t>Microcrédito Banca Comunal debidamente garantizado</t>
  </si>
  <si>
    <t>Microcrédito Agropecuario</t>
  </si>
  <si>
    <t>Microcrédito agrop. debidamente garantizado c/garantía real</t>
  </si>
  <si>
    <t>Microcrédito agropecuario debidamente garantizado</t>
  </si>
  <si>
    <t>Crédito hipotecario de vivienda</t>
  </si>
  <si>
    <t>Crédito de Vivienda sin Garantía Hipotecaria</t>
  </si>
  <si>
    <t>Crédito de Vivienda sin Garantía Hipotecaria debidamente garantizado</t>
  </si>
  <si>
    <t xml:space="preserve">Crédito hipotecario de vivienda de interés social </t>
  </si>
  <si>
    <t>Crédito de vivienda de interés social sin garantía hipotecaria</t>
  </si>
  <si>
    <t>Crédito de consumo</t>
  </si>
  <si>
    <t>Crédito de consumo debidamente garantizado</t>
  </si>
  <si>
    <t>Crédito de consumo garantizado con garantía real</t>
  </si>
  <si>
    <t>Crédito de consumo a través de medios electrónicos</t>
  </si>
  <si>
    <t>TOTAL</t>
  </si>
  <si>
    <t>ÍNDICE</t>
  </si>
  <si>
    <t>CARTERA AL SECTOR PRODUCTIVO (1) POR ENTIDAD Y ESTADO DEL CRÉDITO</t>
  </si>
  <si>
    <t>(en miles de bolivianos)</t>
  </si>
  <si>
    <t>ENTIDADES POR SISTEMA</t>
  </si>
  <si>
    <t>DIC-2023</t>
  </si>
  <si>
    <t>DIC-2024</t>
  </si>
  <si>
    <t>DIC-2025</t>
  </si>
  <si>
    <t>JUN-2026</t>
  </si>
  <si>
    <t>VARIACIÓN
(JUN-26 - DIC-25)</t>
  </si>
  <si>
    <t>VIGENTE</t>
  </si>
  <si>
    <t>MORA</t>
  </si>
  <si>
    <t>NOMINAL %</t>
  </si>
  <si>
    <t>BANCOS MÚLTIPLES (2)</t>
  </si>
  <si>
    <t xml:space="preserve"> </t>
  </si>
  <si>
    <t>BCR</t>
  </si>
  <si>
    <t>BEC</t>
  </si>
  <si>
    <t>BFO</t>
  </si>
  <si>
    <t>BFS</t>
  </si>
  <si>
    <t>BGA</t>
  </si>
  <si>
    <t>BIE</t>
  </si>
  <si>
    <t>BIS</t>
  </si>
  <si>
    <t>BME</t>
  </si>
  <si>
    <t>BNA</t>
  </si>
  <si>
    <t>BNB</t>
  </si>
  <si>
    <t>BPR</t>
  </si>
  <si>
    <t>BSO</t>
  </si>
  <si>
    <t>SUB-TOTAL</t>
  </si>
  <si>
    <t>BANCOS PYME (2)</t>
  </si>
  <si>
    <t>PCO</t>
  </si>
  <si>
    <t>PEF</t>
  </si>
  <si>
    <t>ENTIDADES FINANCIERAS DE VIVIENDA (3)</t>
  </si>
  <si>
    <t>VL1</t>
  </si>
  <si>
    <t>VPG</t>
  </si>
  <si>
    <t>VPR</t>
  </si>
  <si>
    <t>COOPERATIVAS DE AHORRO Y CRÉDITO</t>
  </si>
  <si>
    <t>CAS</t>
  </si>
  <si>
    <t>CCA</t>
  </si>
  <si>
    <t>CCB</t>
  </si>
  <si>
    <t>CCM</t>
  </si>
  <si>
    <t>CCP</t>
  </si>
  <si>
    <t>CCR</t>
  </si>
  <si>
    <t>CEC</t>
  </si>
  <si>
    <t>CFA</t>
  </si>
  <si>
    <t>CIH</t>
  </si>
  <si>
    <t>CJB</t>
  </si>
  <si>
    <t>CJN</t>
  </si>
  <si>
    <t>CJO</t>
  </si>
  <si>
    <t>CJP</t>
  </si>
  <si>
    <t>CLY</t>
  </si>
  <si>
    <t>CME</t>
  </si>
  <si>
    <t>CMG</t>
  </si>
  <si>
    <t>CMM</t>
  </si>
  <si>
    <t>CMR</t>
  </si>
  <si>
    <t>CPX</t>
  </si>
  <si>
    <t>CQC</t>
  </si>
  <si>
    <t>CSA</t>
  </si>
  <si>
    <t>CSM</t>
  </si>
  <si>
    <t>CSP</t>
  </si>
  <si>
    <t>CSR</t>
  </si>
  <si>
    <t>CST</t>
  </si>
  <si>
    <t>CTR</t>
  </si>
  <si>
    <t>CCF</t>
  </si>
  <si>
    <t>CPG</t>
  </si>
  <si>
    <t>CLS</t>
  </si>
  <si>
    <t>CMD</t>
  </si>
  <si>
    <t>CSN (6)</t>
  </si>
  <si>
    <t>CSQ (7)</t>
  </si>
  <si>
    <t>CLO (8)</t>
  </si>
  <si>
    <t>CVE (8)</t>
  </si>
  <si>
    <t>CLC (9)</t>
  </si>
  <si>
    <t>COO (9)</t>
  </si>
  <si>
    <t>CEY (10)</t>
  </si>
  <si>
    <t>CAE (11)</t>
  </si>
  <si>
    <t>CHO (11)</t>
  </si>
  <si>
    <t>CPS (11)</t>
  </si>
  <si>
    <t>CUM (12)</t>
  </si>
  <si>
    <t>INSTITUCIONES FINANCIERAS DE DESARROLLO</t>
  </si>
  <si>
    <t>ICI</t>
  </si>
  <si>
    <t>ICR</t>
  </si>
  <si>
    <t>IDI</t>
  </si>
  <si>
    <t>IFO</t>
  </si>
  <si>
    <t>IFU</t>
  </si>
  <si>
    <t>IID</t>
  </si>
  <si>
    <t>IIM</t>
  </si>
  <si>
    <t>IPM</t>
  </si>
  <si>
    <t>ISA (5)</t>
  </si>
  <si>
    <t>BANCO PÚBLICO</t>
  </si>
  <si>
    <t>BUN</t>
  </si>
  <si>
    <t>BANCO DE DESARROLLO PRODUCTIVO</t>
  </si>
  <si>
    <t>BDR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</si>
  <si>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</si>
  <si>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(2) En aplicación a la Ley N° 393 de Servicios Financieros, a partir del 21 de julio de 2014 se constituyen los bancos múltiples y bancos PYME.</t>
  </si>
  <si>
    <t>(3) A partir del 23.11.2015 las mutuales de ahorro y préstamo se transformaron en entidades financieras de vivienda.</t>
  </si>
  <si>
    <t>(4) Autorización de disolución y liquidación voluntaria a partir del 30.12.2019.</t>
  </si>
  <si>
    <t>(5) Autorización de inicio de actividades a partir de noviembre de 2019.</t>
  </si>
  <si>
    <t>(6) Autorización de inicio de actividades a partir de enero de 2020.</t>
  </si>
  <si>
    <t>(7) Autorización de inicio de actividades a partir de julio de 2021.</t>
  </si>
  <si>
    <t>(8) Autorización de inicio de actividades a partir de septiembre de 2021.</t>
  </si>
  <si>
    <t>(9) A partir de noviembre de 2021 se incluye información de las Cooperativas de Ahorro y Crédito Abiertas Solucredit San Silvestre R.L. y Asociación de Productores de Leche R.L. (COOPROLE).</t>
  </si>
  <si>
    <t>(10) A partir de marzo de 2022 se incluye información de la Cooperativa de Ahorro y Crédito Abierta Cristo Rey Cochabamba R.L.</t>
  </si>
  <si>
    <t>(11) A partir de enero de 2023 se incluye información de las Cooperativas de Ahorro y Crédito Societarias "Cantera" R.L. y "Hospicio" R.L. y la Cooperativa de Ahorro y Crédito Abierta "Paulo VI" R.L.</t>
  </si>
  <si>
    <t>CARTERA AL SECTOR PRODUCTIVO (1) POR ENTIDAD Y POR DEPARTAMENTO</t>
  </si>
  <si>
    <t>CHUQUISACA</t>
  </si>
  <si>
    <t>LA PAZ</t>
  </si>
  <si>
    <t>COCHABAMBA</t>
  </si>
  <si>
    <t>ORURO</t>
  </si>
  <si>
    <t>POTOSÍ</t>
  </si>
  <si>
    <t>TARIJA</t>
  </si>
  <si>
    <t>SANTA CRUZ</t>
  </si>
  <si>
    <t>BENI</t>
  </si>
  <si>
    <t>PANDO</t>
  </si>
  <si>
    <t>BANCOS MÚLTIPLES</t>
  </si>
  <si>
    <t>BANCOS PYME</t>
  </si>
  <si>
    <t>ENTIDADES FINANCIERAS DE VIVIENDA (2)</t>
  </si>
  <si>
    <t>CSN</t>
  </si>
  <si>
    <t>CSQ</t>
  </si>
  <si>
    <t>CLO</t>
  </si>
  <si>
    <t>CVE</t>
  </si>
  <si>
    <t>CLC</t>
  </si>
  <si>
    <t>COO</t>
  </si>
  <si>
    <t>CEY</t>
  </si>
  <si>
    <t>CAE</t>
  </si>
  <si>
    <t>CHO</t>
  </si>
  <si>
    <t>CPS</t>
  </si>
  <si>
    <t>CUM</t>
  </si>
  <si>
    <t>BANCO DE DESARROLLO PRODUCTIVO (3)</t>
  </si>
  <si>
    <t>(2) A partir del 23.11.2015 las mutuales de ahorro y préstamo se transformaron en entidades financieras de vivienda.</t>
  </si>
  <si>
    <t>(3) Corresponde a las operaciones de créditos de primer piso.</t>
  </si>
  <si>
    <t>CARTERA AL SECTOR PRODUCTIVO (1) POR ENTIDAD Y DESTINO DEL CRÉDITO</t>
  </si>
  <si>
    <t>Agricultura 
y ganadería</t>
  </si>
  <si>
    <t>Caza y 
silvicultura</t>
  </si>
  <si>
    <t>Petróleo
 y gas</t>
  </si>
  <si>
    <t>Minería</t>
  </si>
  <si>
    <t>Manufactura</t>
  </si>
  <si>
    <t>Energía eléc.,  
gas y agua</t>
  </si>
  <si>
    <t>Construcción</t>
  </si>
  <si>
    <t>Turismo (1)</t>
  </si>
  <si>
    <t>Producción intelectual (1)</t>
  </si>
  <si>
    <t>Fabricación de vehículos eléctricos e híbridos (6)</t>
  </si>
  <si>
    <t xml:space="preserve">TOTAL     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</si>
  <si>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</t>
  </si>
  <si>
    <t>(4) Autorización de inicio de actividades a partir de noviembre de 2019.</t>
  </si>
  <si>
    <t>(5) Autorización de inicio de actividades a partir de enero de 2020.</t>
  </si>
  <si>
    <t>(6)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</si>
  <si>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RANKING DE CARTERA DESTINADA AL SECTOR PRODUCTIVO (1)</t>
  </si>
  <si>
    <t>ENTIDADES</t>
  </si>
  <si>
    <t>Ranking de cartera total por localidad atendida</t>
  </si>
  <si>
    <t>Ranking de cartera al sector productivo por monto</t>
  </si>
  <si>
    <t>Total cartera
(en miles de bolivianos)</t>
  </si>
  <si>
    <t>Posición</t>
  </si>
  <si>
    <t>N° de localidades 
atendidas</t>
  </si>
  <si>
    <t>Monto de cartera
(en miles de bolivianos)</t>
  </si>
  <si>
    <t xml:space="preserve">SUB-TOTAL </t>
  </si>
  <si>
    <t>EVOLUCIÓN DE CARTERA Y CONTINGENTE</t>
  </si>
  <si>
    <t>DIC</t>
  </si>
  <si>
    <t>JUN</t>
  </si>
  <si>
    <t>M</t>
  </si>
  <si>
    <t xml:space="preserve">131.00+135.00    </t>
  </si>
  <si>
    <t>CARTERA VIGENTE TOTAL</t>
  </si>
  <si>
    <t>131.00</t>
  </si>
  <si>
    <t xml:space="preserve">    CARTERA VIGENTE</t>
  </si>
  <si>
    <t>135.00</t>
  </si>
  <si>
    <t xml:space="preserve">    CARTERA REPROGRAMADA O REESTRUCTURADA VIGENTE</t>
  </si>
  <si>
    <t xml:space="preserve">133.00+136.00                                                                                 </t>
  </si>
  <si>
    <t>CARTERA VENCIDA TOTAL</t>
  </si>
  <si>
    <t xml:space="preserve">133.00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</si>
  <si>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VENCIDA</t>
  </si>
  <si>
    <t>136.00</t>
  </si>
  <si>
    <t xml:space="preserve">    CARTERA REPROGRAMADA O REESTRUCTURADA VENCIDA</t>
  </si>
  <si>
    <t xml:space="preserve">134.00+137.00                                                                                                                                                                    </t>
  </si>
  <si>
    <t>CARTERA EN EJECUCIÓN TOTAL</t>
  </si>
  <si>
    <t xml:space="preserve">134.00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</si>
  <si>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EN EJECUCIÓN</t>
  </si>
  <si>
    <t>137.00</t>
  </si>
  <si>
    <t xml:space="preserve">    CARTERA REPROGRAMADA O REESTRUCTURADA EN EJECUCIÓN</t>
  </si>
  <si>
    <t xml:space="preserve">600.00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</si>
  <si>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CONTINGENTES</t>
  </si>
  <si>
    <t xml:space="preserve">138.00                                                                                                                                                                                                                                                         </t>
  </si>
  <si>
    <t>PRODUCTOS DEVENGADOS POR COBRAR CARTERA</t>
  </si>
  <si>
    <t xml:space="preserve">139.00-251.00                                                                                                                                                                                                                                                  </t>
  </si>
  <si>
    <t>(PREVISIÓN  PARA CARTERA INCOBRABLE Y CONTINGENTES) (1)</t>
  </si>
  <si>
    <t xml:space="preserve">130.00+600.00-251.00                                                                                                                                                                                                                                           </t>
  </si>
  <si>
    <t>CARTERA Y CONTINGENTE (2)</t>
  </si>
  <si>
    <t>(1) Incluye 139.00+251.00.</t>
  </si>
  <si>
    <t>(2) Incluye 130.00+600.00-251.00.</t>
  </si>
  <si>
    <t>CLASIFICACIÓN DE CARTERA POR ACTIVIDAD ECONÓMICA DEL DEUDOR (1)</t>
  </si>
  <si>
    <t>ACTIVIDAD</t>
  </si>
  <si>
    <t>TOTAL SISTEMA</t>
  </si>
  <si>
    <t>Agricultura y Ganadería</t>
  </si>
  <si>
    <t>Caza, Silvicultura y Pesca</t>
  </si>
  <si>
    <t>Extracción de petroleo crudo y gas natural</t>
  </si>
  <si>
    <t>Minerales metálicos y no metálicos</t>
  </si>
  <si>
    <t>Industria Manufacturera</t>
  </si>
  <si>
    <t>Producción y distribución de energía eléctrica, gas y agua</t>
  </si>
  <si>
    <t>Venta al por mayor y menor</t>
  </si>
  <si>
    <t>Hoteles y Restaurantes</t>
  </si>
  <si>
    <t>Transporte, almacenamiento y comunicación</t>
  </si>
  <si>
    <t>Intermediación financiera</t>
  </si>
  <si>
    <t>Servicios inmobiliarios, empresariales y de alquiler</t>
  </si>
  <si>
    <t>Administración pública, defensa y seguridad social obligatoria</t>
  </si>
  <si>
    <t>Educación</t>
  </si>
  <si>
    <t>Servicios sociales, comunales y personales</t>
  </si>
  <si>
    <t>Servicio de hogares privados que contratan servicio doméstico</t>
  </si>
  <si>
    <t>Servicios de organizaciones y órganos extraterritoriales</t>
  </si>
  <si>
    <t>Actividades atípicas</t>
  </si>
  <si>
    <t>TOTAL CARTERA</t>
  </si>
  <si>
    <t>PORCENTAJE</t>
  </si>
  <si>
    <t>(1) Información reportada por las entidades a la Central de Información Crediticia.</t>
  </si>
  <si>
    <t>CLASIFICACIÓN DE CONTINGENTE POR ACTIVIDAD ECONÓMICA DEL DEUDOR (1)</t>
  </si>
  <si>
    <t>CLASIFICACIÓN DE CARTERA POR DESTINO DEL CRÉDITO (1)</t>
  </si>
  <si>
    <t>CLASIFICACIÓN DE CONTINGENTE POR DESTINO DEL CRÉDITO (1)</t>
  </si>
  <si>
    <t>CLASIFICACIÓN DE CARTERA Y CONTINGENTE POR ENTIDAD, PLAZO Y DESTINO DEL CRÉDITO (1)</t>
  </si>
  <si>
    <t>BME(2)</t>
  </si>
  <si>
    <t>ACTIVIDAD ECONÓMICA</t>
  </si>
  <si>
    <t>CORTO PLAZO</t>
  </si>
  <si>
    <t>MEDIANO PLAZO</t>
  </si>
  <si>
    <t>LARGO PLAZO</t>
  </si>
  <si>
    <t>TOTAL CARTERA Y CONTINGENTE</t>
  </si>
  <si>
    <t>(2) La diferencia entre las cifras de la CIC y de balance se explica porque las operaciones de balance registradas en el grupo 650.00 "Otras Contingencias" no se consideran en el reporte a la CIC, ya que no se les asigna una calificación de riesgo.</t>
  </si>
  <si>
    <t>BIS(2)</t>
  </si>
  <si>
    <t>BCR(2)</t>
  </si>
  <si>
    <t>BEC(2)</t>
  </si>
  <si>
    <t>(2) La diferencia entre las cifras de la CIC y de balance se explica porque las operaciones de balance registradas 
en el grupo 650.00 "Otras Contingencias" no se consideran en el reporte a la CIC, ya que no se les asigna una
 calificación de riesgo.</t>
  </si>
  <si>
    <t>CLASIFICACIÓN DE CARTERA Y CONTINGENTE POR ENTIDAD, ESTADO Y DESTINO DEL CRÉDITO (1)</t>
  </si>
  <si>
    <t>REPROGRAMADA O REESTRUCTURADA VIGENTE</t>
  </si>
  <si>
    <t>VENCIDA</t>
  </si>
  <si>
    <t>REPROGRAMADA O REESTRUCTURADA VENCIDA</t>
  </si>
  <si>
    <t>EJECUCIÓN</t>
  </si>
  <si>
    <t>REPROGRAMADA O REESTRUCTURADA EJECUCIÓN</t>
  </si>
  <si>
    <t>CONTINGENTE</t>
  </si>
  <si>
    <t>(2) La diferencia entre las cifras de la CIC y de balance se explica porque las operaciones de 
balance registradas en el grupo 650.00 "Otras Contingencias" no se consideran en el reporte a
 la CIC, ya que no se les asigna una calificación de riesgo.</t>
  </si>
  <si>
    <t>(2) La diferencia entre las cifras de la CIC y de balance se explica porque las operaciones de
balance registradas en el grupo 650.00 "Otras Contingencias" no se consideran en el reporte a 
la CIC, ya que no se les asigna una calificación de riesgo.</t>
  </si>
  <si>
    <t>CLASIFICACIÓN DE CARTERA Y CONTINGENTE POR DEPARTAMENTO, PLAZO Y DESTINO DEL CRÉDITO (1)</t>
  </si>
  <si>
    <t>CLASIFICACIÓN DE CARTERA Y CONTINGENTE POR DEPARTAMENTO, ESTADO Y DESTINO DEL CRÉDITO (1)</t>
  </si>
  <si>
    <t>30 DE JUNIO DE 2026</t>
  </si>
  <si>
    <t>CLASIFICACIÓN DE CARTERA POR TIPO DE CRÉDITO (1)</t>
  </si>
  <si>
    <t>TIPO DE CRÉDITO</t>
  </si>
  <si>
    <t>Credito Empresarial Agropecuario</t>
  </si>
  <si>
    <t>PyME agropecuario Calificados por Dias Mora</t>
  </si>
  <si>
    <t>PyME agropecuario debidamente garantizado con garantía real Calificados por Dias Mora</t>
  </si>
  <si>
    <t>PyME agropecuario debidamente garantizado Calificados por Dias Mora</t>
  </si>
  <si>
    <t>Crédito PyME Agropecuario calificado como empresarial</t>
  </si>
  <si>
    <t>Crédito PyME Agropecuario con garantía real calificado como empresarial</t>
  </si>
  <si>
    <t>Microcredito Agropecuario</t>
  </si>
  <si>
    <t>Microcredito agropecuario debidamente garantizado c/garantia real</t>
  </si>
  <si>
    <t>Microcredito agropecuario debidamente garantizado</t>
  </si>
  <si>
    <t>Crédito de Vivienda sin Garantia Hipotecaria</t>
  </si>
  <si>
    <t>Crédito de Vivienda sin Garantía Hipotecaria Debidamente Garantizado</t>
  </si>
  <si>
    <t>Crédito Hipotecario de vivienda de interés social</t>
  </si>
  <si>
    <t>PORCENTAJES</t>
  </si>
  <si>
    <t>CLASIFICACIÓN DE CONTINGENTE POR TIPO DE CRÉDITO (1)</t>
  </si>
  <si>
    <t>CLASIFICACIÓN DE CARTERA Y CONTINGENTE POR ENTIDAD, ESTADO Y TIPO DE CRÉDITO (1)</t>
  </si>
  <si>
    <t xml:space="preserve">
TIPO DE CRÉDITO</t>
  </si>
  <si>
    <t>CLASIFICACIÓN DE CARTERA Y CONTINGENTE POR TIPO DE GARANTÍA (1)</t>
  </si>
  <si>
    <t>TIPO DE GARANTÍA</t>
  </si>
  <si>
    <t>HIPOTECARIA</t>
  </si>
  <si>
    <t>TÍTULOS VALORES</t>
  </si>
  <si>
    <t>PRENDARIA</t>
  </si>
  <si>
    <t>BONOS DE PRENDA (WARRANT)</t>
  </si>
  <si>
    <t>DEPÓSITOS EN LA ENTIDAD FINANCIERA</t>
  </si>
  <si>
    <t>Valor prepagado de cartas de crédito</t>
  </si>
  <si>
    <t>Depósitos a plazo pignorados a favor de la entidad</t>
  </si>
  <si>
    <t>Otros depósitos en la entidad financiera</t>
  </si>
  <si>
    <t>GARANTÍAS DE OTRAS ENTIDADES FINANCIERAS</t>
  </si>
  <si>
    <t>Avales</t>
  </si>
  <si>
    <t>Depósitos a plazo fijo</t>
  </si>
  <si>
    <t>Cartas de crédito stand by</t>
  </si>
  <si>
    <t>Otras garantías de entidades financieras</t>
  </si>
  <si>
    <t>OTRAS GARANTÍAS</t>
  </si>
  <si>
    <t>Semoviente-ganado</t>
  </si>
  <si>
    <t>Líneas telefónicas</t>
  </si>
  <si>
    <t>Fondo de Garantía (a)</t>
  </si>
  <si>
    <t>Fondo de Garantía de Créditos para el Sector Productivo</t>
  </si>
  <si>
    <t>Fondo de Garantía de Créditos de Vivienda de Interés Social</t>
  </si>
  <si>
    <t>Fondo de Garantía para el Desarrollo de la Industria Nacional</t>
  </si>
  <si>
    <t>Fondo de Garantía de Créditos para el Sector Gremial</t>
  </si>
  <si>
    <t>Fondo de Garantía de Apoyo a la Construcción</t>
  </si>
  <si>
    <t>Fondo Amplio de Garantía y Crédito</t>
  </si>
  <si>
    <t>Fondo de Garantía de Créditos para el Transporte</t>
  </si>
  <si>
    <t>Otras garantías</t>
  </si>
  <si>
    <t>GARANTÍA PERSONAL</t>
  </si>
  <si>
    <t>Persona jurídica</t>
  </si>
  <si>
    <t>Persona natural</t>
  </si>
  <si>
    <t>GARANTÍAS NO CONVENCIONALES</t>
  </si>
  <si>
    <t>Fondo de Garantía GNC (NC1) (b)</t>
  </si>
  <si>
    <t>Seguro Agrario (NC2)</t>
  </si>
  <si>
    <t>Documento en Custodia (NC3)</t>
  </si>
  <si>
    <t>Activos no Sujetos a Registro de Propiedad (NC4)</t>
  </si>
  <si>
    <t>Contratos o documentos  de compromiso de venta a futuro (NC5)</t>
  </si>
  <si>
    <t>Avales o Certificaciones GNC  (NC6)</t>
  </si>
  <si>
    <t>Producto Almacenado  (NC7)</t>
  </si>
  <si>
    <t>Semoviente GNC (NC8)</t>
  </si>
  <si>
    <t>Patente de  Propiedad Intelectual  (NC9)</t>
  </si>
  <si>
    <t>TOTAL CARTERA CON GARANTÍAS</t>
  </si>
  <si>
    <t>SIN GARANTÍA (SOLA FIRMA)</t>
  </si>
  <si>
    <t>Porcentaje</t>
  </si>
  <si>
    <t>(a) Fondos de garantía anteriores al D.S. 2264 de fecha 11 de febrero de 2015.</t>
  </si>
  <si>
    <t>(b) Fondos de garantía posteriores al D.S. 2264 de fecha 11 de febrero de 2015.</t>
  </si>
  <si>
    <t>CLASIFICACIÓN DE CARTERA Y CONTINGENTE POR TIPO Y OBJETO DEL CRÉDITO (1)</t>
  </si>
  <si>
    <t>Empresarial</t>
  </si>
  <si>
    <t>Sector productivo(2)</t>
  </si>
  <si>
    <t>- Capital de Inversión</t>
  </si>
  <si>
    <t>- Capital de Operación</t>
  </si>
  <si>
    <t>Sector no Productivo</t>
  </si>
  <si>
    <t>PYME</t>
  </si>
  <si>
    <t>Microcrédito</t>
  </si>
  <si>
    <t>Vivienda</t>
  </si>
  <si>
    <t>Hipotecario de Vivienda</t>
  </si>
  <si>
    <t>-  Adquisición de terreno para la construcción de vivienda</t>
  </si>
  <si>
    <t>-  Construcción de vivienda individual</t>
  </si>
  <si>
    <t>-  Compra de vivienda individual o en propiedad horizontal</t>
  </si>
  <si>
    <t>-  Refacción / remod. /ampl. / mejora de vivienda</t>
  </si>
  <si>
    <t>-  Anticrédito de vivienda</t>
  </si>
  <si>
    <t>Crédito de Vivienda sin Garantia Hipotecaria Debidamente Garantizado</t>
  </si>
  <si>
    <t>Consumo</t>
  </si>
  <si>
    <t>- Tarjeta de crédtito</t>
  </si>
  <si>
    <t>- Compra de bienes muebles</t>
  </si>
  <si>
    <t>- Libre disponibilidad</t>
  </si>
  <si>
    <t>- Créditos otorgados a personas asalariadas (PCE)</t>
  </si>
  <si>
    <t>(2) Considera el crédito destinado a las actividades de la A a G, según la clasificación de las actividades económicas del CAEDEC (no incluye crédito al sector turismo y producción intelectual).</t>
  </si>
  <si>
    <t>ESTRATIFICACIÓN DE CARTERA Y CONTINGENTE POR MONTO Y NÚMERO DE PRESTATARIOS (1)</t>
  </si>
  <si>
    <t>POR MONTO(1)</t>
  </si>
  <si>
    <t xml:space="preserve"> %</t>
  </si>
  <si>
    <t>Mayores a US$ 2.000.001</t>
  </si>
  <si>
    <t>Entre US$ 1.000.001 y US$ 2.000.000</t>
  </si>
  <si>
    <t>Entre US$ 500.001 y US$ 1.000.000</t>
  </si>
  <si>
    <t>Entre US$ 200.001 y US$ 500.000</t>
  </si>
  <si>
    <t>Entre US$ 100.001 y US$ 200.000</t>
  </si>
  <si>
    <t>Entre US$ 50.001 y US$ 100.000</t>
  </si>
  <si>
    <t>Entre US$ 30.001 y US$ 50.000</t>
  </si>
  <si>
    <t>Entre US$ 20.001 y US$ 30.000</t>
  </si>
  <si>
    <t>Entre US$ 15.001 y US$ 20.000</t>
  </si>
  <si>
    <t>Entre US$ 10.001 y US$ 15.000</t>
  </si>
  <si>
    <t>Entre US$ 5.001 y US$ 10.000</t>
  </si>
  <si>
    <t>Entre US$ 1.001 y US$ 5.000</t>
  </si>
  <si>
    <t>Entre US$ 501 y US$ 1.000</t>
  </si>
  <si>
    <t>Menores a US$ 500</t>
  </si>
  <si>
    <t>POR NÚMERO DE PRESTATARIOS</t>
  </si>
  <si>
    <t>ESTRATIFICACIÓN DE CARTERA Y CONTINGENTE POR ENTIDAD Y ESTADO DEL CRÉDITO (1)</t>
  </si>
  <si>
    <t>MONTO</t>
  </si>
  <si>
    <t xml:space="preserve">
(2) La diferencia entre las cifras de la CIC y de balance se explica porque las operaciones de balance registradas en el grupo 650.00 "Otras Contingencias" no se consideran en el reporte a la CIC, ya que no se les asigna una calificación de riesgo.
</t>
  </si>
  <si>
    <t>Total</t>
  </si>
  <si>
    <t>ESTRATIFICACION DE CARTERA Y CONTINGENTE POR ENTIDAD Y ESTADO DEL CREDITO (1)</t>
  </si>
  <si>
    <t>(1) Información reportada por las entidades a la Central de Información Crediticia (CIC).</t>
  </si>
  <si>
    <t>CALIFICACIÓN DE CARTERA Y CONTINGENTE (1)</t>
  </si>
  <si>
    <t xml:space="preserve">  CATEGORÍA A</t>
  </si>
  <si>
    <t xml:space="preserve">  PREVISIÓN conforme a (2)</t>
  </si>
  <si>
    <t xml:space="preserve">  CATEGORÍA B</t>
  </si>
  <si>
    <t xml:space="preserve">  PREVISIÓN conforme a (3)</t>
  </si>
  <si>
    <t xml:space="preserve">  CATEGORÍA C</t>
  </si>
  <si>
    <t xml:space="preserve">  PREVISIÓN 20%</t>
  </si>
  <si>
    <t xml:space="preserve">  CATEGORÍA D</t>
  </si>
  <si>
    <t xml:space="preserve">  PREVISIÓN 50%</t>
  </si>
  <si>
    <t xml:space="preserve">  CATEGORÍA E</t>
  </si>
  <si>
    <t xml:space="preserve">  PREVISIÓN 80%</t>
  </si>
  <si>
    <t xml:space="preserve">  CATEGORÍA F</t>
  </si>
  <si>
    <t xml:space="preserve">  PREVISIÓN 100%</t>
  </si>
  <si>
    <t xml:space="preserve">  TOTAL CARTERA Y CONTINGENTE (4)</t>
  </si>
  <si>
    <t xml:space="preserve">  TOTAL PREVISIÓN ESPECIFICA</t>
  </si>
  <si>
    <t xml:space="preserve">  Porcentaje  </t>
  </si>
  <si>
    <t>(1) Información reportada por las entidades.</t>
  </si>
  <si>
    <t>(2) En MN y MNUFV  para créditos empresarial, PYME y microcréditos (directos y contingentes): 0% créditos al sector productivo, 0,25% créditos al sector no productivo. Créditos de vivienda: 0,25% (créditos hipotecarios de vivienda,  créditos hipotecarios de vivienda de interés social y créditos de vivienda de interés social sin garantía hipotecaria) y 3% (créditos de vivienda sin garantía hipotecaria y créditos de vivienda sin garantía hipotecaria debidamente garantizados). Créditos de consumo: 0,25% (antes del 17/12/2009), 1,5% (entre el 17/12/2009 y 16/12/2010) y 3% (a partir del 17/12/2010). En ME y MNMV  para créditos empresarial, PYME y microcréditos: 2,5% (directo) y 1% (contingente). Créditos de vivienda: 2,5% (créditos hipotecarios de vivienda,  créditos hipotecarios de vivienda de interés social y créditos de vivienda de interés social sin garantía hipotecaria) y 7% (créditos de vivienda sin garantía hipotecaria y créditos de vivienda sin garantía hipotecaria debidamente garantizados). Créditos de consumo: 2,5% (antes del 17/12/2009), 5% (entre 17/12/2009 y 16/12/2010) y 7% (a partir del 17/12/2010).</t>
  </si>
  <si>
    <t>(3) En MN y MNUFV  para créditos empresarial, PYME y microcréditos (directos y contingentes): 2,5% créditos al sector productivo, 5% créditos al sector no productivo. Créditos de vivienda: 5% (créditos hipotecarios de vivienda,  créditos hipotecarios de vivienda de interés social y créditos de vivienda de interés social sin garantía hipotecaria) y 6,5% (créditos de vivienda sin garantía hipotecaria y créditos de vivienda sin garantía hipotecaria debidamente garantizados). Créditos de consumo: 5% (antes del 17/12/2009) y 6,5% (a partir del 17/12/2009). En ME y MNMV  para créditos empresarial, PYME y microcréditos: 5% (directos y contingentes). Créditos de vivienda: 5% (créditos hipotecarios de vivienda,  créditos hipotecarios de vivienda de interés social y créditos de vivienda de interés social sin garantía hipotecaria) y 12% (créditos de vivienda sin garantía hipotecaria y créditos de vivienda sin garantía hipotecaria debidamente garantizados). Créditos de consumo: 5% (antes del 17/12/2009), 8% (entre 17/12/2009 y 16/12/2010) y 12% (a partir del 17/12/2010).</t>
  </si>
  <si>
    <t>(4) No incluye 651.00 Otras contingencias.</t>
  </si>
  <si>
    <t>CLASIFICACIÓN DE CONTINGENTE POR DESTINO DEL CRÉDITO(1)</t>
  </si>
  <si>
    <t>TOTAL        SISTEMA</t>
  </si>
  <si>
    <t>TOTAL      SISTEMA</t>
  </si>
  <si>
    <t>(2) Considera el crédito destinado a las actividades de la Aa G, según clasificación de las actividades económicas del CAEDEC (no incluye crédito al sector turismo y producción intelectual).</t>
  </si>
  <si>
    <t>POR MONTO (1)</t>
  </si>
  <si>
    <t>TOTAL                SISTEMA</t>
  </si>
  <si>
    <t>TOTAL PRESTATARIOS</t>
  </si>
  <si>
    <t>BANCOS DE DESARROLLO PRODUCTIVO</t>
  </si>
  <si>
    <t>ENTIDADES FINANCIERAS DE VIVIENDA</t>
  </si>
  <si>
    <t xml:space="preserve">  TOTAL PREVISIÓN ESPECÍFICA</t>
  </si>
  <si>
    <t xml:space="preserve">  Porcentaje</t>
  </si>
  <si>
    <t>CLASIFICACIÓN DE CARTERA Y CONTINGENTE POR ACTIVIDAD ECONÓMICA DEL DEUDOR (1)</t>
  </si>
  <si>
    <t>CLASIFICACIÓN DE CARTERA Y CONTINGENTE POR DESTINO DEL CRÉDITO (1)</t>
  </si>
  <si>
    <t>CLASIFICACIÓN DE CARTERA Y CONTINGENTE POR TIPO DE CRÉDITO (1)</t>
  </si>
  <si>
    <t xml:space="preserve">TOTAL          </t>
  </si>
  <si>
    <t>(2) Considera el crédito destinado a las actividades de la A y G, según la clasificación de las económnicas del CAEDEC (no incluye crédito al sector turismo y producción intelectual).</t>
  </si>
  <si>
    <t>POR MONTO</t>
  </si>
  <si>
    <t xml:space="preserve"> TOTAL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</si>
  <si>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</si>
  <si>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</si>
  <si>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</si>
  <si>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Microcrédito agropecuario debidamente garantizado c/garantía real</t>
  </si>
  <si>
    <t>CSC</t>
  </si>
  <si>
    <t>CFC</t>
  </si>
  <si>
    <t>TOTAL           SISTEMA</t>
  </si>
  <si>
    <t>(2) Considera el crédito destinado a las actividades económicas del CAEDEC (no incluye crédito al setor turismo y producción intelectual).</t>
  </si>
  <si>
    <t>TOTAL         SISTEMA</t>
  </si>
  <si>
    <t>BANCOS MÚLTIPLES (*)</t>
  </si>
  <si>
    <t>PUNTOS DE ATENCIÓN FINANCIERA SEGÚN DEPARTAMENTO</t>
  </si>
  <si>
    <t>DIC-14</t>
  </si>
  <si>
    <t>DIC-15</t>
  </si>
  <si>
    <t>DIC-16</t>
  </si>
  <si>
    <t>DIC-17</t>
  </si>
  <si>
    <t>DIC-18</t>
  </si>
  <si>
    <t>DIC-19</t>
  </si>
  <si>
    <t>DIC-20</t>
  </si>
  <si>
    <t>DIC-21</t>
  </si>
  <si>
    <t>DIC-22</t>
  </si>
  <si>
    <t>DIC-23</t>
  </si>
  <si>
    <t>DIC-24</t>
  </si>
  <si>
    <t>DIC-25</t>
  </si>
  <si>
    <t>JUN-26</t>
  </si>
  <si>
    <t>Sucre - Ciudad capital de departamento</t>
  </si>
  <si>
    <t>Of. Central, sucursal, agencia fija y otros puntos financieros (**)</t>
  </si>
  <si>
    <t>Cajeros automáticos</t>
  </si>
  <si>
    <t>Otras localidades</t>
  </si>
  <si>
    <t>La Paz - ciudad capital de departamento</t>
  </si>
  <si>
    <t>El Alto - ciudad</t>
  </si>
  <si>
    <t>Cochabamba - capital de departamento</t>
  </si>
  <si>
    <t>Oruro - Ciudad capital de departamento</t>
  </si>
  <si>
    <t>Potosí - Ciudad capital de departamento</t>
  </si>
  <si>
    <t>Tarija - Ciudad capital de departamento</t>
  </si>
  <si>
    <t>Santa Cruz de la Sierra - Ciudad capital de departamento</t>
  </si>
  <si>
    <t>Trinidad - Ciudad capital de departamento</t>
  </si>
  <si>
    <t>Cobija - Ciudad capital de departamento</t>
  </si>
  <si>
    <t>(*) Incluye al Banco Público Unión S.A.</t>
  </si>
  <si>
    <t>(**)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</si>
  <si>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Of. Central, sucursal, agencia fija y otros puntos financieros (*)</t>
  </si>
  <si>
    <t>(*)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</si>
  <si>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MUTUALES</t>
  </si>
  <si>
    <t>Nota.- A partir del 23.11.2015 las mutuales de ahorro y préstamo se transformaron en entidades financieras de vivienda.</t>
  </si>
  <si>
    <t>Notas.- A partir de enero de 2020 se incluye información de la cooperativa de ahorro y crédito societaria San Martin R.L.; a partir de julio de 2021 se incluye información de cooperativa de ahorro y crédito abierta San Pedro de Aiquile R.L.; a partir de septiembre de 2021 se incluye información de cooperativa de ahorro y crédito societaria Virgen de los Remedios R.L. y de la cooperativa de ahorro y crédito abierta San Francisco Solano R.L.; a partir de noviembre de 2021 se incluye información de cooperativa de ahorro y crédito abierta Solucredit San Silvestre R.L. y de la cooperativa de ahorro y crédito abierta Cooprole R.L.; a partir de marzo de 2022 se incluye información de la cooperativa de ahorro y crédito abierta Cristo Rey Cochabamba R.L.; a partir de enero de 2023 se incluye información de la Cooperativa de Ahorro y Crédito Abierta “Paulo VI” R.L., Cooperativa de Ahorro y Crédito Societaria “Cantera” R.L. y Cooperativa de Ahorro y Crédito Societaria “Hospicio” R.L.; a partir de abril de 2023 se incluye información de la Cooperativa de Ahorro y Crédito Societaria “Unión Santiago de Machaca USAMA” R.L.</t>
  </si>
  <si>
    <t>Í N D I C E</t>
  </si>
  <si>
    <t>CARTERA DE CRÉDITOS</t>
  </si>
  <si>
    <t>HOJA</t>
  </si>
  <si>
    <t>INFORMACIÓN CONSOLIDADA</t>
  </si>
  <si>
    <t>Clasificación de Cartera por tipo de crédito y departamento</t>
  </si>
  <si>
    <t>Cartera al sector productivo por entidad y estado del crédito</t>
  </si>
  <si>
    <t>Cartera al sector productivo por entidad y departamento</t>
  </si>
  <si>
    <t>Cartera al sector productivo por entidad y destino del crédito</t>
  </si>
  <si>
    <t>Ranking de cartera destinada al sector productivo</t>
  </si>
  <si>
    <t>INFORMACIÓN POR TIPO DE ENTIDAD</t>
  </si>
  <si>
    <t>Bancos Múltiples</t>
  </si>
  <si>
    <t>Evolución de cartera y contingente</t>
  </si>
  <si>
    <t>Clasificación de cartera por actividad económica del deudor</t>
  </si>
  <si>
    <t>Clasificación de contingente por actividad económica del deudor</t>
  </si>
  <si>
    <t>Clasificación de cartera por destino del crédito</t>
  </si>
  <si>
    <t>Clasificación de contingente por destino del crédito</t>
  </si>
  <si>
    <t>Clasificación de cartera y contingente por entidad, plazo y destino del crédito</t>
  </si>
  <si>
    <t>11-1</t>
  </si>
  <si>
    <t>11-2</t>
  </si>
  <si>
    <t>11-3</t>
  </si>
  <si>
    <t>11-4</t>
  </si>
  <si>
    <t>11-5</t>
  </si>
  <si>
    <t>Clasificación de cartera y contingente por entidad, estado y destino del crédito</t>
  </si>
  <si>
    <t>12-1</t>
  </si>
  <si>
    <t>12-2</t>
  </si>
  <si>
    <t>12-3</t>
  </si>
  <si>
    <t>12-4</t>
  </si>
  <si>
    <t>12-5</t>
  </si>
  <si>
    <t>12-6</t>
  </si>
  <si>
    <t>12-7</t>
  </si>
  <si>
    <t>Clasificación de cartera y contingente por departamento, plazo y destino del crédito</t>
  </si>
  <si>
    <t>13-1</t>
  </si>
  <si>
    <t>13-2</t>
  </si>
  <si>
    <t>13-3</t>
  </si>
  <si>
    <t>13-4</t>
  </si>
  <si>
    <t>Clasificación de cartera y contingente por departamento, estado y destino del crédito</t>
  </si>
  <si>
    <t>14-1</t>
  </si>
  <si>
    <t>14-2</t>
  </si>
  <si>
    <t>14-3</t>
  </si>
  <si>
    <t>14-4</t>
  </si>
  <si>
    <t>14-5</t>
  </si>
  <si>
    <t>Clasificación de cartera por tipo de crédito</t>
  </si>
  <si>
    <t>Clasificación de contingente por tipo de crédito</t>
  </si>
  <si>
    <t>Clasificación de cartera y contingente por entidad, estado y tipo de crédito</t>
  </si>
  <si>
    <t>17-1</t>
  </si>
  <si>
    <t>17-2</t>
  </si>
  <si>
    <t>17-3</t>
  </si>
  <si>
    <t>17-4</t>
  </si>
  <si>
    <t>17-5</t>
  </si>
  <si>
    <t>17-6</t>
  </si>
  <si>
    <t>17-7</t>
  </si>
  <si>
    <t>Clasificación de cartera y contingente por tipo de garantía</t>
  </si>
  <si>
    <t>18</t>
  </si>
  <si>
    <t>Clasificación de cartera y contingente por tipo y objeto del crédito</t>
  </si>
  <si>
    <t>Estratificación de cartera y contingente por monto y número de prestatarios</t>
  </si>
  <si>
    <t>Estratificación de cartera y contingente por entidad y estado del crédito</t>
  </si>
  <si>
    <t>21-1</t>
  </si>
  <si>
    <t>21-2</t>
  </si>
  <si>
    <t>21-3</t>
  </si>
  <si>
    <t>21-4</t>
  </si>
  <si>
    <t>21-5</t>
  </si>
  <si>
    <t>21-6</t>
  </si>
  <si>
    <t>21-7</t>
  </si>
  <si>
    <t>Bancos PYME</t>
  </si>
  <si>
    <t>Calificación de cartera y contingente</t>
  </si>
  <si>
    <t>Bancos de Desarrollo Productivo</t>
  </si>
  <si>
    <t>41-1</t>
  </si>
  <si>
    <t>41-2</t>
  </si>
  <si>
    <t>41-3</t>
  </si>
  <si>
    <t>41-4</t>
  </si>
  <si>
    <t>42-1</t>
  </si>
  <si>
    <t>42-2</t>
  </si>
  <si>
    <t>42-3</t>
  </si>
  <si>
    <t>42-4</t>
  </si>
  <si>
    <t>42-5</t>
  </si>
  <si>
    <t>Entidades Financieras de Vivienda</t>
  </si>
  <si>
    <t>Clasificación de cartera y contingente por actividad económica del deudor</t>
  </si>
  <si>
    <t>Clasificación de cartera y contingente por destino del crédito</t>
  </si>
  <si>
    <t>Clasificación de cartera y contingente por tipo de crédito</t>
  </si>
  <si>
    <t>Cooperativas de Ahorro y Crédito</t>
  </si>
  <si>
    <t>50-1</t>
  </si>
  <si>
    <t>50-2</t>
  </si>
  <si>
    <t>51-1</t>
  </si>
  <si>
    <t>51-2</t>
  </si>
  <si>
    <t>52-1</t>
  </si>
  <si>
    <t>52-2</t>
  </si>
  <si>
    <t>53-1</t>
  </si>
  <si>
    <t>53-2</t>
  </si>
  <si>
    <t>54-1</t>
  </si>
  <si>
    <t>54-2</t>
  </si>
  <si>
    <t>55-1</t>
  </si>
  <si>
    <t>55-2</t>
  </si>
  <si>
    <t>56-1</t>
  </si>
  <si>
    <t>56-2</t>
  </si>
  <si>
    <t>Instituciones Financieras de Desarrollo</t>
  </si>
  <si>
    <t>INCLUSIÓN FINANCIERA</t>
  </si>
  <si>
    <t>Evolutivo de puntos de atención financiera por subsistema (Bancos Múltiples)</t>
  </si>
  <si>
    <t>Evolutivo de puntos de atención financiera por subsistema (Bancos Pyme)</t>
  </si>
  <si>
    <t>Evolutivo de puntos de atención financiera entidades financieras de vivienda</t>
  </si>
  <si>
    <t>Evolutivo de puntos de atención financiera entidades cooperativas de ahorro y crédito</t>
  </si>
  <si>
    <t>Evolutivo de puntos de atención financiera instituciones financieras de desarrollo</t>
  </si>
  <si>
    <t>Evolutivo de puntos de atención financiera bancos de desarrollo productivo</t>
  </si>
  <si>
    <t>ABREVIATURAS</t>
  </si>
  <si>
    <t>Bancos Múltiples (5)</t>
  </si>
  <si>
    <t>Banco Nacional de Bolivia S.A.</t>
  </si>
  <si>
    <t>Banco Mercantil Santa Cruz S.A.</t>
  </si>
  <si>
    <t>Banco Bisa S.A.</t>
  </si>
  <si>
    <t>Banco Económico S.A.</t>
  </si>
  <si>
    <t>Banco Solidario S.A.</t>
  </si>
  <si>
    <t>Banco Ganadero S.A.</t>
  </si>
  <si>
    <t>Banco de Crédito de Bolivia S.A.</t>
  </si>
  <si>
    <t>Banco de la Nación Argentina</t>
  </si>
  <si>
    <t>Banco para el Fomento a Iniciativas Económicas S.A. (1)</t>
  </si>
  <si>
    <t>Banco Fortaleza S.A. (4)</t>
  </si>
  <si>
    <t xml:space="preserve">Banco Prodem S.A. </t>
  </si>
  <si>
    <t>Bancos PYME (5)</t>
  </si>
  <si>
    <t>Banco PYME De La Comunidad S.A.</t>
  </si>
  <si>
    <t>Banco PYME EcoFuturo S.A.</t>
  </si>
  <si>
    <t>Entidades Financieras de Vivienda (6)</t>
  </si>
  <si>
    <t>La Primera</t>
  </si>
  <si>
    <t>La Promotora</t>
  </si>
  <si>
    <t>El Progreso</t>
  </si>
  <si>
    <t>Cooperativa Abierta "Jesús Nazareno" R.L.</t>
  </si>
  <si>
    <t>Cooperativa Abierta "San Martín de Porres" R.L.</t>
  </si>
  <si>
    <t>Cooperativa Abierta "Fátima" R.L.</t>
  </si>
  <si>
    <t>Cooperativa Abierta "San Pedro" R.L.</t>
  </si>
  <si>
    <t>Cooperativa Abierta "Loyola" R.L.</t>
  </si>
  <si>
    <t>Cooperativa Abierta "San Antonio" R.L.</t>
  </si>
  <si>
    <t>Cooperativa Abierta "Pío X" R.L.</t>
  </si>
  <si>
    <t>Cooperativa Abierta "Inca Huasi" R.L.</t>
  </si>
  <si>
    <t>Cooperativa Abierta "Quillacollo" R.L.</t>
  </si>
  <si>
    <t>Cooperativa Abierta "San José de Punata" R.L.</t>
  </si>
  <si>
    <t>Cooperativa Abierta "Monseñor Félix Gainza" R.L.</t>
  </si>
  <si>
    <t>Cooperativa Abierta "Educadores Gran Chaco" R.L.</t>
  </si>
  <si>
    <t>Cooperativa Abierta "El Chorolque" R.L.</t>
  </si>
  <si>
    <t>Cooperativa Abierta "Comarapa" R.L.</t>
  </si>
  <si>
    <t>Cooperativa Abierta "San Mateo" R.L.</t>
  </si>
  <si>
    <t>Cooperativa Abierta "Trinidad" R.L.</t>
  </si>
  <si>
    <t>Cooperativa Abierta "San Joaquín" R.L.</t>
  </si>
  <si>
    <t>Cooperativa Abierta "Magisterio Rural" R.L.</t>
  </si>
  <si>
    <t>Cooperativa Abierta "San José de Bermejo" Ltda.</t>
  </si>
  <si>
    <t>Cooperativa Abierta "Catedral" R.L.</t>
  </si>
  <si>
    <t>Cooperativa Abierta "Asunción" R.L.</t>
  </si>
  <si>
    <t>Cooperativa Abierta "Catedral de Tarija" R.L.</t>
  </si>
  <si>
    <t>Cooperativa Abierta "San Roque" R.L.</t>
  </si>
  <si>
    <t>Cooperativa Abierta "Madre y Maestra" R.L.</t>
  </si>
  <si>
    <t>Cooperativa Abierta "La Merced" R.L. (2)</t>
  </si>
  <si>
    <t>Cooperativa Abierta "San Carlos Borromeo" R.L. (3)</t>
  </si>
  <si>
    <t>Cooperativa Abierta “CACEF” R.L. (7)</t>
  </si>
  <si>
    <t>Cooperativa Abierta “Progreso” R.L. (8)</t>
  </si>
  <si>
    <t>Cooperativa Abierta “La Sagrada Familia” R.L. (10)</t>
  </si>
  <si>
    <t>Cooperativa Abierta “Magisterio Rural de Chuquisaca” R.L. (11)</t>
  </si>
  <si>
    <t>Cooperativa Societaria "San Martín" R.L. (14)</t>
  </si>
  <si>
    <t>Cooperativa Abierta "San Pedro de Aiquile" R.L. (15)</t>
  </si>
  <si>
    <t>Cooperativa de Ahorro y Crédito Abierta "San Francisco Solano" R.L. (16)</t>
  </si>
  <si>
    <t>Cooperativa de Ahorro y Crédito Societaria "Virgen de los Remedios" R.L. (17)</t>
  </si>
  <si>
    <t>Cooperativa de Abierta "Solucredit San Silvestre" R.L. (18)</t>
  </si>
  <si>
    <t>Cooperativa de Abierta "Asociación de Productores de Leche" R.L. (COOPROLE) (19)</t>
  </si>
  <si>
    <t>Cooperativa Abierta "Cristo Rey Cochabamba" R.L. (20)</t>
  </si>
  <si>
    <t>Cooperativa Societaria "Cantera" R.L. (21)</t>
  </si>
  <si>
    <t>Cooperativa Societaria "Hospicio" R.L. (22)</t>
  </si>
  <si>
    <t>Cooperativa Abierta "Paulo VI" R.L. (23)</t>
  </si>
  <si>
    <t>Instituciones Financieras de Desarrollo (9)</t>
  </si>
  <si>
    <t>Institución Financiera de Desarrollo CIDRE</t>
  </si>
  <si>
    <t>Institución Financiera de Desarrollo CRECER</t>
  </si>
  <si>
    <t>Institución Financiera de Desarrollo DIACONÍA</t>
  </si>
  <si>
    <t>Institución Financiera de Desarrollo FONDECO</t>
  </si>
  <si>
    <t>Institución Financiera de Desarrollo FUBODE</t>
  </si>
  <si>
    <t>Institución Financiera de Desarrollo IDEPRO</t>
  </si>
  <si>
    <t>Institución Financiera de Desarrollo IMPRO</t>
  </si>
  <si>
    <t>Institución Financiera de Desarrollo FUNDACIÓN PRO MUJER</t>
  </si>
  <si>
    <t>Institución Financiera de Desarrollo SEMBRAR SARTAWI (13)</t>
  </si>
  <si>
    <t>ISA</t>
  </si>
  <si>
    <t>Banco Público</t>
  </si>
  <si>
    <t>Banco Unión S.A.</t>
  </si>
  <si>
    <t>Banco de Desarrollo Productivo S.A.M.</t>
  </si>
  <si>
    <t>Empresas de Servicios Financieros Complementarios</t>
  </si>
  <si>
    <t>Empresas de Arrendamiento Financiero</t>
  </si>
  <si>
    <t>Bisa Leasing S.A.</t>
  </si>
  <si>
    <t>LBI</t>
  </si>
  <si>
    <t>Fortaleza Leasing S.A.</t>
  </si>
  <si>
    <t>LFO</t>
  </si>
  <si>
    <t>BNB Leasing S.A.</t>
  </si>
  <si>
    <t>LBN</t>
  </si>
  <si>
    <t>Almacenes Generales de Depósito</t>
  </si>
  <si>
    <t>Warrant Mercantil Santa Cruz S.A.</t>
  </si>
  <si>
    <t>AWM</t>
  </si>
  <si>
    <t>Almacenes Internacionales S.A.</t>
  </si>
  <si>
    <t>AIS</t>
  </si>
  <si>
    <t>Almacenes Generales de Depósito ALTRASER S.A. (12)</t>
  </si>
  <si>
    <t>ALT</t>
  </si>
  <si>
    <t>Cámaras de Compensación</t>
  </si>
  <si>
    <t>Administradora de Cámaras de Compensación y Liquidación</t>
  </si>
  <si>
    <t>ACC</t>
  </si>
  <si>
    <t>Administradora de Cámaras de Compensación y Liquidación Operaciones Electrónicas de Pago UNILINK S.A.</t>
  </si>
  <si>
    <t>ACD</t>
  </si>
  <si>
    <t>Burós de Información</t>
  </si>
  <si>
    <t>Buró de Información Infocenter S.A.</t>
  </si>
  <si>
    <t>ESB</t>
  </si>
  <si>
    <t>Infocred BI S.A</t>
  </si>
  <si>
    <t>IFC</t>
  </si>
  <si>
    <t>Empresas de servicio de pago móvil</t>
  </si>
  <si>
    <t>E-fectivo ESPM S.A.</t>
  </si>
  <si>
    <t>MEF</t>
  </si>
  <si>
    <t>Empresas de transporte de material monetario y valores</t>
  </si>
  <si>
    <t>Brink’s Bolivia S.A.</t>
  </si>
  <si>
    <t>TBK</t>
  </si>
  <si>
    <t xml:space="preserve">ETV S.A. </t>
  </si>
  <si>
    <t>ETV</t>
  </si>
  <si>
    <t>Empresas de Giros y Remesas de dinero</t>
  </si>
  <si>
    <t>Empresa de Giros y Remesas de Dinero More Bolivia S.A.</t>
  </si>
  <si>
    <t>R02</t>
  </si>
  <si>
    <t>Empresa de Giro y Remesas de Dinero Argenper Bolivia S.R.L.</t>
  </si>
  <si>
    <t>R03</t>
  </si>
  <si>
    <t xml:space="preserve">Empresa de Remesas y Giros EUROENVIOS S.R.L. </t>
  </si>
  <si>
    <t>R07</t>
  </si>
  <si>
    <t xml:space="preserve">Empresa de Giro y Remesas de Dinero Compañia Interamericana de Servicios S.R.L. </t>
  </si>
  <si>
    <t>R08</t>
  </si>
  <si>
    <t>Mabrend Hispano Transfer Empresa de Giro y Remesas de Dinero S.R.L.</t>
  </si>
  <si>
    <t>R09</t>
  </si>
  <si>
    <t>Empresas de Giro y Remesas de Dinero Unitransfer S.R.L.</t>
  </si>
  <si>
    <t>R10</t>
  </si>
  <si>
    <t>Giros y Remesas de Dinero GAMBARTE BOLIVIA S.R.L.</t>
  </si>
  <si>
    <t>R11</t>
  </si>
  <si>
    <t>Empresas Administradoras de Tarjetas Electrónicas</t>
  </si>
  <si>
    <t>LINKSER Empresa Administradora de Tarjetas Electrónicas S.A.</t>
  </si>
  <si>
    <t>LNK</t>
  </si>
  <si>
    <t>Administradora de Tarjetas de Crédito S.A.</t>
  </si>
  <si>
    <t>ATC</t>
  </si>
  <si>
    <t>Sociedades Controladoras de Grupos Financieros</t>
  </si>
  <si>
    <t>BNB Corporación S.A</t>
  </si>
  <si>
    <t>BNC</t>
  </si>
  <si>
    <t>Sociedad Controladora Mercantil Santa Cruz S.A.</t>
  </si>
  <si>
    <t>MCZ</t>
  </si>
  <si>
    <t>Inversiones Credicorp Bolivia S.A.</t>
  </si>
  <si>
    <t>INV</t>
  </si>
  <si>
    <t>SCFG Sociedad Controladora S.A.</t>
  </si>
  <si>
    <t>SOC</t>
  </si>
  <si>
    <t>Grupo Financiero Bisa S.A.</t>
  </si>
  <si>
    <t>GFB</t>
  </si>
  <si>
    <t>Sociedad Controladora Ganadero S.A.</t>
  </si>
  <si>
    <t>GAN</t>
  </si>
  <si>
    <t>Grupo Financiero Fortaleza S.A</t>
  </si>
  <si>
    <t xml:space="preserve">GFF </t>
  </si>
  <si>
    <t>Monedas</t>
  </si>
  <si>
    <t>Moneda Nacional</t>
  </si>
  <si>
    <t xml:space="preserve">MN </t>
  </si>
  <si>
    <t>Moneda Extranjera</t>
  </si>
  <si>
    <t xml:space="preserve">ME </t>
  </si>
  <si>
    <t>Moneda Nacional con Mantenimiento de Valor</t>
  </si>
  <si>
    <t>MNM</t>
  </si>
  <si>
    <t>Moneda Nacional Unidad Fomento a la Vivienda</t>
  </si>
  <si>
    <t>MNU</t>
  </si>
  <si>
    <t>Bolivianos</t>
  </si>
  <si>
    <t xml:space="preserve">Bs </t>
  </si>
  <si>
    <t>(1) En el mes de mayo de 2010 el FFP FIE S.A. se convirtió en Banco</t>
  </si>
  <si>
    <t>(2) Con licencia de funcionamiento a partir de diciembre de 2010</t>
  </si>
  <si>
    <t>(3) Con licencia de funcionamiento a partir de octubre de 2012</t>
  </si>
  <si>
    <t>(4) En el mes de diciembre de 2012 Fortaleza FFP se transformó en Banco</t>
  </si>
  <si>
    <t>(5) A partir del 21 de julio de 2014, en el marco de la Ley 393 de Servicios Financieros operan los bancos múltiples y bancos PYME.</t>
  </si>
  <si>
    <t>(6) A partir del 23.11.2015 las mutuales de ahorro y préstamos se transformaron en entidades financieras de vivienda.</t>
  </si>
  <si>
    <t>(7) Con licencia de funcionamiento a partir de marzo de 2016.</t>
  </si>
  <si>
    <t>(8) Con licencia de funcionamiento a partir de junio de 2016.</t>
  </si>
  <si>
    <t>(9) A partir de noviembre de 2016 y la entidad Pro Mujer IFD a partir de del 11 de febrero de 2018 (Resolución ASFI/1325/2017 de 15.11.2017).</t>
  </si>
  <si>
    <t>(10) Con Resolución ASFI/1047/2016 de 04.11.16 se dispone inicio de operaciones el 16.01.17.</t>
  </si>
  <si>
    <t>(11) Con Resolución ASFI/1099/2016 de 21.11.16 se dispone inicio de operaciones el 16.01.17.</t>
  </si>
  <si>
    <t>(12) Con Resolución ASFI/561/2019 de 02.07.19 se dispone inicio de operaciones el 08.07.19.</t>
  </si>
  <si>
    <t>(13) Con información desde noviembre de 2019.</t>
  </si>
  <si>
    <t>(14) A partir de enero de 2020.</t>
  </si>
  <si>
    <t>(15) A partir de julio de 2021 se incluye información de la Cooperativa de Ahorro y Crédito Abierta San Pedro de Aiquile R.L., en cumplimiento de la Resolución ASFI/421/2021 de 24.05.2021.</t>
  </si>
  <si>
    <t>(16) A partir de septiembre de 2021 se incluye información de la Cooperativa de Ahorro y Crédito Abierta San Francisco Solano R.L., en cumplimiento de la Resolución ASFI/695/2021 de 02.08.2021.</t>
  </si>
  <si>
    <t>(17) A partir de septiembre de 2021 se incluye información de la Cooperativa de Ahorro y Crédito Societaria Virgen de los Remedios R.L. en cumplimiento de la Resolución ASFI/609/2021 de 14.07.2021.</t>
  </si>
  <si>
    <t>(18) A partir de noviembre de 2021 se incluye información de la Cooperativa de Ahorro y Crédito Abierta Solucredit San Silvestre R.L. en cumplimiento de la Resolución ASFI/803/2021 de 27.08.2021.</t>
  </si>
  <si>
    <t>(19) A partir de noviembre de 2021 se incluye información de la Cooperativa de Ahorro y Crédito Abierta Asociación de Productores de Leche R.L. (Cooprole) en cumplimiento de la Resolución ASFI/807/2021 de 27.08.2021.</t>
  </si>
  <si>
    <t>(20) A partir de marzo de 2022 se incluye información de la Cooperativa de Ahorro y Crédito Abierta Cristo Rey Cochabamba R.L. en cumplimiento de la Resolución ASFI/1200/2021 de 30.12.2021.</t>
  </si>
  <si>
    <t>(21) A partir de enero de 2023 se incluye información de la Cooperativa de Ahorro y Crédito Societaria "Cantera" R.L. en cumplimiento de la Resolución ASFI/1008/2022 de 26.08.2022.</t>
  </si>
  <si>
    <t>(22) A partir de enero de 2023 se incluye información de la Cooperativa de Ahorro y Crédito Societaria "Hospicio" R.L. en cumplimiento de la Resolución ASFI/1009/2022 de 26.08.2022.</t>
  </si>
  <si>
    <t>(23) A partir de enero de 2023 se incluye información de la Cooperativa de Ahorro y Crédito Abierta "Paulo VI" R.L. en cumplimiento de la Resolución ASFI/976/2022 de 17.08.2022.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</si>
</sst>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_ * #,##0.00_ ;_ * \-#,##0.00_ ;_ * &quot;-&quot;??_ ;_ @_ "/>
    <numFmt numFmtId="167" formatCode="0.0%"/>
    <numFmt numFmtId="168" formatCode="_-* #,##0_-;\-* #,##0_-;_-* &quot;-&quot;??_-;_-@_-"/>
    <numFmt numFmtId="169" formatCode="#,###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u/>
      <sz val="11"/>
      <color indexed="12"/>
      <name val="Calibri"/>
      <family val="2"/>
    </font>
    <font>
      <u/>
      <sz val="11"/>
      <color theme="2" tint="-0.249977111117893"/>
      <name val="Calibri"/>
      <family val="2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2"/>
      <name val="Helv"/>
    </font>
    <font>
      <sz val="9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Arial"/>
      <family val="2"/>
    </font>
    <font>
      <sz val="10"/>
      <name val="Arial"/>
    </font>
    <font>
      <b/>
      <sz val="10"/>
      <color indexed="9"/>
      <name val="Arial"/>
      <family val="2"/>
    </font>
    <font>
      <sz val="7"/>
      <name val="Arial"/>
      <family val="2"/>
    </font>
    <font>
      <sz val="8"/>
      <name val="Univers Condensed"/>
      <family val="2"/>
    </font>
    <font>
      <i/>
      <sz val="10"/>
      <name val="Arial"/>
      <family val="2"/>
    </font>
    <font>
      <sz val="16"/>
      <name val="Times New Roman"/>
      <family val="1"/>
    </font>
    <font>
      <b/>
      <sz val="22"/>
      <name val="Arial"/>
      <family val="2"/>
    </font>
    <font>
      <sz val="2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36"/>
      <name val="Arial"/>
      <family val="2"/>
    </font>
    <font>
      <sz val="8"/>
      <color rgb="FF00000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 Narrow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name val="Arial Narrow"/>
      <family val="2"/>
    </font>
    <font>
      <sz val="7"/>
      <name val="Times New Roman"/>
      <family val="1"/>
    </font>
    <font>
      <sz val="10"/>
      <color indexed="9"/>
      <name val="Arial"/>
      <family val="2"/>
    </font>
    <font>
      <b/>
      <sz val="11"/>
      <color rgb="FF000000"/>
      <name val="Calibri"/>
      <family val="2"/>
    </font>
    <font>
      <sz val="7"/>
      <name val="Univers Condensed"/>
      <family val="2"/>
    </font>
    <font>
      <sz val="7"/>
      <name val="Arial Narrow"/>
      <family val="2"/>
    </font>
    <font>
      <sz val="6"/>
      <name val="Arial"/>
      <family val="2"/>
    </font>
    <font>
      <b/>
      <sz val="7"/>
      <color indexed="9"/>
      <name val="Arial"/>
      <family val="2"/>
    </font>
    <font>
      <sz val="7"/>
      <color indexed="9"/>
      <name val="Arial"/>
      <family val="2"/>
    </font>
    <font>
      <sz val="11"/>
      <name val="Arial"/>
      <family val="2"/>
    </font>
    <font>
      <sz val="22"/>
      <color theme="1"/>
      <name val="Calibri"/>
      <family val="2"/>
      <scheme val="minor"/>
    </font>
    <font>
      <b/>
      <sz val="16"/>
      <color rgb="FFFFFFFF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  <fill>
      <patternFill patternType="solid">
        <fgColor rgb="FFB9BAB8"/>
        <bgColor indexed="64"/>
      </patternFill>
    </fill>
    <fill>
      <patternFill patternType="solid">
        <fgColor rgb="FFCECDC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theme="3"/>
        <b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0" tint="-0.499984740745262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thick">
        <color rgb="FF8A8C88"/>
      </top>
      <bottom/>
      <diagonal/>
    </border>
    <border>
      <left/>
      <right/>
      <top/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/>
      <diagonal/>
    </border>
    <border>
      <left/>
      <right/>
      <top/>
      <bottom style="thick">
        <color theme="2" tint="-0.4999847407452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rgb="FF8A8C8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ck">
        <color rgb="FFCDCEC2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2" tint="-0.499984740745262"/>
      </top>
      <bottom/>
      <diagonal/>
    </border>
    <border>
      <left/>
      <right/>
      <top style="thick">
        <color rgb="FF8A8C88"/>
      </top>
      <bottom style="thick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rgb="FF9BC2E6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9" fillId="0" borderId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456">
    <xf numFmtId="0" fontId="0" fillId="0" borderId="0" xfId="0"/>
    <xf numFmtId="0" fontId="1" fillId="0" borderId="0" xfId="3"/>
    <xf numFmtId="0" fontId="5" fillId="0" borderId="0" xfId="3" applyFont="1" applyAlignment="1">
      <alignment vertical="center"/>
    </xf>
    <xf numFmtId="0" fontId="7" fillId="3" borderId="0" xfId="4" applyFont="1" applyFill="1" applyAlignment="1">
      <alignment horizontal="left" vertical="center"/>
    </xf>
    <xf numFmtId="37" fontId="7" fillId="3" borderId="0" xfId="3" applyNumberFormat="1" applyFont="1" applyFill="1" applyAlignment="1">
      <alignment horizontal="right" vertical="center"/>
    </xf>
    <xf numFmtId="3" fontId="6" fillId="0" borderId="0" xfId="3" applyNumberFormat="1" applyFont="1" applyAlignment="1">
      <alignment vertical="center"/>
    </xf>
    <xf numFmtId="165" fontId="6" fillId="0" borderId="0" xfId="5" applyNumberFormat="1" applyFont="1" applyAlignment="1">
      <alignment vertical="center"/>
    </xf>
    <xf numFmtId="165" fontId="6" fillId="0" borderId="0" xfId="5" quotePrefix="1" applyNumberFormat="1" applyFont="1" applyAlignment="1">
      <alignment horizontal="right" vertical="center"/>
    </xf>
    <xf numFmtId="10" fontId="6" fillId="0" borderId="0" xfId="3" applyNumberFormat="1" applyFont="1" applyAlignment="1">
      <alignment horizontal="right" vertical="center"/>
    </xf>
    <xf numFmtId="0" fontId="8" fillId="0" borderId="0" xfId="3" applyFont="1" applyAlignment="1">
      <alignment vertical="top"/>
    </xf>
    <xf numFmtId="166" fontId="7" fillId="3" borderId="0" xfId="5" applyNumberFormat="1" applyFont="1" applyFill="1" applyAlignment="1">
      <alignment horizontal="left" vertical="center"/>
    </xf>
    <xf numFmtId="165" fontId="7" fillId="3" borderId="0" xfId="5" applyNumberFormat="1" applyFont="1" applyFill="1" applyAlignment="1">
      <alignment horizontal="left" vertical="center"/>
    </xf>
    <xf numFmtId="167" fontId="7" fillId="3" borderId="0" xfId="6" applyNumberFormat="1" applyFont="1" applyFill="1" applyAlignment="1">
      <alignment horizontal="right" vertical="center"/>
    </xf>
    <xf numFmtId="0" fontId="5" fillId="0" borderId="1" xfId="3" applyFont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165" fontId="5" fillId="0" borderId="0" xfId="3" applyNumberFormat="1" applyFont="1" applyAlignment="1">
      <alignment vertical="center"/>
    </xf>
    <xf numFmtId="165" fontId="1" fillId="0" borderId="0" xfId="3" applyNumberFormat="1"/>
    <xf numFmtId="0" fontId="10" fillId="0" borderId="0" xfId="8" applyFont="1" applyAlignment="1" applyProtection="1">
      <alignment horizontal="left" vertical="top"/>
    </xf>
    <xf numFmtId="0" fontId="11" fillId="0" borderId="0" xfId="7" applyFont="1"/>
    <xf numFmtId="0" fontId="11" fillId="0" borderId="0" xfId="7" applyFont="1" applyAlignment="1">
      <alignment vertical="top"/>
    </xf>
    <xf numFmtId="10" fontId="7" fillId="3" borderId="0" xfId="7" applyNumberFormat="1" applyFont="1" applyFill="1" applyAlignment="1">
      <alignment horizontal="right" vertical="center" wrapText="1"/>
    </xf>
    <xf numFmtId="0" fontId="12" fillId="0" borderId="0" xfId="7" applyFont="1"/>
    <xf numFmtId="3" fontId="7" fillId="3" borderId="5" xfId="7" applyNumberFormat="1" applyFont="1" applyFill="1" applyBorder="1" applyAlignment="1">
      <alignment horizontal="right" vertical="center"/>
    </xf>
    <xf numFmtId="10" fontId="7" fillId="3" borderId="5" xfId="7" applyNumberFormat="1" applyFont="1" applyFill="1" applyBorder="1" applyAlignment="1">
      <alignment horizontal="right" vertical="center"/>
    </xf>
    <xf numFmtId="37" fontId="7" fillId="3" borderId="0" xfId="7" quotePrefix="1" applyNumberFormat="1" applyFont="1" applyFill="1" applyAlignment="1">
      <alignment horizontal="left" vertical="center"/>
    </xf>
    <xf numFmtId="3" fontId="6" fillId="3" borderId="0" xfId="7" applyNumberFormat="1" applyFill="1" applyAlignment="1">
      <alignment vertical="center"/>
    </xf>
    <xf numFmtId="10" fontId="6" fillId="3" borderId="0" xfId="7" applyNumberFormat="1" applyFill="1" applyAlignment="1">
      <alignment vertical="center"/>
    </xf>
    <xf numFmtId="37" fontId="6" fillId="0" borderId="0" xfId="7" applyNumberFormat="1" applyAlignment="1">
      <alignment horizontal="left" vertical="center"/>
    </xf>
    <xf numFmtId="165" fontId="6" fillId="0" borderId="0" xfId="9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3" fontId="1" fillId="0" borderId="0" xfId="3" applyNumberFormat="1"/>
    <xf numFmtId="37" fontId="6" fillId="0" borderId="0" xfId="7" quotePrefix="1" applyNumberFormat="1" applyAlignment="1">
      <alignment horizontal="left" vertical="center"/>
    </xf>
    <xf numFmtId="3" fontId="2" fillId="0" borderId="0" xfId="3" applyNumberFormat="1" applyFont="1"/>
    <xf numFmtId="37" fontId="7" fillId="3" borderId="0" xfId="7" applyNumberFormat="1" applyFont="1" applyFill="1" applyAlignment="1">
      <alignment horizontal="left" vertical="center"/>
    </xf>
    <xf numFmtId="165" fontId="7" fillId="3" borderId="0" xfId="9" applyNumberFormat="1" applyFont="1" applyFill="1" applyAlignment="1">
      <alignment horizontal="right" vertical="center"/>
    </xf>
    <xf numFmtId="167" fontId="7" fillId="3" borderId="0" xfId="2" applyNumberFormat="1" applyFont="1" applyFill="1" applyAlignment="1">
      <alignment horizontal="right" vertical="center"/>
    </xf>
    <xf numFmtId="167" fontId="12" fillId="0" borderId="0" xfId="6" applyNumberFormat="1" applyFont="1"/>
    <xf numFmtId="10" fontId="12" fillId="0" borderId="0" xfId="6" applyNumberFormat="1" applyFont="1"/>
    <xf numFmtId="0" fontId="6" fillId="0" borderId="0" xfId="7" applyAlignment="1">
      <alignment vertical="center"/>
    </xf>
    <xf numFmtId="3" fontId="7" fillId="3" borderId="0" xfId="7" applyNumberFormat="1" applyFont="1" applyFill="1" applyAlignment="1">
      <alignment horizontal="right" vertical="center"/>
    </xf>
    <xf numFmtId="0" fontId="1" fillId="0" borderId="1" xfId="3" applyBorder="1"/>
    <xf numFmtId="37" fontId="13" fillId="0" borderId="0" xfId="7" quotePrefix="1" applyNumberFormat="1" applyFont="1" applyAlignment="1">
      <alignment horizontal="left" vertical="top"/>
    </xf>
    <xf numFmtId="3" fontId="13" fillId="0" borderId="0" xfId="7" applyNumberFormat="1" applyFont="1" applyAlignment="1">
      <alignment vertical="top"/>
    </xf>
    <xf numFmtId="167" fontId="13" fillId="0" borderId="0" xfId="6" applyNumberFormat="1" applyFont="1" applyAlignment="1">
      <alignment vertical="top"/>
    </xf>
    <xf numFmtId="10" fontId="13" fillId="0" borderId="0" xfId="7" applyNumberFormat="1" applyFont="1" applyAlignment="1">
      <alignment vertical="top"/>
    </xf>
    <xf numFmtId="0" fontId="14" fillId="0" borderId="0" xfId="3" applyFont="1" applyAlignment="1">
      <alignment vertical="top"/>
    </xf>
    <xf numFmtId="165" fontId="6" fillId="0" borderId="0" xfId="9" applyNumberFormat="1" applyFont="1" applyFill="1" applyAlignment="1">
      <alignment vertical="center"/>
    </xf>
    <xf numFmtId="10" fontId="6" fillId="0" borderId="0" xfId="7" applyNumberFormat="1" applyAlignment="1">
      <alignment vertical="center"/>
    </xf>
    <xf numFmtId="10" fontId="6" fillId="0" borderId="0" xfId="7" applyNumberFormat="1"/>
    <xf numFmtId="165" fontId="7" fillId="3" borderId="0" xfId="9" applyNumberFormat="1" applyFont="1" applyFill="1" applyAlignment="1">
      <alignment vertical="center"/>
    </xf>
    <xf numFmtId="165" fontId="6" fillId="0" borderId="0" xfId="9" applyNumberFormat="1" applyFont="1" applyAlignment="1">
      <alignment vertical="center"/>
    </xf>
    <xf numFmtId="165" fontId="7" fillId="3" borderId="0" xfId="9" applyNumberFormat="1" applyFont="1" applyFill="1" applyBorder="1" applyAlignment="1" applyProtection="1">
      <alignment horizontal="left" vertical="center"/>
    </xf>
    <xf numFmtId="165" fontId="6" fillId="0" borderId="0" xfId="4" applyNumberFormat="1" applyAlignment="1">
      <alignment horizontal="right" vertical="center"/>
    </xf>
    <xf numFmtId="165" fontId="7" fillId="0" borderId="0" xfId="9" applyNumberFormat="1" applyFont="1" applyFill="1" applyBorder="1" applyAlignment="1" applyProtection="1">
      <alignment horizontal="left" vertical="center"/>
    </xf>
    <xf numFmtId="165" fontId="7" fillId="0" borderId="0" xfId="9" applyNumberFormat="1" applyFont="1" applyFill="1" applyAlignment="1">
      <alignment horizontal="right" vertical="center"/>
    </xf>
    <xf numFmtId="0" fontId="1" fillId="0" borderId="0" xfId="3" applyAlignment="1">
      <alignment vertical="top"/>
    </xf>
    <xf numFmtId="37" fontId="13" fillId="0" borderId="0" xfId="3" quotePrefix="1" applyNumberFormat="1" applyFont="1" applyAlignment="1">
      <alignment horizontal="left" vertical="top"/>
    </xf>
    <xf numFmtId="3" fontId="13" fillId="0" borderId="0" xfId="3" applyNumberFormat="1" applyFont="1" applyAlignment="1">
      <alignment vertical="top"/>
    </xf>
    <xf numFmtId="0" fontId="13" fillId="0" borderId="0" xfId="3" applyFont="1" applyAlignment="1">
      <alignment horizontal="left" vertical="top"/>
    </xf>
    <xf numFmtId="37" fontId="6" fillId="0" borderId="0" xfId="3" quotePrefix="1" applyNumberFormat="1" applyFont="1" applyAlignment="1">
      <alignment horizontal="left"/>
    </xf>
    <xf numFmtId="3" fontId="6" fillId="0" borderId="0" xfId="3" applyNumberFormat="1" applyFont="1"/>
    <xf numFmtId="37" fontId="15" fillId="0" borderId="0" xfId="3" quotePrefix="1" applyNumberFormat="1" applyFont="1" applyAlignment="1">
      <alignment horizontal="left"/>
    </xf>
    <xf numFmtId="165" fontId="7" fillId="3" borderId="0" xfId="9" applyNumberFormat="1" applyFont="1" applyFill="1" applyBorder="1" applyAlignment="1">
      <alignment vertical="center"/>
    </xf>
    <xf numFmtId="37" fontId="7" fillId="3" borderId="0" xfId="3" applyNumberFormat="1" applyFont="1" applyFill="1" applyAlignment="1">
      <alignment horizontal="right" vertical="center" wrapText="1"/>
    </xf>
    <xf numFmtId="0" fontId="16" fillId="0" borderId="0" xfId="3" applyFont="1"/>
    <xf numFmtId="165" fontId="16" fillId="0" borderId="0" xfId="9" applyNumberFormat="1" applyFont="1"/>
    <xf numFmtId="165" fontId="16" fillId="0" borderId="0" xfId="3" applyNumberFormat="1" applyFont="1"/>
    <xf numFmtId="0" fontId="13" fillId="0" borderId="0" xfId="3" applyFont="1" applyAlignment="1">
      <alignment vertical="top" wrapText="1"/>
    </xf>
    <xf numFmtId="3" fontId="13" fillId="0" borderId="0" xfId="6" applyNumberFormat="1" applyFont="1" applyAlignment="1">
      <alignment vertical="top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3" fontId="7" fillId="3" borderId="8" xfId="0" applyNumberFormat="1" applyFont="1" applyFill="1" applyBorder="1" applyAlignment="1">
      <alignment horizontal="right" vertical="center"/>
    </xf>
    <xf numFmtId="3" fontId="7" fillId="3" borderId="8" xfId="0" applyNumberFormat="1" applyFont="1" applyFill="1" applyBorder="1" applyAlignment="1">
      <alignment horizontal="right" vertical="center" wrapText="1"/>
    </xf>
    <xf numFmtId="37" fontId="7" fillId="0" borderId="0" xfId="0" applyNumberFormat="1" applyFont="1" applyAlignment="1">
      <alignment horizontal="center"/>
    </xf>
    <xf numFmtId="37" fontId="7" fillId="3" borderId="9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center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right" vertical="center"/>
    </xf>
    <xf numFmtId="168" fontId="6" fillId="0" borderId="0" xfId="1" quotePrefix="1" applyNumberFormat="1" applyFont="1" applyAlignment="1">
      <alignment horizontal="right" vertical="center"/>
    </xf>
    <xf numFmtId="165" fontId="6" fillId="0" borderId="0" xfId="0" applyNumberFormat="1" applyFont="1"/>
    <xf numFmtId="165" fontId="18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37" fontId="6" fillId="0" borderId="0" xfId="0" quotePrefix="1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37" fontId="7" fillId="3" borderId="0" xfId="0" applyNumberFormat="1" applyFont="1" applyFill="1" applyAlignment="1" applyProtection="1">
      <alignment horizontal="left" vertical="center"/>
      <protection locked="0"/>
    </xf>
    <xf numFmtId="37" fontId="7" fillId="3" borderId="0" xfId="0" applyNumberFormat="1" applyFont="1" applyFill="1" applyAlignment="1" applyProtection="1">
      <alignment horizontal="right" vertical="center"/>
      <protection locked="0"/>
    </xf>
    <xf numFmtId="3" fontId="6" fillId="3" borderId="0" xfId="0" applyNumberFormat="1" applyFont="1" applyFill="1" applyAlignment="1" applyProtection="1">
      <alignment horizontal="right" vertical="center"/>
      <protection locked="0"/>
    </xf>
    <xf numFmtId="165" fontId="7" fillId="3" borderId="0" xfId="0" applyNumberFormat="1" applyFont="1" applyFill="1" applyAlignment="1" applyProtection="1">
      <alignment horizontal="left" vertical="center"/>
      <protection locked="0"/>
    </xf>
    <xf numFmtId="165" fontId="6" fillId="0" borderId="0" xfId="10" applyNumberFormat="1" applyFont="1" applyFill="1" applyAlignment="1">
      <alignment horizontal="right" vertical="center"/>
    </xf>
    <xf numFmtId="3" fontId="7" fillId="3" borderId="0" xfId="0" applyNumberFormat="1" applyFont="1" applyFill="1" applyAlignment="1" applyProtection="1">
      <alignment horizontal="right" vertical="center"/>
      <protection locked="0"/>
    </xf>
    <xf numFmtId="3" fontId="0" fillId="0" borderId="0" xfId="0" applyNumberFormat="1"/>
    <xf numFmtId="167" fontId="18" fillId="0" borderId="10" xfId="2" applyNumberFormat="1" applyFont="1" applyBorder="1" applyAlignment="1">
      <alignment horizontal="center"/>
    </xf>
    <xf numFmtId="167" fontId="18" fillId="0" borderId="0" xfId="2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3" fontId="6" fillId="0" borderId="0" xfId="0" applyNumberFormat="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Font="1"/>
    <xf numFmtId="0" fontId="11" fillId="0" borderId="0" xfId="11" applyFont="1" applyAlignment="1">
      <alignment vertical="top"/>
    </xf>
    <xf numFmtId="0" fontId="20" fillId="0" borderId="0" xfId="11" applyFont="1" applyAlignment="1">
      <alignment horizontal="center" vertical="center"/>
    </xf>
    <xf numFmtId="0" fontId="21" fillId="0" borderId="0" xfId="11" applyFont="1"/>
    <xf numFmtId="0" fontId="7" fillId="0" borderId="0" xfId="11" applyFont="1" applyAlignment="1">
      <alignment vertical="center"/>
    </xf>
    <xf numFmtId="37" fontId="6" fillId="0" borderId="0" xfId="11" applyNumberFormat="1" applyFont="1" applyAlignment="1">
      <alignment horizontal="right" vertical="center"/>
    </xf>
    <xf numFmtId="37" fontId="6" fillId="0" borderId="0" xfId="7" applyNumberFormat="1" applyAlignment="1">
      <alignment horizontal="right" vertical="center"/>
    </xf>
    <xf numFmtId="0" fontId="12" fillId="0" borderId="0" xfId="11" applyFont="1"/>
    <xf numFmtId="0" fontId="6" fillId="0" borderId="0" xfId="11" quotePrefix="1" applyFont="1" applyAlignment="1">
      <alignment vertical="center"/>
    </xf>
    <xf numFmtId="0" fontId="6" fillId="0" borderId="0" xfId="11" quotePrefix="1" applyFont="1" applyAlignment="1">
      <alignment horizontal="left" vertical="center"/>
    </xf>
    <xf numFmtId="37" fontId="6" fillId="3" borderId="0" xfId="7" applyNumberFormat="1" applyFill="1" applyAlignment="1">
      <alignment horizontal="right" vertical="center"/>
    </xf>
    <xf numFmtId="0" fontId="7" fillId="0" borderId="11" xfId="11" quotePrefix="1" applyFont="1" applyBorder="1" applyAlignment="1">
      <alignment horizontal="left" vertical="center"/>
    </xf>
    <xf numFmtId="37" fontId="6" fillId="0" borderId="11" xfId="11" applyNumberFormat="1" applyFont="1" applyBorder="1" applyAlignment="1">
      <alignment horizontal="right" vertical="center"/>
    </xf>
    <xf numFmtId="0" fontId="13" fillId="0" borderId="0" xfId="11" applyFont="1" applyAlignment="1">
      <alignment vertical="top"/>
    </xf>
    <xf numFmtId="3" fontId="6" fillId="0" borderId="0" xfId="11" applyNumberFormat="1" applyFont="1" applyAlignment="1">
      <alignment horizontal="right" vertical="center"/>
    </xf>
    <xf numFmtId="0" fontId="19" fillId="0" borderId="0" xfId="11"/>
    <xf numFmtId="0" fontId="22" fillId="0" borderId="0" xfId="11" applyFont="1"/>
    <xf numFmtId="49" fontId="6" fillId="0" borderId="0" xfId="7" applyNumberFormat="1" applyAlignment="1">
      <alignment vertical="center"/>
    </xf>
    <xf numFmtId="0" fontId="6" fillId="0" borderId="0" xfId="7"/>
    <xf numFmtId="3" fontId="7" fillId="3" borderId="0" xfId="7" applyNumberFormat="1" applyFont="1" applyFill="1" applyAlignment="1">
      <alignment horizontal="left" vertical="center"/>
    </xf>
    <xf numFmtId="3" fontId="7" fillId="3" borderId="0" xfId="7" applyNumberFormat="1" applyFont="1" applyFill="1" applyAlignment="1">
      <alignment horizontal="right" vertical="center" wrapText="1"/>
    </xf>
    <xf numFmtId="0" fontId="7" fillId="3" borderId="0" xfId="7" applyFont="1" applyFill="1" applyAlignment="1">
      <alignment horizontal="right" vertical="center"/>
    </xf>
    <xf numFmtId="3" fontId="6" fillId="0" borderId="0" xfId="7" applyNumberFormat="1" applyAlignment="1">
      <alignment vertical="center"/>
    </xf>
    <xf numFmtId="3" fontId="6" fillId="0" borderId="0" xfId="7" applyNumberFormat="1" applyAlignment="1">
      <alignment horizontal="right" vertical="center"/>
    </xf>
    <xf numFmtId="10" fontId="6" fillId="0" borderId="0" xfId="7" applyNumberFormat="1" applyAlignment="1">
      <alignment horizontal="right" vertical="center"/>
    </xf>
    <xf numFmtId="3" fontId="7" fillId="3" borderId="0" xfId="7" applyNumberFormat="1" applyFont="1" applyFill="1" applyAlignment="1">
      <alignment vertical="center"/>
    </xf>
    <xf numFmtId="3" fontId="6" fillId="3" borderId="0" xfId="7" applyNumberFormat="1" applyFill="1" applyAlignment="1">
      <alignment horizontal="right" vertical="center"/>
    </xf>
    <xf numFmtId="9" fontId="6" fillId="3" borderId="0" xfId="12" applyFont="1" applyFill="1" applyAlignment="1">
      <alignment horizontal="right" vertical="center"/>
    </xf>
    <xf numFmtId="3" fontId="7" fillId="0" borderId="0" xfId="7" applyNumberFormat="1" applyFont="1" applyAlignment="1">
      <alignment vertical="center"/>
    </xf>
    <xf numFmtId="49" fontId="6" fillId="0" borderId="12" xfId="7" applyNumberFormat="1" applyBorder="1" applyAlignment="1">
      <alignment vertical="center"/>
    </xf>
    <xf numFmtId="0" fontId="6" fillId="0" borderId="12" xfId="7" applyBorder="1" applyAlignment="1">
      <alignment vertical="center"/>
    </xf>
    <xf numFmtId="3" fontId="6" fillId="0" borderId="12" xfId="7" applyNumberFormat="1" applyBorder="1" applyAlignment="1">
      <alignment horizontal="right" vertical="center"/>
    </xf>
    <xf numFmtId="10" fontId="6" fillId="0" borderId="12" xfId="7" applyNumberFormat="1" applyBorder="1" applyAlignment="1">
      <alignment vertical="center"/>
    </xf>
    <xf numFmtId="0" fontId="13" fillId="0" borderId="0" xfId="7" applyFont="1" applyAlignment="1">
      <alignment vertical="top"/>
    </xf>
    <xf numFmtId="0" fontId="23" fillId="0" borderId="0" xfId="7" applyFont="1" applyAlignment="1">
      <alignment vertical="center"/>
    </xf>
    <xf numFmtId="0" fontId="22" fillId="0" borderId="0" xfId="7" applyFont="1"/>
    <xf numFmtId="0" fontId="24" fillId="0" borderId="0" xfId="7" applyFont="1"/>
    <xf numFmtId="0" fontId="24" fillId="0" borderId="0" xfId="7" applyFont="1" applyAlignment="1">
      <alignment vertical="top"/>
    </xf>
    <xf numFmtId="0" fontId="7" fillId="3" borderId="0" xfId="7" applyFont="1" applyFill="1" applyAlignment="1">
      <alignment vertical="center"/>
    </xf>
    <xf numFmtId="0" fontId="25" fillId="0" borderId="0" xfId="7" applyFont="1"/>
    <xf numFmtId="0" fontId="7" fillId="3" borderId="0" xfId="7" applyFont="1" applyFill="1" applyAlignment="1">
      <alignment horizontal="left" vertical="center" wrapText="1"/>
    </xf>
    <xf numFmtId="0" fontId="7" fillId="3" borderId="0" xfId="7" applyFont="1" applyFill="1" applyAlignment="1">
      <alignment horizontal="center" vertical="center" wrapText="1"/>
    </xf>
    <xf numFmtId="3" fontId="7" fillId="3" borderId="0" xfId="7" applyNumberFormat="1" applyFont="1" applyFill="1" applyAlignment="1">
      <alignment horizontal="center" vertical="center" wrapText="1"/>
    </xf>
    <xf numFmtId="0" fontId="25" fillId="0" borderId="0" xfId="7" applyFont="1" applyAlignment="1">
      <alignment horizontal="center" vertical="center" wrapText="1"/>
    </xf>
    <xf numFmtId="3" fontId="6" fillId="0" borderId="0" xfId="7" applyNumberFormat="1" applyAlignment="1">
      <alignment horizontal="left" vertical="center"/>
    </xf>
    <xf numFmtId="0" fontId="26" fillId="0" borderId="0" xfId="7" applyFont="1"/>
    <xf numFmtId="0" fontId="26" fillId="0" borderId="0" xfId="7" applyFont="1" applyAlignment="1">
      <alignment vertical="center"/>
    </xf>
    <xf numFmtId="0" fontId="6" fillId="0" borderId="12" xfId="7" applyBorder="1" applyAlignment="1">
      <alignment horizontal="right" vertical="center"/>
    </xf>
    <xf numFmtId="10" fontId="13" fillId="0" borderId="0" xfId="7" applyNumberFormat="1" applyFont="1" applyAlignment="1">
      <alignment horizontal="right" vertical="top"/>
    </xf>
    <xf numFmtId="0" fontId="27" fillId="0" borderId="0" xfId="7" applyFont="1"/>
    <xf numFmtId="3" fontId="7" fillId="0" borderId="0" xfId="7" applyNumberFormat="1" applyFont="1" applyAlignment="1">
      <alignment horizontal="center" vertical="center"/>
    </xf>
    <xf numFmtId="0" fontId="28" fillId="0" borderId="0" xfId="7" applyFont="1"/>
    <xf numFmtId="0" fontId="28" fillId="0" borderId="0" xfId="7" applyFont="1" applyAlignment="1">
      <alignment horizontal="center" vertical="center" wrapText="1"/>
    </xf>
    <xf numFmtId="0" fontId="29" fillId="0" borderId="0" xfId="7" applyFont="1"/>
    <xf numFmtId="0" fontId="30" fillId="0" borderId="0" xfId="7" applyFont="1" applyAlignment="1">
      <alignment vertical="top"/>
    </xf>
    <xf numFmtId="0" fontId="7" fillId="3" borderId="0" xfId="7" applyFont="1" applyFill="1" applyAlignment="1">
      <alignment horizontal="left" vertical="center"/>
    </xf>
    <xf numFmtId="0" fontId="31" fillId="0" borderId="0" xfId="7" applyFont="1"/>
    <xf numFmtId="0" fontId="31" fillId="0" borderId="0" xfId="7" applyFont="1" applyAlignment="1">
      <alignment horizontal="center" vertical="center" wrapText="1"/>
    </xf>
    <xf numFmtId="0" fontId="32" fillId="0" borderId="0" xfId="7" applyFont="1"/>
    <xf numFmtId="0" fontId="32" fillId="0" borderId="0" xfId="7" applyFont="1" applyAlignment="1">
      <alignment vertical="center"/>
    </xf>
    <xf numFmtId="49" fontId="6" fillId="0" borderId="1" xfId="7" applyNumberFormat="1" applyBorder="1" applyAlignment="1">
      <alignment vertical="center"/>
    </xf>
    <xf numFmtId="0" fontId="6" fillId="0" borderId="1" xfId="7" applyBorder="1" applyAlignment="1">
      <alignment horizontal="right" vertical="center"/>
    </xf>
    <xf numFmtId="3" fontId="6" fillId="0" borderId="1" xfId="7" applyNumberFormat="1" applyBorder="1" applyAlignment="1">
      <alignment horizontal="right" vertical="center"/>
    </xf>
    <xf numFmtId="49" fontId="6" fillId="0" borderId="13" xfId="7" applyNumberFormat="1" applyBorder="1" applyAlignment="1">
      <alignment horizontal="left" vertical="center"/>
    </xf>
    <xf numFmtId="0" fontId="6" fillId="0" borderId="13" xfId="7" applyBorder="1" applyAlignment="1">
      <alignment horizontal="right" vertical="center"/>
    </xf>
    <xf numFmtId="3" fontId="6" fillId="0" borderId="13" xfId="7" applyNumberFormat="1" applyBorder="1" applyAlignment="1">
      <alignment horizontal="right" vertical="center"/>
    </xf>
    <xf numFmtId="49" fontId="6" fillId="0" borderId="13" xfId="7" applyNumberFormat="1" applyBorder="1" applyAlignment="1">
      <alignment vertical="center"/>
    </xf>
    <xf numFmtId="49" fontId="7" fillId="0" borderId="0" xfId="7" applyNumberFormat="1" applyFont="1" applyAlignment="1">
      <alignment vertical="center"/>
    </xf>
    <xf numFmtId="0" fontId="7" fillId="0" borderId="0" xfId="7" applyFont="1" applyAlignment="1">
      <alignment vertical="center"/>
    </xf>
    <xf numFmtId="3" fontId="7" fillId="0" borderId="0" xfId="7" applyNumberFormat="1" applyFont="1" applyAlignment="1">
      <alignment horizontal="right" vertical="center"/>
    </xf>
    <xf numFmtId="3" fontId="6" fillId="0" borderId="0" xfId="7" applyNumberFormat="1" applyAlignment="1">
      <alignment vertical="center" wrapText="1"/>
    </xf>
    <xf numFmtId="0" fontId="6" fillId="3" borderId="0" xfId="7" applyFill="1" applyAlignment="1">
      <alignment vertical="center"/>
    </xf>
    <xf numFmtId="10" fontId="6" fillId="3" borderId="0" xfId="2" applyNumberFormat="1" applyFont="1" applyFill="1" applyAlignment="1">
      <alignment horizontal="right" vertical="center"/>
    </xf>
    <xf numFmtId="3" fontId="6" fillId="0" borderId="0" xfId="7" applyNumberFormat="1" applyAlignment="1">
      <alignment horizontal="left" vertical="center" wrapText="1"/>
    </xf>
    <xf numFmtId="10" fontId="7" fillId="3" borderId="0" xfId="7" applyNumberFormat="1" applyFont="1" applyFill="1" applyAlignment="1">
      <alignment horizontal="right" vertical="center"/>
    </xf>
    <xf numFmtId="10" fontId="6" fillId="3" borderId="0" xfId="7" applyNumberFormat="1" applyFill="1" applyAlignment="1">
      <alignment horizontal="right" vertical="center"/>
    </xf>
    <xf numFmtId="49" fontId="7" fillId="0" borderId="12" xfId="7" applyNumberFormat="1" applyFont="1" applyBorder="1" applyAlignment="1">
      <alignment vertical="center"/>
    </xf>
    <xf numFmtId="49" fontId="13" fillId="0" borderId="0" xfId="7" applyNumberFormat="1" applyFont="1" applyAlignment="1">
      <alignment vertical="top"/>
    </xf>
    <xf numFmtId="3" fontId="13" fillId="0" borderId="0" xfId="7" applyNumberFormat="1" applyFont="1" applyAlignment="1">
      <alignment horizontal="right" vertical="top"/>
    </xf>
    <xf numFmtId="49" fontId="7" fillId="0" borderId="0" xfId="7" quotePrefix="1" applyNumberFormat="1" applyFont="1" applyAlignment="1">
      <alignment horizontal="left" vertical="center"/>
    </xf>
    <xf numFmtId="3" fontId="7" fillId="3" borderId="0" xfId="0" applyNumberFormat="1" applyFont="1" applyFill="1" applyAlignment="1">
      <alignment horizontal="left" vertical="center"/>
    </xf>
    <xf numFmtId="3" fontId="6" fillId="4" borderId="0" xfId="7" applyNumberFormat="1" applyFill="1" applyAlignment="1">
      <alignment vertical="center"/>
    </xf>
    <xf numFmtId="3" fontId="6" fillId="4" borderId="0" xfId="7" applyNumberFormat="1" applyFill="1" applyAlignment="1">
      <alignment horizontal="right" vertical="center"/>
    </xf>
    <xf numFmtId="49" fontId="23" fillId="0" borderId="0" xfId="7" applyNumberFormat="1" applyFont="1" applyAlignment="1">
      <alignment vertical="center"/>
    </xf>
    <xf numFmtId="37" fontId="7" fillId="0" borderId="0" xfId="7" applyNumberFormat="1" applyFont="1" applyAlignment="1">
      <alignment vertical="center"/>
    </xf>
    <xf numFmtId="37" fontId="7" fillId="0" borderId="0" xfId="7" applyNumberFormat="1" applyFont="1" applyAlignment="1">
      <alignment horizontal="center" vertical="center"/>
    </xf>
    <xf numFmtId="37" fontId="7" fillId="3" borderId="0" xfId="7" applyNumberFormat="1" applyFont="1" applyFill="1" applyAlignment="1">
      <alignment horizontal="right" vertical="center"/>
    </xf>
    <xf numFmtId="37" fontId="7" fillId="3" borderId="0" xfId="7" applyNumberFormat="1" applyFont="1" applyFill="1" applyAlignment="1">
      <alignment horizontal="right" vertical="center" wrapText="1"/>
    </xf>
    <xf numFmtId="3" fontId="6" fillId="0" borderId="0" xfId="7" applyNumberFormat="1" applyAlignment="1">
      <alignment horizontal="right"/>
    </xf>
    <xf numFmtId="10" fontId="6" fillId="0" borderId="0" xfId="7" applyNumberFormat="1" applyAlignment="1">
      <alignment horizontal="right"/>
    </xf>
    <xf numFmtId="3" fontId="6" fillId="3" borderId="0" xfId="7" applyNumberFormat="1" applyFill="1" applyAlignment="1">
      <alignment horizontal="right"/>
    </xf>
    <xf numFmtId="10" fontId="6" fillId="3" borderId="0" xfId="7" applyNumberFormat="1" applyFill="1" applyAlignment="1">
      <alignment horizontal="right"/>
    </xf>
    <xf numFmtId="10" fontId="7" fillId="0" borderId="0" xfId="7" applyNumberFormat="1" applyFont="1" applyAlignment="1">
      <alignment horizontal="left" vertical="center"/>
    </xf>
    <xf numFmtId="37" fontId="7" fillId="3" borderId="0" xfId="7" quotePrefix="1" applyNumberFormat="1" applyFont="1" applyFill="1" applyAlignment="1">
      <alignment horizontal="left" vertical="center" wrapText="1"/>
    </xf>
    <xf numFmtId="49" fontId="7" fillId="0" borderId="12" xfId="7" quotePrefix="1" applyNumberFormat="1" applyFont="1" applyBorder="1" applyAlignment="1">
      <alignment horizontal="left" vertical="center"/>
    </xf>
    <xf numFmtId="0" fontId="7" fillId="3" borderId="0" xfId="7" applyFont="1" applyFill="1" applyAlignment="1">
      <alignment horizontal="center" vertical="center"/>
    </xf>
    <xf numFmtId="0" fontId="28" fillId="0" borderId="0" xfId="7" applyFont="1" applyAlignment="1">
      <alignment horizontal="center" vertical="center"/>
    </xf>
    <xf numFmtId="49" fontId="6" fillId="0" borderId="0" xfId="11" applyNumberFormat="1" applyFont="1" applyAlignment="1">
      <alignment vertical="center"/>
    </xf>
    <xf numFmtId="3" fontId="7" fillId="3" borderId="0" xfId="11" applyNumberFormat="1" applyFont="1" applyFill="1" applyAlignment="1">
      <alignment horizontal="center" vertical="center"/>
    </xf>
    <xf numFmtId="3" fontId="7" fillId="3" borderId="0" xfId="11" applyNumberFormat="1" applyFont="1" applyFill="1" applyAlignment="1">
      <alignment horizontal="right" vertical="center"/>
    </xf>
    <xf numFmtId="3" fontId="7" fillId="3" borderId="0" xfId="11" applyNumberFormat="1" applyFont="1" applyFill="1" applyAlignment="1">
      <alignment horizontal="right" vertical="center" wrapText="1"/>
    </xf>
    <xf numFmtId="10" fontId="7" fillId="3" borderId="0" xfId="11" applyNumberFormat="1" applyFont="1" applyFill="1" applyAlignment="1">
      <alignment horizontal="right" vertical="center"/>
    </xf>
    <xf numFmtId="3" fontId="6" fillId="0" borderId="0" xfId="11" applyNumberFormat="1" applyFont="1" applyAlignment="1">
      <alignment vertical="center"/>
    </xf>
    <xf numFmtId="3" fontId="33" fillId="0" borderId="0" xfId="11" applyNumberFormat="1" applyFont="1" applyAlignment="1">
      <alignment horizontal="right"/>
    </xf>
    <xf numFmtId="10" fontId="33" fillId="0" borderId="0" xfId="11" applyNumberFormat="1" applyFont="1" applyAlignment="1">
      <alignment horizontal="right"/>
    </xf>
    <xf numFmtId="3" fontId="7" fillId="3" borderId="14" xfId="11" applyNumberFormat="1" applyFont="1" applyFill="1" applyBorder="1" applyAlignment="1">
      <alignment vertical="center"/>
    </xf>
    <xf numFmtId="3" fontId="33" fillId="3" borderId="15" xfId="11" applyNumberFormat="1" applyFont="1" applyFill="1" applyBorder="1" applyAlignment="1">
      <alignment horizontal="right" vertical="center"/>
    </xf>
    <xf numFmtId="10" fontId="33" fillId="3" borderId="15" xfId="11" applyNumberFormat="1" applyFont="1" applyFill="1" applyBorder="1" applyAlignment="1">
      <alignment horizontal="right" vertical="center"/>
    </xf>
    <xf numFmtId="3" fontId="7" fillId="0" borderId="0" xfId="11" applyNumberFormat="1" applyFont="1" applyAlignment="1">
      <alignment vertical="center"/>
    </xf>
    <xf numFmtId="3" fontId="33" fillId="0" borderId="0" xfId="11" applyNumberFormat="1" applyFont="1" applyAlignment="1">
      <alignment horizontal="right" vertical="center"/>
    </xf>
    <xf numFmtId="10" fontId="33" fillId="0" borderId="0" xfId="11" applyNumberFormat="1" applyFont="1" applyAlignment="1">
      <alignment vertical="center"/>
    </xf>
    <xf numFmtId="10" fontId="7" fillId="0" borderId="11" xfId="11" applyNumberFormat="1" applyFont="1" applyBorder="1" applyAlignment="1">
      <alignment vertical="center"/>
    </xf>
    <xf numFmtId="10" fontId="33" fillId="0" borderId="11" xfId="11" applyNumberFormat="1" applyFont="1" applyBorder="1" applyAlignment="1">
      <alignment horizontal="right" vertical="center"/>
    </xf>
    <xf numFmtId="10" fontId="33" fillId="0" borderId="11" xfId="11" applyNumberFormat="1" applyFont="1" applyBorder="1" applyAlignment="1">
      <alignment vertical="center"/>
    </xf>
    <xf numFmtId="10" fontId="6" fillId="0" borderId="0" xfId="11" applyNumberFormat="1" applyFont="1" applyAlignment="1">
      <alignment vertical="center"/>
    </xf>
    <xf numFmtId="10" fontId="19" fillId="0" borderId="0" xfId="11" applyNumberFormat="1"/>
    <xf numFmtId="10" fontId="13" fillId="0" borderId="0" xfId="11" applyNumberFormat="1" applyFont="1" applyAlignment="1">
      <alignment horizontal="right" vertical="top"/>
    </xf>
    <xf numFmtId="10" fontId="13" fillId="0" borderId="0" xfId="11" applyNumberFormat="1" applyFont="1" applyAlignment="1">
      <alignment vertical="top"/>
    </xf>
    <xf numFmtId="3" fontId="13" fillId="0" borderId="0" xfId="11" applyNumberFormat="1" applyFont="1" applyAlignment="1">
      <alignment horizontal="right" vertical="top"/>
    </xf>
    <xf numFmtId="49" fontId="13" fillId="0" borderId="0" xfId="11" applyNumberFormat="1" applyFont="1" applyAlignment="1">
      <alignment vertical="top"/>
    </xf>
    <xf numFmtId="3" fontId="33" fillId="0" borderId="0" xfId="7" applyNumberFormat="1" applyFont="1"/>
    <xf numFmtId="10" fontId="33" fillId="0" borderId="0" xfId="7" applyNumberFormat="1" applyFont="1"/>
    <xf numFmtId="3" fontId="33" fillId="3" borderId="0" xfId="7" applyNumberFormat="1" applyFont="1" applyFill="1"/>
    <xf numFmtId="10" fontId="33" fillId="3" borderId="0" xfId="7" applyNumberFormat="1" applyFont="1" applyFill="1"/>
    <xf numFmtId="10" fontId="6" fillId="0" borderId="12" xfId="7" applyNumberFormat="1" applyBorder="1" applyAlignment="1">
      <alignment horizontal="right" vertical="center"/>
    </xf>
    <xf numFmtId="3" fontId="7" fillId="3" borderId="16" xfId="7" applyNumberFormat="1" applyFont="1" applyFill="1" applyBorder="1" applyAlignment="1">
      <alignment vertical="center"/>
    </xf>
    <xf numFmtId="49" fontId="21" fillId="0" borderId="0" xfId="7" applyNumberFormat="1" applyFont="1"/>
    <xf numFmtId="3" fontId="6" fillId="0" borderId="0" xfId="7" applyNumberFormat="1"/>
    <xf numFmtId="3" fontId="21" fillId="0" borderId="0" xfId="7" applyNumberFormat="1" applyFont="1" applyAlignment="1">
      <alignment horizontal="right"/>
    </xf>
    <xf numFmtId="0" fontId="21" fillId="0" borderId="0" xfId="7" applyFont="1"/>
    <xf numFmtId="3" fontId="7" fillId="3" borderId="17" xfId="7" applyNumberFormat="1" applyFont="1" applyFill="1" applyBorder="1" applyAlignment="1">
      <alignment vertical="center"/>
    </xf>
    <xf numFmtId="0" fontId="6" fillId="3" borderId="17" xfId="7" applyFill="1" applyBorder="1" applyAlignment="1">
      <alignment vertical="center"/>
    </xf>
    <xf numFmtId="3" fontId="6" fillId="3" borderId="17" xfId="7" applyNumberFormat="1" applyFill="1" applyBorder="1" applyAlignment="1">
      <alignment horizontal="right" vertical="center"/>
    </xf>
    <xf numFmtId="10" fontId="6" fillId="3" borderId="17" xfId="7" applyNumberFormat="1" applyFill="1" applyBorder="1" applyAlignment="1">
      <alignment horizontal="right" vertical="center"/>
    </xf>
    <xf numFmtId="3" fontId="7" fillId="3" borderId="18" xfId="7" applyNumberFormat="1" applyFont="1" applyFill="1" applyBorder="1" applyAlignment="1">
      <alignment horizontal="left" vertical="center"/>
    </xf>
    <xf numFmtId="3" fontId="7" fillId="3" borderId="18" xfId="7" applyNumberFormat="1" applyFont="1" applyFill="1" applyBorder="1" applyAlignment="1">
      <alignment horizontal="right" vertical="center"/>
    </xf>
    <xf numFmtId="3" fontId="7" fillId="3" borderId="18" xfId="7" applyNumberFormat="1" applyFont="1" applyFill="1" applyBorder="1" applyAlignment="1">
      <alignment horizontal="right" vertical="center" wrapText="1"/>
    </xf>
    <xf numFmtId="10" fontId="7" fillId="3" borderId="18" xfId="7" applyNumberFormat="1" applyFont="1" applyFill="1" applyBorder="1" applyAlignment="1">
      <alignment horizontal="right" vertical="center"/>
    </xf>
    <xf numFmtId="0" fontId="6" fillId="0" borderId="0" xfId="7" applyAlignment="1">
      <alignment vertical="top"/>
    </xf>
    <xf numFmtId="3" fontId="6" fillId="4" borderId="0" xfId="7" applyNumberFormat="1" applyFill="1"/>
    <xf numFmtId="0" fontId="6" fillId="0" borderId="1" xfId="7" applyBorder="1" applyAlignment="1">
      <alignment vertical="center"/>
    </xf>
    <xf numFmtId="0" fontId="7" fillId="3" borderId="18" xfId="7" applyFont="1" applyFill="1" applyBorder="1" applyAlignment="1">
      <alignment horizontal="right" vertical="center"/>
    </xf>
    <xf numFmtId="3" fontId="7" fillId="3" borderId="19" xfId="7" applyNumberFormat="1" applyFont="1" applyFill="1" applyBorder="1" applyAlignment="1">
      <alignment vertical="center"/>
    </xf>
    <xf numFmtId="3" fontId="6" fillId="3" borderId="19" xfId="7" applyNumberFormat="1" applyFill="1" applyBorder="1" applyAlignment="1">
      <alignment vertical="center"/>
    </xf>
    <xf numFmtId="10" fontId="6" fillId="3" borderId="19" xfId="7" applyNumberFormat="1" applyFill="1" applyBorder="1" applyAlignment="1">
      <alignment vertical="center"/>
    </xf>
    <xf numFmtId="0" fontId="6" fillId="0" borderId="19" xfId="7" applyBorder="1" applyAlignment="1">
      <alignment vertical="center"/>
    </xf>
    <xf numFmtId="3" fontId="7" fillId="0" borderId="20" xfId="7" applyNumberFormat="1" applyFont="1" applyBorder="1" applyAlignment="1">
      <alignment vertical="center"/>
    </xf>
    <xf numFmtId="10" fontId="6" fillId="0" borderId="20" xfId="7" applyNumberFormat="1" applyBorder="1" applyAlignment="1">
      <alignment vertical="center"/>
    </xf>
    <xf numFmtId="0" fontId="6" fillId="0" borderId="20" xfId="7" applyBorder="1" applyAlignment="1">
      <alignment vertical="top"/>
    </xf>
    <xf numFmtId="3" fontId="7" fillId="3" borderId="18" xfId="7" applyNumberFormat="1" applyFont="1" applyFill="1" applyBorder="1" applyAlignment="1">
      <alignment vertical="center"/>
    </xf>
    <xf numFmtId="3" fontId="6" fillId="0" borderId="0" xfId="11" applyNumberFormat="1" applyFont="1" applyAlignment="1">
      <alignment horizontal="right"/>
    </xf>
    <xf numFmtId="10" fontId="6" fillId="0" borderId="0" xfId="13" applyNumberFormat="1" applyFont="1" applyAlignment="1">
      <alignment horizontal="right"/>
    </xf>
    <xf numFmtId="164" fontId="6" fillId="0" borderId="0" xfId="14" applyFont="1" applyAlignment="1">
      <alignment horizontal="right"/>
    </xf>
    <xf numFmtId="3" fontId="6" fillId="3" borderId="15" xfId="11" applyNumberFormat="1" applyFont="1" applyFill="1" applyBorder="1" applyAlignment="1">
      <alignment horizontal="right" vertical="center"/>
    </xf>
    <xf numFmtId="10" fontId="6" fillId="3" borderId="15" xfId="11" applyNumberFormat="1" applyFont="1" applyFill="1" applyBorder="1" applyAlignment="1">
      <alignment horizontal="right" vertical="center"/>
    </xf>
    <xf numFmtId="10" fontId="6" fillId="0" borderId="11" xfId="11" applyNumberFormat="1" applyFont="1" applyBorder="1" applyAlignment="1">
      <alignment vertical="center"/>
    </xf>
    <xf numFmtId="10" fontId="6" fillId="0" borderId="11" xfId="11" applyNumberFormat="1" applyFont="1" applyBorder="1" applyAlignment="1">
      <alignment horizontal="right" vertical="center"/>
    </xf>
    <xf numFmtId="168" fontId="6" fillId="0" borderId="0" xfId="7" applyNumberFormat="1"/>
    <xf numFmtId="3" fontId="7" fillId="0" borderId="0" xfId="11" applyNumberFormat="1" applyFont="1" applyAlignment="1">
      <alignment horizontal="center" vertical="center"/>
    </xf>
    <xf numFmtId="165" fontId="6" fillId="0" borderId="0" xfId="14" applyNumberFormat="1" applyFont="1"/>
    <xf numFmtId="165" fontId="6" fillId="0" borderId="0" xfId="14" applyNumberFormat="1" applyFont="1" applyAlignment="1">
      <alignment horizontal="right"/>
    </xf>
    <xf numFmtId="165" fontId="6" fillId="0" borderId="0" xfId="14" applyNumberFormat="1" applyFont="1" applyAlignment="1">
      <alignment vertical="center"/>
    </xf>
    <xf numFmtId="10" fontId="6" fillId="0" borderId="0" xfId="13" applyNumberFormat="1" applyFont="1" applyAlignment="1">
      <alignment vertical="center"/>
    </xf>
    <xf numFmtId="3" fontId="7" fillId="3" borderId="0" xfId="11" applyNumberFormat="1" applyFont="1" applyFill="1" applyAlignment="1">
      <alignment vertical="center"/>
    </xf>
    <xf numFmtId="165" fontId="6" fillId="3" borderId="0" xfId="14" applyNumberFormat="1" applyFont="1" applyFill="1" applyAlignment="1">
      <alignment vertical="center"/>
    </xf>
    <xf numFmtId="10" fontId="6" fillId="3" borderId="0" xfId="13" applyNumberFormat="1" applyFont="1" applyFill="1" applyAlignment="1">
      <alignment horizontal="right" vertical="center"/>
    </xf>
    <xf numFmtId="164" fontId="6" fillId="0" borderId="0" xfId="14" applyFont="1" applyAlignment="1">
      <alignment vertical="center"/>
    </xf>
    <xf numFmtId="10" fontId="6" fillId="0" borderId="21" xfId="11" applyNumberFormat="1" applyFont="1" applyBorder="1" applyAlignment="1">
      <alignment vertical="center"/>
    </xf>
    <xf numFmtId="9" fontId="6" fillId="0" borderId="21" xfId="13" applyFont="1" applyBorder="1" applyAlignment="1">
      <alignment horizontal="right" vertical="center"/>
    </xf>
    <xf numFmtId="164" fontId="6" fillId="0" borderId="21" xfId="14" applyFont="1" applyBorder="1" applyAlignment="1">
      <alignment vertical="center"/>
    </xf>
    <xf numFmtId="49" fontId="35" fillId="0" borderId="0" xfId="11" applyNumberFormat="1" applyFont="1" applyAlignment="1">
      <alignment vertical="top"/>
    </xf>
    <xf numFmtId="10" fontId="6" fillId="0" borderId="0" xfId="12" applyNumberFormat="1" applyFont="1" applyBorder="1" applyAlignment="1">
      <alignment horizontal="right" vertical="center"/>
    </xf>
    <xf numFmtId="3" fontId="6" fillId="3" borderId="0" xfId="12" applyNumberFormat="1" applyFont="1" applyFill="1" applyBorder="1" applyAlignment="1">
      <alignment horizontal="right" vertical="center"/>
    </xf>
    <xf numFmtId="10" fontId="6" fillId="3" borderId="0" xfId="12" applyNumberFormat="1" applyFont="1" applyFill="1" applyBorder="1" applyAlignment="1">
      <alignment horizontal="right" vertical="center"/>
    </xf>
    <xf numFmtId="3" fontId="7" fillId="5" borderId="0" xfId="7" applyNumberFormat="1" applyFont="1" applyFill="1" applyAlignment="1">
      <alignment horizontal="left" vertical="center"/>
    </xf>
    <xf numFmtId="3" fontId="7" fillId="5" borderId="0" xfId="7" applyNumberFormat="1" applyFont="1" applyFill="1" applyAlignment="1">
      <alignment horizontal="right" vertical="center"/>
    </xf>
    <xf numFmtId="3" fontId="7" fillId="5" borderId="0" xfId="7" applyNumberFormat="1" applyFont="1" applyFill="1" applyAlignment="1">
      <alignment horizontal="right" vertical="center" wrapText="1"/>
    </xf>
    <xf numFmtId="0" fontId="7" fillId="5" borderId="0" xfId="7" applyFont="1" applyFill="1" applyAlignment="1">
      <alignment horizontal="right" vertical="center"/>
    </xf>
    <xf numFmtId="0" fontId="7" fillId="3" borderId="17" xfId="7" applyFont="1" applyFill="1" applyBorder="1" applyAlignment="1">
      <alignment vertical="center"/>
    </xf>
    <xf numFmtId="3" fontId="6" fillId="3" borderId="17" xfId="7" applyNumberFormat="1" applyFill="1" applyBorder="1" applyAlignment="1">
      <alignment vertical="center"/>
    </xf>
    <xf numFmtId="10" fontId="6" fillId="3" borderId="17" xfId="7" applyNumberFormat="1" applyFill="1" applyBorder="1" applyAlignment="1">
      <alignment vertical="center"/>
    </xf>
    <xf numFmtId="3" fontId="7" fillId="5" borderId="0" xfId="7" applyNumberFormat="1" applyFont="1" applyFill="1" applyAlignment="1">
      <alignment vertical="center"/>
    </xf>
    <xf numFmtId="10" fontId="6" fillId="0" borderId="0" xfId="12" applyNumberFormat="1" applyFont="1" applyAlignment="1">
      <alignment horizontal="right" vertical="center"/>
    </xf>
    <xf numFmtId="3" fontId="19" fillId="0" borderId="0" xfId="11" applyNumberFormat="1"/>
    <xf numFmtId="10" fontId="7" fillId="0" borderId="21" xfId="11" applyNumberFormat="1" applyFont="1" applyBorder="1" applyAlignment="1">
      <alignment vertical="center"/>
    </xf>
    <xf numFmtId="10" fontId="6" fillId="0" borderId="21" xfId="7" applyNumberFormat="1" applyBorder="1" applyAlignment="1">
      <alignment horizontal="right" vertical="center"/>
    </xf>
    <xf numFmtId="3" fontId="13" fillId="0" borderId="0" xfId="11" applyNumberFormat="1" applyFont="1" applyAlignment="1">
      <alignment horizontal="center" vertical="top" wrapText="1"/>
    </xf>
    <xf numFmtId="0" fontId="13" fillId="0" borderId="0" xfId="11" applyFont="1"/>
    <xf numFmtId="0" fontId="6" fillId="0" borderId="0" xfId="11" applyFont="1"/>
    <xf numFmtId="10" fontId="6" fillId="0" borderId="0" xfId="13" applyNumberFormat="1" applyFont="1" applyFill="1"/>
    <xf numFmtId="165" fontId="0" fillId="0" borderId="0" xfId="14" applyNumberFormat="1" applyFont="1"/>
    <xf numFmtId="3" fontId="6" fillId="3" borderId="0" xfId="7" applyNumberFormat="1" applyFill="1"/>
    <xf numFmtId="10" fontId="6" fillId="0" borderId="21" xfId="7" applyNumberFormat="1" applyBorder="1" applyAlignment="1">
      <alignment horizontal="right"/>
    </xf>
    <xf numFmtId="10" fontId="6" fillId="0" borderId="21" xfId="7" applyNumberFormat="1" applyBorder="1"/>
    <xf numFmtId="10" fontId="6" fillId="0" borderId="0" xfId="12" applyNumberFormat="1" applyFont="1" applyAlignment="1">
      <alignment vertical="center"/>
    </xf>
    <xf numFmtId="167" fontId="1" fillId="0" borderId="0" xfId="12" applyNumberFormat="1" applyFont="1" applyBorder="1" applyAlignment="1">
      <alignment vertical="center"/>
    </xf>
    <xf numFmtId="10" fontId="7" fillId="0" borderId="0" xfId="7" applyNumberFormat="1" applyFont="1" applyAlignment="1">
      <alignment vertical="center"/>
    </xf>
    <xf numFmtId="10" fontId="6" fillId="3" borderId="0" xfId="12" applyNumberFormat="1" applyFont="1" applyFill="1" applyAlignment="1">
      <alignment vertical="center"/>
    </xf>
    <xf numFmtId="0" fontId="13" fillId="0" borderId="6" xfId="7" applyFont="1" applyBorder="1" applyAlignment="1">
      <alignment vertical="top"/>
    </xf>
    <xf numFmtId="0" fontId="19" fillId="0" borderId="0" xfId="11" applyAlignment="1">
      <alignment horizontal="right"/>
    </xf>
    <xf numFmtId="3" fontId="33" fillId="0" borderId="0" xfId="11" applyNumberFormat="1" applyFont="1"/>
    <xf numFmtId="10" fontId="0" fillId="0" borderId="0" xfId="13" applyNumberFormat="1" applyFont="1"/>
    <xf numFmtId="164" fontId="33" fillId="0" borderId="0" xfId="14" applyFont="1" applyAlignment="1">
      <alignment horizontal="right"/>
    </xf>
    <xf numFmtId="164" fontId="33" fillId="0" borderId="0" xfId="14" applyFont="1"/>
    <xf numFmtId="3" fontId="33" fillId="3" borderId="15" xfId="11" applyNumberFormat="1" applyFont="1" applyFill="1" applyBorder="1" applyAlignment="1">
      <alignment vertical="center"/>
    </xf>
    <xf numFmtId="10" fontId="33" fillId="3" borderId="23" xfId="11" applyNumberFormat="1" applyFont="1" applyFill="1" applyBorder="1" applyAlignment="1">
      <alignment horizontal="right" vertical="center"/>
    </xf>
    <xf numFmtId="3" fontId="33" fillId="0" borderId="0" xfId="11" applyNumberFormat="1" applyFont="1" applyAlignment="1">
      <alignment vertical="center"/>
    </xf>
    <xf numFmtId="0" fontId="13" fillId="0" borderId="24" xfId="11" applyFont="1" applyBorder="1" applyAlignment="1">
      <alignment vertical="top"/>
    </xf>
    <xf numFmtId="10" fontId="13" fillId="0" borderId="24" xfId="11" applyNumberFormat="1" applyFont="1" applyBorder="1" applyAlignment="1">
      <alignment horizontal="right" vertical="top"/>
    </xf>
    <xf numFmtId="10" fontId="13" fillId="0" borderId="24" xfId="11" applyNumberFormat="1" applyFont="1" applyBorder="1" applyAlignment="1">
      <alignment vertical="top"/>
    </xf>
    <xf numFmtId="10" fontId="6" fillId="0" borderId="0" xfId="11" applyNumberFormat="1" applyFont="1" applyAlignment="1">
      <alignment horizontal="right" vertical="center"/>
    </xf>
    <xf numFmtId="10" fontId="33" fillId="3" borderId="0" xfId="2" applyNumberFormat="1" applyFont="1" applyFill="1"/>
    <xf numFmtId="3" fontId="33" fillId="3" borderId="17" xfId="7" applyNumberFormat="1" applyFont="1" applyFill="1" applyBorder="1" applyAlignment="1">
      <alignment vertical="center"/>
    </xf>
    <xf numFmtId="10" fontId="33" fillId="3" borderId="17" xfId="7" applyNumberFormat="1" applyFont="1" applyFill="1" applyBorder="1" applyAlignment="1">
      <alignment vertical="center"/>
    </xf>
    <xf numFmtId="10" fontId="33" fillId="0" borderId="0" xfId="7" applyNumberFormat="1" applyFont="1" applyAlignment="1">
      <alignment horizontal="right"/>
    </xf>
    <xf numFmtId="10" fontId="33" fillId="3" borderId="0" xfId="7" applyNumberFormat="1" applyFont="1" applyFill="1" applyAlignment="1">
      <alignment vertical="center"/>
    </xf>
    <xf numFmtId="3" fontId="36" fillId="4" borderId="0" xfId="7" applyNumberFormat="1" applyFont="1" applyFill="1"/>
    <xf numFmtId="3" fontId="36" fillId="0" borderId="0" xfId="7" applyNumberFormat="1" applyFont="1"/>
    <xf numFmtId="3" fontId="7" fillId="4" borderId="0" xfId="7" applyNumberFormat="1" applyFont="1" applyFill="1" applyAlignment="1">
      <alignment vertical="center"/>
    </xf>
    <xf numFmtId="0" fontId="13" fillId="0" borderId="25" xfId="7" applyFont="1" applyBorder="1" applyAlignment="1">
      <alignment vertical="top"/>
    </xf>
    <xf numFmtId="3" fontId="7" fillId="3" borderId="19" xfId="7" applyNumberFormat="1" applyFont="1" applyFill="1" applyBorder="1" applyAlignment="1">
      <alignment horizontal="left" vertical="center"/>
    </xf>
    <xf numFmtId="3" fontId="6" fillId="3" borderId="19" xfId="7" applyNumberFormat="1" applyFill="1" applyBorder="1" applyAlignment="1">
      <alignment horizontal="right" vertical="center"/>
    </xf>
    <xf numFmtId="10" fontId="6" fillId="3" borderId="19" xfId="7" applyNumberFormat="1" applyFill="1" applyBorder="1" applyAlignment="1">
      <alignment horizontal="right" vertical="center"/>
    </xf>
    <xf numFmtId="3" fontId="7" fillId="0" borderId="20" xfId="7" applyNumberFormat="1" applyFont="1" applyBorder="1" applyAlignment="1">
      <alignment horizontal="left" vertical="center"/>
    </xf>
    <xf numFmtId="10" fontId="6" fillId="0" borderId="20" xfId="7" applyNumberFormat="1" applyBorder="1" applyAlignment="1">
      <alignment horizontal="right" vertical="center"/>
    </xf>
    <xf numFmtId="3" fontId="7" fillId="3" borderId="0" xfId="7" applyNumberFormat="1" applyFont="1" applyFill="1" applyAlignment="1">
      <alignment horizontal="left" vertical="center" wrapText="1"/>
    </xf>
    <xf numFmtId="0" fontId="37" fillId="0" borderId="0" xfId="7" applyFont="1"/>
    <xf numFmtId="0" fontId="38" fillId="2" borderId="0" xfId="7" applyFont="1" applyFill="1" applyAlignment="1">
      <alignment horizontal="right" vertical="center"/>
    </xf>
    <xf numFmtId="0" fontId="6" fillId="0" borderId="0" xfId="7" applyAlignment="1">
      <alignment horizontal="right" vertical="center"/>
    </xf>
    <xf numFmtId="3" fontId="7" fillId="3" borderId="0" xfId="7" quotePrefix="1" applyNumberFormat="1" applyFont="1" applyFill="1" applyAlignment="1">
      <alignment horizontal="right" vertical="center"/>
    </xf>
    <xf numFmtId="3" fontId="6" fillId="3" borderId="26" xfId="7" applyNumberFormat="1" applyFill="1" applyBorder="1" applyAlignment="1">
      <alignment horizontal="left" vertical="center"/>
    </xf>
    <xf numFmtId="169" fontId="6" fillId="3" borderId="26" xfId="7" applyNumberFormat="1" applyFill="1" applyBorder="1" applyAlignment="1">
      <alignment horizontal="right" vertical="center"/>
    </xf>
    <xf numFmtId="168" fontId="39" fillId="0" borderId="27" xfId="0" applyNumberFormat="1" applyFont="1" applyBorder="1"/>
    <xf numFmtId="3" fontId="6" fillId="6" borderId="0" xfId="7" applyNumberFormat="1" applyFill="1" applyAlignment="1">
      <alignment horizontal="left" vertical="center"/>
    </xf>
    <xf numFmtId="3" fontId="6" fillId="6" borderId="0" xfId="7" applyNumberFormat="1" applyFill="1" applyAlignment="1">
      <alignment horizontal="right" vertical="center"/>
    </xf>
    <xf numFmtId="3" fontId="21" fillId="0" borderId="0" xfId="7" applyNumberFormat="1" applyFont="1"/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7" fillId="3" borderId="0" xfId="7" applyNumberFormat="1" applyFont="1" applyFill="1" applyAlignment="1">
      <alignment horizontal="center" vertical="center"/>
    </xf>
    <xf numFmtId="0" fontId="40" fillId="0" borderId="0" xfId="7" applyFont="1"/>
    <xf numFmtId="0" fontId="21" fillId="0" borderId="0" xfId="7" applyFont="1" applyAlignment="1">
      <alignment horizontal="right"/>
    </xf>
    <xf numFmtId="49" fontId="6" fillId="0" borderId="0" xfId="7" applyNumberFormat="1"/>
    <xf numFmtId="3" fontId="6" fillId="3" borderId="26" xfId="7" applyNumberFormat="1" applyFill="1" applyBorder="1" applyAlignment="1">
      <alignment horizontal="right" vertical="center"/>
    </xf>
    <xf numFmtId="168" fontId="21" fillId="0" borderId="0" xfId="7" applyNumberFormat="1" applyFont="1"/>
    <xf numFmtId="49" fontId="6" fillId="0" borderId="12" xfId="7" applyNumberFormat="1" applyBorder="1"/>
    <xf numFmtId="3" fontId="6" fillId="0" borderId="12" xfId="7" applyNumberFormat="1" applyBorder="1" applyAlignment="1">
      <alignment horizontal="right"/>
    </xf>
    <xf numFmtId="49" fontId="41" fillId="0" borderId="0" xfId="7" applyNumberFormat="1" applyFont="1"/>
    <xf numFmtId="3" fontId="41" fillId="0" borderId="0" xfId="7" applyNumberFormat="1" applyFont="1" applyAlignment="1">
      <alignment horizontal="right"/>
    </xf>
    <xf numFmtId="3" fontId="7" fillId="3" borderId="0" xfId="7" quotePrefix="1" applyNumberFormat="1" applyFont="1" applyFill="1" applyAlignment="1">
      <alignment vertical="center"/>
    </xf>
    <xf numFmtId="1" fontId="39" fillId="0" borderId="27" xfId="0" applyNumberFormat="1" applyFont="1" applyBorder="1"/>
    <xf numFmtId="3" fontId="6" fillId="0" borderId="0" xfId="0" applyNumberFormat="1" applyFont="1" applyAlignment="1">
      <alignment horizontal="right" vertical="center"/>
    </xf>
    <xf numFmtId="49" fontId="21" fillId="0" borderId="12" xfId="7" applyNumberFormat="1" applyFont="1" applyBorder="1"/>
    <xf numFmtId="3" fontId="21" fillId="0" borderId="12" xfId="7" applyNumberFormat="1" applyFont="1" applyBorder="1" applyAlignment="1">
      <alignment horizontal="right"/>
    </xf>
    <xf numFmtId="0" fontId="42" fillId="0" borderId="0" xfId="7" applyFont="1"/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top"/>
    </xf>
    <xf numFmtId="0" fontId="13" fillId="0" borderId="0" xfId="7" applyFont="1" applyAlignment="1">
      <alignment horizontal="left" vertical="top" wrapText="1"/>
    </xf>
    <xf numFmtId="49" fontId="6" fillId="0" borderId="0" xfId="7" applyNumberFormat="1" applyAlignment="1">
      <alignment horizontal="left" vertical="center"/>
    </xf>
    <xf numFmtId="38" fontId="6" fillId="3" borderId="26" xfId="7" applyNumberFormat="1" applyFill="1" applyBorder="1" applyAlignment="1">
      <alignment horizontal="right" vertical="center"/>
    </xf>
    <xf numFmtId="1" fontId="39" fillId="0" borderId="0" xfId="0" applyNumberFormat="1" applyFont="1"/>
    <xf numFmtId="1" fontId="21" fillId="0" borderId="0" xfId="7" applyNumberFormat="1" applyFont="1"/>
    <xf numFmtId="38" fontId="6" fillId="6" borderId="0" xfId="7" applyNumberFormat="1" applyFill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38" fontId="7" fillId="3" borderId="0" xfId="7" applyNumberFormat="1" applyFont="1" applyFill="1" applyAlignment="1">
      <alignment horizontal="right" vertical="center"/>
    </xf>
    <xf numFmtId="49" fontId="6" fillId="0" borderId="12" xfId="7" applyNumberFormat="1" applyBorder="1" applyAlignment="1">
      <alignment horizontal="left" vertical="center"/>
    </xf>
    <xf numFmtId="0" fontId="6" fillId="0" borderId="0" xfId="7" applyAlignment="1">
      <alignment horizontal="left" vertical="center"/>
    </xf>
    <xf numFmtId="0" fontId="40" fillId="0" borderId="0" xfId="7" applyFont="1" applyAlignment="1">
      <alignment horizontal="left"/>
    </xf>
    <xf numFmtId="0" fontId="44" fillId="2" borderId="0" xfId="7" applyFont="1" applyFill="1" applyAlignment="1">
      <alignment horizontal="center"/>
    </xf>
    <xf numFmtId="0" fontId="44" fillId="2" borderId="0" xfId="7" applyFont="1" applyFill="1" applyAlignment="1">
      <alignment horizontal="right"/>
    </xf>
    <xf numFmtId="49" fontId="40" fillId="0" borderId="0" xfId="7" applyNumberFormat="1" applyFont="1"/>
    <xf numFmtId="0" fontId="6" fillId="3" borderId="0" xfId="11" applyFont="1" applyFill="1" applyAlignment="1">
      <alignment horizontal="center" vertical="center"/>
    </xf>
    <xf numFmtId="0" fontId="7" fillId="3" borderId="0" xfId="11" quotePrefix="1" applyFont="1" applyFill="1" applyAlignment="1">
      <alignment horizontal="right" vertical="center"/>
    </xf>
    <xf numFmtId="3" fontId="7" fillId="3" borderId="0" xfId="11" quotePrefix="1" applyNumberFormat="1" applyFont="1" applyFill="1" applyAlignment="1">
      <alignment horizontal="right" vertical="center"/>
    </xf>
    <xf numFmtId="0" fontId="7" fillId="3" borderId="0" xfId="11" applyFont="1" applyFill="1" applyAlignment="1">
      <alignment horizontal="right" vertical="center" wrapText="1"/>
    </xf>
    <xf numFmtId="0" fontId="7" fillId="3" borderId="0" xfId="11" quotePrefix="1" applyFont="1" applyFill="1" applyAlignment="1">
      <alignment horizontal="left" vertical="center"/>
    </xf>
    <xf numFmtId="37" fontId="6" fillId="3" borderId="0" xfId="11" applyNumberFormat="1" applyFont="1" applyFill="1" applyAlignment="1">
      <alignment horizontal="right" vertical="center"/>
    </xf>
    <xf numFmtId="3" fontId="6" fillId="3" borderId="0" xfId="7" applyNumberFormat="1" applyFill="1" applyAlignment="1">
      <alignment horizontal="left" vertical="center"/>
    </xf>
    <xf numFmtId="10" fontId="6" fillId="3" borderId="0" xfId="12" applyNumberFormat="1" applyFont="1" applyFill="1" applyAlignment="1">
      <alignment horizontal="right" vertical="center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top"/>
    </xf>
    <xf numFmtId="37" fontId="13" fillId="0" borderId="0" xfId="7" quotePrefix="1" applyNumberFormat="1" applyFont="1" applyAlignment="1">
      <alignment horizontal="justify" vertical="top" wrapText="1"/>
    </xf>
    <xf numFmtId="3" fontId="3" fillId="2" borderId="0" xfId="7" applyNumberFormat="1" applyFont="1" applyFill="1" applyAlignment="1">
      <alignment horizontal="center"/>
    </xf>
    <xf numFmtId="0" fontId="3" fillId="2" borderId="0" xfId="7" applyFont="1" applyFill="1" applyAlignment="1">
      <alignment horizontal="center" vertical="center"/>
    </xf>
    <xf numFmtId="0" fontId="4" fillId="2" borderId="0" xfId="7" applyFont="1" applyFill="1" applyAlignment="1">
      <alignment horizontal="center" vertical="top"/>
    </xf>
    <xf numFmtId="37" fontId="7" fillId="3" borderId="2" xfId="7" applyNumberFormat="1" applyFont="1" applyFill="1" applyBorder="1" applyAlignment="1">
      <alignment horizontal="left" vertical="center"/>
    </xf>
    <xf numFmtId="37" fontId="7" fillId="3" borderId="4" xfId="7" applyNumberFormat="1" applyFont="1" applyFill="1" applyBorder="1" applyAlignment="1">
      <alignment horizontal="left" vertical="center"/>
    </xf>
    <xf numFmtId="49" fontId="7" fillId="3" borderId="3" xfId="7" quotePrefix="1" applyNumberFormat="1" applyFont="1" applyFill="1" applyBorder="1" applyAlignment="1">
      <alignment horizontal="center" vertical="center" wrapText="1"/>
    </xf>
    <xf numFmtId="49" fontId="7" fillId="3" borderId="3" xfId="7" applyNumberFormat="1" applyFont="1" applyFill="1" applyBorder="1" applyAlignment="1">
      <alignment horizontal="center" vertical="center" wrapText="1"/>
    </xf>
    <xf numFmtId="49" fontId="7" fillId="3" borderId="0" xfId="7" applyNumberFormat="1" applyFont="1" applyFill="1" applyAlignment="1">
      <alignment horizontal="center" vertical="center" wrapText="1"/>
    </xf>
    <xf numFmtId="165" fontId="7" fillId="3" borderId="0" xfId="9" applyNumberFormat="1" applyFont="1" applyFill="1" applyAlignment="1">
      <alignment horizontal="right" vertical="center"/>
    </xf>
    <xf numFmtId="0" fontId="13" fillId="0" borderId="6" xfId="3" applyFont="1" applyBorder="1" applyAlignment="1">
      <alignment horizontal="justify" vertical="top" wrapText="1"/>
    </xf>
    <xf numFmtId="0" fontId="13" fillId="0" borderId="0" xfId="3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37" fontId="7" fillId="3" borderId="0" xfId="0" applyNumberFormat="1" applyFont="1" applyFill="1" applyAlignment="1" applyProtection="1">
      <alignment horizontal="left" vertical="center"/>
      <protection locked="0"/>
    </xf>
    <xf numFmtId="37" fontId="7" fillId="3" borderId="7" xfId="0" applyNumberFormat="1" applyFont="1" applyFill="1" applyBorder="1" applyAlignment="1" applyProtection="1">
      <alignment horizontal="left" vertical="center"/>
      <protection locked="0"/>
    </xf>
    <xf numFmtId="37" fontId="7" fillId="3" borderId="0" xfId="0" applyNumberFormat="1" applyFont="1" applyFill="1" applyAlignment="1" applyProtection="1">
      <alignment horizontal="right" vertical="center"/>
      <protection locked="0"/>
    </xf>
    <xf numFmtId="3" fontId="7" fillId="3" borderId="0" xfId="0" applyNumberFormat="1" applyFont="1" applyFill="1" applyAlignment="1">
      <alignment horizontal="right" vertical="center" wrapText="1"/>
    </xf>
    <xf numFmtId="3" fontId="7" fillId="3" borderId="7" xfId="0" applyNumberFormat="1" applyFont="1" applyFill="1" applyBorder="1" applyAlignment="1">
      <alignment horizontal="right" vertical="center" wrapText="1"/>
    </xf>
    <xf numFmtId="0" fontId="3" fillId="2" borderId="0" xfId="11" applyFont="1" applyFill="1" applyAlignment="1">
      <alignment horizontal="center"/>
    </xf>
    <xf numFmtId="0" fontId="3" fillId="2" borderId="0" xfId="11" applyFont="1" applyFill="1" applyAlignment="1">
      <alignment horizontal="center" vertical="center"/>
    </xf>
    <xf numFmtId="0" fontId="4" fillId="2" borderId="0" xfId="11" applyFont="1" applyFill="1" applyAlignment="1">
      <alignment horizontal="center" vertical="top"/>
    </xf>
    <xf numFmtId="0" fontId="3" fillId="2" borderId="0" xfId="7" applyFont="1" applyFill="1" applyAlignment="1">
      <alignment horizontal="center"/>
    </xf>
    <xf numFmtId="3" fontId="7" fillId="3" borderId="0" xfId="7" applyNumberFormat="1" applyFont="1" applyFill="1" applyAlignment="1">
      <alignment horizontal="center" vertical="center"/>
    </xf>
    <xf numFmtId="10" fontId="34" fillId="0" borderId="0" xfId="11" applyNumberFormat="1" applyFont="1" applyAlignment="1">
      <alignment horizontal="left" vertical="top" wrapText="1"/>
    </xf>
    <xf numFmtId="0" fontId="34" fillId="0" borderId="0" xfId="11" applyFont="1" applyAlignment="1">
      <alignment vertical="top" wrapText="1"/>
    </xf>
    <xf numFmtId="0" fontId="34" fillId="0" borderId="0" xfId="11" applyFont="1" applyAlignment="1">
      <alignment vertical="top"/>
    </xf>
    <xf numFmtId="0" fontId="13" fillId="0" borderId="0" xfId="11" applyFont="1" applyAlignment="1">
      <alignment vertical="top" wrapText="1"/>
    </xf>
    <xf numFmtId="0" fontId="13" fillId="0" borderId="0" xfId="11" applyFont="1" applyAlignment="1">
      <alignment vertical="top"/>
    </xf>
    <xf numFmtId="0" fontId="13" fillId="0" borderId="22" xfId="11" applyFont="1" applyBorder="1" applyAlignment="1">
      <alignment vertical="top"/>
    </xf>
    <xf numFmtId="0" fontId="38" fillId="2" borderId="0" xfId="7" applyFont="1" applyFill="1" applyAlignment="1">
      <alignment horizontal="center" vertical="center"/>
    </xf>
    <xf numFmtId="0" fontId="13" fillId="0" borderId="0" xfId="7" applyFont="1" applyAlignment="1">
      <alignment horizontal="left" vertical="top" wrapText="1"/>
    </xf>
    <xf numFmtId="0" fontId="4" fillId="2" borderId="0" xfId="7" applyFont="1" applyFill="1" applyAlignment="1">
      <alignment horizontal="center"/>
    </xf>
    <xf numFmtId="0" fontId="13" fillId="0" borderId="6" xfId="7" applyFont="1" applyBorder="1" applyAlignment="1">
      <alignment horizontal="left" vertical="top" wrapText="1"/>
    </xf>
    <xf numFmtId="0" fontId="3" fillId="2" borderId="0" xfId="7" applyFont="1" applyFill="1" applyAlignment="1">
      <alignment horizontal="center" vertical="top"/>
    </xf>
    <xf numFmtId="3" fontId="7" fillId="3" borderId="0" xfId="7" quotePrefix="1" applyNumberFormat="1" applyFont="1" applyFill="1" applyAlignment="1">
      <alignment horizontal="center" vertical="center"/>
    </xf>
    <xf numFmtId="0" fontId="43" fillId="2" borderId="0" xfId="7" applyFont="1" applyFill="1" applyAlignment="1">
      <alignment horizontal="center"/>
    </xf>
    <xf numFmtId="0" fontId="45" fillId="0" borderId="0" xfId="0" applyFont="1"/>
    <xf numFmtId="0" fontId="46" fillId="0" borderId="0" xfId="0" applyFont="1"/>
    <xf numFmtId="0" fontId="45" fillId="7" borderId="0" xfId="0" applyFont="1" applyFill="1"/>
    <xf numFmtId="0" fontId="47" fillId="8" borderId="0" xfId="3" applyFont="1" applyFill="1" applyAlignment="1">
      <alignment horizontal="center" vertical="center"/>
    </xf>
    <xf numFmtId="0" fontId="48" fillId="0" borderId="0" xfId="0" applyFont="1"/>
    <xf numFmtId="0" fontId="49" fillId="7" borderId="0" xfId="3" applyFont="1" applyFill="1"/>
    <xf numFmtId="0" fontId="49" fillId="7" borderId="0" xfId="3" applyFont="1" applyFill="1" applyAlignment="1">
      <alignment horizontal="right"/>
    </xf>
    <xf numFmtId="0" fontId="50" fillId="0" borderId="0" xfId="3" applyFont="1"/>
    <xf numFmtId="0" fontId="51" fillId="0" borderId="0" xfId="3" applyFont="1"/>
    <xf numFmtId="0" fontId="52" fillId="9" borderId="0" xfId="8" applyFont="1" applyFill="1" applyAlignment="1" applyProtection="1"/>
    <xf numFmtId="0" fontId="53" fillId="9" borderId="0" xfId="0" applyFont="1" applyFill="1" applyAlignment="1">
      <alignment horizontal="right"/>
    </xf>
    <xf numFmtId="0" fontId="54" fillId="9" borderId="0" xfId="8" applyFont="1" applyFill="1" applyAlignment="1" applyProtection="1"/>
    <xf numFmtId="0" fontId="51" fillId="9" borderId="0" xfId="3" applyFont="1" applyFill="1" applyAlignment="1">
      <alignment horizontal="right"/>
    </xf>
    <xf numFmtId="0" fontId="55" fillId="9" borderId="0" xfId="8" applyFont="1" applyFill="1" applyAlignment="1" applyProtection="1"/>
    <xf numFmtId="0" fontId="52" fillId="0" borderId="0" xfId="8" applyFont="1" applyFill="1" applyAlignment="1" applyProtection="1"/>
    <xf numFmtId="0" fontId="53" fillId="0" borderId="0" xfId="0" applyFont="1" applyAlignment="1">
      <alignment horizontal="right"/>
    </xf>
    <xf numFmtId="0" fontId="51" fillId="9" borderId="0" xfId="3" quotePrefix="1" applyFont="1" applyFill="1" applyAlignment="1">
      <alignment horizontal="right"/>
    </xf>
    <xf numFmtId="0" fontId="55" fillId="0" borderId="0" xfId="8" applyFont="1" applyFill="1" applyAlignment="1" applyProtection="1"/>
    <xf numFmtId="1" fontId="51" fillId="9" borderId="0" xfId="3" quotePrefix="1" applyNumberFormat="1" applyFont="1" applyFill="1" applyAlignment="1">
      <alignment horizontal="right"/>
    </xf>
    <xf numFmtId="0" fontId="49" fillId="10" borderId="0" xfId="3" applyFont="1" applyFill="1"/>
    <xf numFmtId="0" fontId="49" fillId="10" borderId="0" xfId="3" applyFont="1" applyFill="1" applyAlignment="1">
      <alignment horizontal="right"/>
    </xf>
    <xf numFmtId="0" fontId="53" fillId="0" borderId="0" xfId="3" applyFont="1" applyAlignment="1">
      <alignment horizontal="right"/>
    </xf>
    <xf numFmtId="0" fontId="18" fillId="9" borderId="0" xfId="8" applyFont="1" applyFill="1" applyAlignment="1" applyProtection="1"/>
    <xf numFmtId="0" fontId="53" fillId="9" borderId="0" xfId="0" applyFont="1" applyFill="1"/>
    <xf numFmtId="0" fontId="53" fillId="0" borderId="10" xfId="0" applyFont="1" applyBorder="1"/>
    <xf numFmtId="0" fontId="3" fillId="2" borderId="0" xfId="4" applyFont="1" applyFill="1" applyAlignment="1">
      <alignment horizontal="center"/>
    </xf>
    <xf numFmtId="0" fontId="2" fillId="0" borderId="0" xfId="4" applyFont="1"/>
    <xf numFmtId="0" fontId="56" fillId="0" borderId="0" xfId="4" applyFont="1"/>
    <xf numFmtId="0" fontId="45" fillId="0" borderId="0" xfId="4" applyFont="1"/>
    <xf numFmtId="0" fontId="45" fillId="0" borderId="0" xfId="4" applyFont="1" applyAlignment="1">
      <alignment wrapText="1"/>
    </xf>
    <xf numFmtId="0" fontId="53" fillId="0" borderId="0" xfId="0" applyFont="1"/>
    <xf numFmtId="0" fontId="45" fillId="0" borderId="0" xfId="7" applyFont="1" applyAlignment="1">
      <alignment horizontal="right"/>
    </xf>
    <xf numFmtId="37" fontId="45" fillId="0" borderId="0" xfId="7" applyNumberFormat="1" applyFont="1" applyAlignment="1">
      <alignment horizontal="left" vertical="center"/>
    </xf>
    <xf numFmtId="0" fontId="45" fillId="0" borderId="0" xfId="4" applyFont="1" applyAlignment="1">
      <alignment vertical="center" wrapText="1"/>
    </xf>
    <xf numFmtId="0" fontId="0" fillId="0" borderId="0" xfId="0" applyAlignment="1">
      <alignment wrapText="1"/>
    </xf>
    <xf numFmtId="0" fontId="45" fillId="0" borderId="0" xfId="4" applyFont="1" applyAlignment="1">
      <alignment vertical="top" wrapText="1"/>
    </xf>
  </cellXfs>
  <cellStyles count="15">
    <cellStyle name="Comma" xfId="1" builtinId="3"/>
    <cellStyle name="Comma 2" xfId="14" xr:uid="{D6793542-BDC0-44E6-9620-B453B18408C6}"/>
    <cellStyle name="Comma 2 3" xfId="10" xr:uid="{86C1F8EA-0AF2-4654-ADF2-3F8EABB9853B}"/>
    <cellStyle name="Hipervínculo 2" xfId="8" xr:uid="{B90258AD-0CE4-41B9-B6E6-679BA3A03E0B}"/>
    <cellStyle name="Millares 3 2" xfId="9" xr:uid="{23E0CE9D-F483-49C0-8ED8-5A2D3058FDD3}"/>
    <cellStyle name="Millares 4" xfId="5" xr:uid="{9D0B0F2E-9CC9-4E54-920B-4B49FC06AC13}"/>
    <cellStyle name="Normal" xfId="0" builtinId="0"/>
    <cellStyle name="Normal 10" xfId="4" xr:uid="{4A85B8B7-6056-4D47-B962-72C20A9D092D}"/>
    <cellStyle name="Normal 2" xfId="11" xr:uid="{77F9AE05-C364-4F61-BC34-3C4A9E3B2C4F}"/>
    <cellStyle name="Normal 2 2" xfId="7" xr:uid="{E40986BF-2D49-4321-801F-64B1466CF091}"/>
    <cellStyle name="Normal 2 2 2 3" xfId="3" xr:uid="{C5D44220-59E2-4168-8F8D-ED7511FDF6FA}"/>
    <cellStyle name="Percent" xfId="2" builtinId="5"/>
    <cellStyle name="Percent 2" xfId="12" xr:uid="{3AA8F229-E7D4-4844-8DB2-785363DDE668}"/>
    <cellStyle name="Percent 3" xfId="13" xr:uid="{7AC380D5-217C-4915-B89D-F457F5B55C16}"/>
    <cellStyle name="Porcentaje 3" xfId="6" xr:uid="{5DCDC8EC-FD35-4CE5-8B99-4F344E7D2F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3433970</xdr:colOff>
      <xdr:row>5</xdr:row>
      <xdr:rowOff>73715</xdr:rowOff>
    </xdr:from>
    <xdr:to>
      <xdr:col>0</xdr:col>
      <xdr:colOff>3433970</xdr:colOff>
      <xdr:row>9</xdr:row>
      <xdr:rowOff>92765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A171C224-431E-4448-B94E-86681678E6F6}"/>
            </a:ext>
          </a:extLst>
        </xdr:cNvPr>
        <xdr:cNvSpPr txBox="1"/>
      </xdr:nvSpPr>
      <xdr:spPr>
        <a:xfrm>
          <a:off x="3433970" y="1026215"/>
          <a:ext cx="0" cy="781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10</xdr:row>
      <xdr:rowOff>66675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D1D60096-608F-4A76-BA7F-8CBCECF6E3D3}"/>
            </a:ext>
          </a:extLst>
        </xdr:cNvPr>
        <xdr:cNvGrpSpPr>
          <a:grpSpLocks/>
        </xdr:cNvGrpSpPr>
      </xdr:nvGrpSpPr>
      <xdr:grpSpPr bwMode="auto">
        <a:xfrm>
          <a:off x="19050" y="0"/>
          <a:ext cx="6433102" cy="1971675"/>
          <a:chOff x="16566" y="-6890"/>
          <a:chExt cx="6156000" cy="1976518"/>
        </a:xfrm>
      </xdr:grpSpPr>
      <xdr:grpSp>
        <xdr:nvGrpSpPr>
          <xdr:cNvPr id="4" name="Group 18">
            <a:extLst>
              <a:ext uri="{FF2B5EF4-FFF2-40B4-BE49-F238E27FC236}">
                <a16:creationId xmlns:a16="http://schemas.microsoft.com/office/drawing/2014/main" id="{65CF6DCB-E923-414A-BE16-AB5E277CD228}"/>
              </a:ext>
            </a:extLst>
          </xdr:cNvPr>
          <xdr:cNvGrpSpPr>
            <a:grpSpLocks/>
          </xdr:cNvGrpSpPr>
        </xdr:nvGrpSpPr>
        <xdr:grpSpPr bwMode="auto">
          <a:xfrm>
            <a:off x="16566" y="-6890"/>
            <a:ext cx="6156000" cy="1976518"/>
            <a:chOff x="19050" y="-90719"/>
            <a:chExt cx="6991350" cy="1998719"/>
          </a:xfrm>
        </xdr:grpSpPr>
        <xdr:pic>
          <xdr:nvPicPr>
            <xdr:cNvPr id="6" name="Imagen 1">
              <a:extLst>
                <a:ext uri="{FF2B5EF4-FFF2-40B4-BE49-F238E27FC236}">
                  <a16:creationId xmlns:a16="http://schemas.microsoft.com/office/drawing/2014/main" id="{1C514FD6-F25F-4162-9526-3A78737DC93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18105"/>
            <a:stretch>
              <a:fillRect/>
            </a:stretch>
          </xdr:blipFill>
          <xdr:spPr bwMode="auto">
            <a:xfrm>
              <a:off x="19050" y="0"/>
              <a:ext cx="6991350" cy="1908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grpSp>
          <xdr:nvGrpSpPr>
            <xdr:cNvPr id="7" name="Group 20">
              <a:extLst>
                <a:ext uri="{FF2B5EF4-FFF2-40B4-BE49-F238E27FC236}">
                  <a16:creationId xmlns:a16="http://schemas.microsoft.com/office/drawing/2014/main" id="{EB11DC58-C413-4D60-8222-86F525798AC2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049916" y="-90719"/>
              <a:ext cx="3142300" cy="1386635"/>
              <a:chOff x="2049916" y="-90719"/>
              <a:chExt cx="3142300" cy="1386635"/>
            </a:xfrm>
          </xdr:grpSpPr>
          <xdr:grpSp>
            <xdr:nvGrpSpPr>
              <xdr:cNvPr id="10" name="Group 23">
                <a:extLst>
                  <a:ext uri="{FF2B5EF4-FFF2-40B4-BE49-F238E27FC236}">
                    <a16:creationId xmlns:a16="http://schemas.microsoft.com/office/drawing/2014/main" id="{2A707C50-E192-48BC-ADCA-17E583F521AC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345893" y="-90719"/>
                <a:ext cx="2586583" cy="929162"/>
                <a:chOff x="5717743" y="1985731"/>
                <a:chExt cx="2586583" cy="929162"/>
              </a:xfrm>
            </xdr:grpSpPr>
            <xdr:sp macro="" textlink="">
              <xdr:nvSpPr>
                <xdr:cNvPr id="14" name="TextBox 27">
                  <a:extLst>
                    <a:ext uri="{FF2B5EF4-FFF2-40B4-BE49-F238E27FC236}">
                      <a16:creationId xmlns:a16="http://schemas.microsoft.com/office/drawing/2014/main" id="{C75010DD-E551-4718-ACE7-E87758A6D0D7}"/>
                    </a:ext>
                  </a:extLst>
                </xdr:cNvPr>
                <xdr:cNvSpPr txBox="1"/>
              </xdr:nvSpPr>
              <xdr:spPr>
                <a:xfrm>
                  <a:off x="6107354" y="2227122"/>
                  <a:ext cx="2196972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OLETÍN</a:t>
                  </a:r>
                </a:p>
              </xdr:txBody>
            </xdr:sp>
            <xdr:sp macro="" textlink="">
              <xdr:nvSpPr>
                <xdr:cNvPr id="15" name="TextBox 28">
                  <a:extLst>
                    <a:ext uri="{FF2B5EF4-FFF2-40B4-BE49-F238E27FC236}">
                      <a16:creationId xmlns:a16="http://schemas.microsoft.com/office/drawing/2014/main" id="{0539F059-577E-4AF1-8F3A-2C4E4B17BBB6}"/>
                    </a:ext>
                  </a:extLst>
                </xdr:cNvPr>
                <xdr:cNvSpPr txBox="1"/>
              </xdr:nvSpPr>
              <xdr:spPr>
                <a:xfrm>
                  <a:off x="5717743" y="1985731"/>
                  <a:ext cx="660174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B</a:t>
                  </a:r>
                </a:p>
              </xdr:txBody>
            </xdr:sp>
          </xdr:grpSp>
          <xdr:grpSp>
            <xdr:nvGrpSpPr>
              <xdr:cNvPr id="11" name="Group 24">
                <a:extLst>
                  <a:ext uri="{FF2B5EF4-FFF2-40B4-BE49-F238E27FC236}">
                    <a16:creationId xmlns:a16="http://schemas.microsoft.com/office/drawing/2014/main" id="{BC001E2E-CAF7-459B-9128-A966724FCC9F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049916" y="368974"/>
                <a:ext cx="3142300" cy="926942"/>
                <a:chOff x="5831341" y="2188249"/>
                <a:chExt cx="3142300" cy="926942"/>
              </a:xfrm>
            </xdr:grpSpPr>
            <xdr:sp macro="" textlink="">
              <xdr:nvSpPr>
                <xdr:cNvPr id="12" name="TextBox 25">
                  <a:extLst>
                    <a:ext uri="{FF2B5EF4-FFF2-40B4-BE49-F238E27FC236}">
                      <a16:creationId xmlns:a16="http://schemas.microsoft.com/office/drawing/2014/main" id="{9D6F27E8-857A-4D91-B887-E1F0E2E72BAA}"/>
                    </a:ext>
                  </a:extLst>
                </xdr:cNvPr>
                <xdr:cNvSpPr txBox="1"/>
              </xdr:nvSpPr>
              <xdr:spPr>
                <a:xfrm>
                  <a:off x="6203076" y="2414107"/>
                  <a:ext cx="2770566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STADÍSTICO</a:t>
                  </a:r>
                </a:p>
              </xdr:txBody>
            </xdr:sp>
            <xdr:sp macro="" textlink="">
              <xdr:nvSpPr>
                <xdr:cNvPr id="13" name="TextBox 26">
                  <a:extLst>
                    <a:ext uri="{FF2B5EF4-FFF2-40B4-BE49-F238E27FC236}">
                      <a16:creationId xmlns:a16="http://schemas.microsoft.com/office/drawing/2014/main" id="{EA0C4E16-BB98-48BB-9E3C-4E7391B5A9C7}"/>
                    </a:ext>
                  </a:extLst>
                </xdr:cNvPr>
                <xdr:cNvSpPr txBox="1"/>
              </xdr:nvSpPr>
              <xdr:spPr>
                <a:xfrm>
                  <a:off x="5835110" y="2192027"/>
                  <a:ext cx="627706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E</a:t>
                  </a:r>
                </a:p>
              </xdr:txBody>
            </xdr:sp>
          </xdr:grpSp>
        </xdr:grpSp>
        <xdr:sp macro="" textlink="">
          <xdr:nvSpPr>
            <xdr:cNvPr id="8" name="TextBox 21">
              <a:extLst>
                <a:ext uri="{FF2B5EF4-FFF2-40B4-BE49-F238E27FC236}">
                  <a16:creationId xmlns:a16="http://schemas.microsoft.com/office/drawing/2014/main" id="{9E6F2DB4-743A-4B19-A8C0-C98CCC4640DA}"/>
                </a:ext>
              </a:extLst>
            </xdr:cNvPr>
            <xdr:cNvSpPr txBox="1"/>
          </xdr:nvSpPr>
          <xdr:spPr>
            <a:xfrm>
              <a:off x="3265807" y="1521774"/>
              <a:ext cx="3744593" cy="3792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r"/>
              <a:r>
                <a:rPr lang="es-BO" sz="1800" b="1" i="1">
                  <a:solidFill>
                    <a:srgbClr val="2D536F"/>
                  </a:solidFill>
                </a:rPr>
                <a:t>AL</a:t>
              </a:r>
              <a:r>
                <a:rPr lang="es-BO" sz="1800" b="1" i="1" baseline="0">
                  <a:solidFill>
                    <a:srgbClr val="2D536F"/>
                  </a:solidFill>
                </a:rPr>
                <a:t> 30 DE JUNIO DE 2026</a:t>
              </a:r>
              <a:endParaRPr lang="es-BO" sz="1800" b="1" i="1">
                <a:solidFill>
                  <a:srgbClr val="2D536F"/>
                </a:solidFill>
              </a:endParaRPr>
            </a:p>
          </xdr:txBody>
        </xdr:sp>
        <xdr:pic>
          <xdr:nvPicPr>
            <xdr:cNvPr id="9" name="Picture 22" descr="C:\Users\vmamani\AppData\Local\Microsoft\Windows\Temporary Internet Files\Content.Outlook\RLX2YOFO\LOGOHORIZONTALTRANSPARENTE.png">
              <a:extLst>
                <a:ext uri="{FF2B5EF4-FFF2-40B4-BE49-F238E27FC236}">
                  <a16:creationId xmlns:a16="http://schemas.microsoft.com/office/drawing/2014/main" id="{D7773115-E108-48EC-91C7-103BF771923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823" t="27344" b="28125"/>
            <a:stretch>
              <a:fillRect/>
            </a:stretch>
          </xdr:blipFill>
          <xdr:spPr bwMode="auto">
            <a:xfrm>
              <a:off x="38101" y="28575"/>
              <a:ext cx="1984213" cy="900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5" name="TextBox 29">
            <a:extLst>
              <a:ext uri="{FF2B5EF4-FFF2-40B4-BE49-F238E27FC236}">
                <a16:creationId xmlns:a16="http://schemas.microsoft.com/office/drawing/2014/main" id="{C80FBE4B-36D6-4C93-80B1-AD573942F7BA}"/>
              </a:ext>
            </a:extLst>
          </xdr:cNvPr>
          <xdr:cNvSpPr txBox="1"/>
        </xdr:nvSpPr>
        <xdr:spPr>
          <a:xfrm>
            <a:off x="502566" y="1148467"/>
            <a:ext cx="5393647" cy="44711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s-BO" sz="2300" b="0" i="0" u="none">
                <a:solidFill>
                  <a:srgbClr val="2D536F"/>
                </a:solidFill>
              </a:rPr>
              <a:t>CARTERA</a:t>
            </a:r>
            <a:r>
              <a:rPr lang="es-BO" sz="2300" b="0" i="0" u="none" baseline="0">
                <a:solidFill>
                  <a:srgbClr val="2D536F"/>
                </a:solidFill>
              </a:rPr>
              <a:t> DE CRÉDITOS Y OTROS</a:t>
            </a:r>
            <a:endParaRPr lang="es-BO" sz="2300" b="0" i="0" u="none">
              <a:solidFill>
                <a:srgbClr val="2D536F"/>
              </a:solidFill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/Herramientas/otras%20bases%20cartera/2026-06%20-%20Base%20cartera%20por%20actividad%20economica%20deud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/Herramientas/otras%20bases%20cartera/2026-06%20-%20Base%20cartera%20por%20desti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/Herramientas/otras%20bases%20cartera/2026-06%20-%20Base%20cartera%20por%20tipo%20de%20credi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ra"/>
      <sheetName val="carteraycontingente"/>
      <sheetName val="contingente"/>
      <sheetName val="auxiliar"/>
      <sheetName val="150"/>
      <sheetName val="10020"/>
      <sheetName val="12300"/>
      <sheetName val="12030"/>
      <sheetName val="10263"/>
      <sheetName val="10264"/>
      <sheetName val="10401"/>
      <sheetName val="10300"/>
      <sheetName val="242"/>
      <sheetName val="12345"/>
      <sheetName val="224"/>
      <sheetName val="225"/>
      <sheetName val="10400"/>
      <sheetName val="150-1"/>
      <sheetName val="10020-1"/>
      <sheetName val="12300-1"/>
      <sheetName val="12030-1"/>
      <sheetName val="10263-1"/>
      <sheetName val="10264-1"/>
      <sheetName val="10401-1"/>
    </sheetNames>
    <sheetDataSet>
      <sheetData sheetId="0">
        <row r="13">
          <cell r="C13" t="str">
            <v>BCR</v>
          </cell>
          <cell r="D13" t="str">
            <v>BDR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CAE</v>
          </cell>
          <cell r="Q13" t="str">
            <v>CAS</v>
          </cell>
          <cell r="R13" t="str">
            <v>CCA</v>
          </cell>
          <cell r="S13" t="str">
            <v>CCB</v>
          </cell>
          <cell r="T13" t="str">
            <v>CCF</v>
          </cell>
          <cell r="U13" t="str">
            <v>CCM</v>
          </cell>
          <cell r="V13" t="str">
            <v>CCP</v>
          </cell>
          <cell r="W13" t="str">
            <v>CCR</v>
          </cell>
          <cell r="X13" t="str">
            <v>CEC</v>
          </cell>
          <cell r="Y13" t="str">
            <v>CEY</v>
          </cell>
          <cell r="Z13" t="str">
            <v>CFA</v>
          </cell>
          <cell r="AA13" t="str">
            <v>CHO</v>
          </cell>
          <cell r="AB13" t="str">
            <v>CIH</v>
          </cell>
          <cell r="AC13" t="str">
            <v>CJB</v>
          </cell>
          <cell r="AD13" t="str">
            <v>CJN</v>
          </cell>
          <cell r="AE13" t="str">
            <v>CJO</v>
          </cell>
          <cell r="AF13" t="str">
            <v>CJP</v>
          </cell>
          <cell r="AG13" t="str">
            <v>CLC</v>
          </cell>
          <cell r="AH13" t="str">
            <v>CLO</v>
          </cell>
          <cell r="AI13" t="str">
            <v>CLS</v>
          </cell>
          <cell r="AJ13" t="str">
            <v>CLY</v>
          </cell>
          <cell r="AK13" t="str">
            <v>CMD</v>
          </cell>
          <cell r="AL13" t="str">
            <v>CME</v>
          </cell>
          <cell r="AM13" t="str">
            <v>CMG</v>
          </cell>
          <cell r="AN13" t="str">
            <v>CMM</v>
          </cell>
          <cell r="AO13" t="str">
            <v>CMR</v>
          </cell>
          <cell r="AP13" t="str">
            <v>COO</v>
          </cell>
          <cell r="AQ13" t="str">
            <v>CPG</v>
          </cell>
          <cell r="AR13" t="str">
            <v>CPS</v>
          </cell>
          <cell r="AS13" t="str">
            <v>CPX</v>
          </cell>
          <cell r="AT13" t="str">
            <v>CQC</v>
          </cell>
          <cell r="AU13" t="str">
            <v>CSA</v>
          </cell>
          <cell r="AV13" t="str">
            <v>CSM</v>
          </cell>
          <cell r="AW13" t="str">
            <v>CSN</v>
          </cell>
          <cell r="AX13" t="str">
            <v>CSP</v>
          </cell>
          <cell r="AY13" t="str">
            <v>CSQ</v>
          </cell>
          <cell r="AZ13" t="str">
            <v>CSR</v>
          </cell>
          <cell r="BA13" t="str">
            <v>CST</v>
          </cell>
          <cell r="BB13" t="str">
            <v>CTR</v>
          </cell>
          <cell r="BC13" t="str">
            <v>CUM</v>
          </cell>
          <cell r="BD13" t="str">
            <v>CVE</v>
          </cell>
          <cell r="BE13" t="str">
            <v>ICI</v>
          </cell>
          <cell r="BF13" t="str">
            <v>ICR</v>
          </cell>
          <cell r="BG13" t="str">
            <v>IDI</v>
          </cell>
          <cell r="BH13" t="str">
            <v>IFO</v>
          </cell>
          <cell r="BI13" t="str">
            <v>IFU</v>
          </cell>
          <cell r="BJ13" t="str">
            <v>IID</v>
          </cell>
          <cell r="BK13" t="str">
            <v>IIM</v>
          </cell>
          <cell r="BL13" t="str">
            <v>IPM</v>
          </cell>
          <cell r="BM13" t="str">
            <v>PCO</v>
          </cell>
          <cell r="BN13" t="str">
            <v>PEF</v>
          </cell>
          <cell r="BO13" t="str">
            <v>VL1</v>
          </cell>
          <cell r="BP13" t="str">
            <v>VPG</v>
          </cell>
          <cell r="BQ13" t="str">
            <v>VPR</v>
          </cell>
        </row>
        <row r="14">
          <cell r="A14">
            <v>2</v>
          </cell>
          <cell r="C14">
            <v>2169816854.848</v>
          </cell>
          <cell r="D14">
            <v>3143202040.1999989</v>
          </cell>
          <cell r="E14">
            <v>1025125687.8763995</v>
          </cell>
          <cell r="F14">
            <v>241146377.12000003</v>
          </cell>
          <cell r="G14">
            <v>3488762418.9876018</v>
          </cell>
          <cell r="H14">
            <v>3119037762.3803988</v>
          </cell>
          <cell r="I14">
            <v>1493479262.2000005</v>
          </cell>
          <cell r="J14">
            <v>1598951808.1371996</v>
          </cell>
          <cell r="K14">
            <v>25644140.959999997</v>
          </cell>
          <cell r="L14">
            <v>2263106420.8627992</v>
          </cell>
          <cell r="M14">
            <v>2851520894.1499987</v>
          </cell>
          <cell r="N14">
            <v>874941649.3300004</v>
          </cell>
          <cell r="O14">
            <v>3489622539.9495993</v>
          </cell>
          <cell r="P14">
            <v>5008131.08</v>
          </cell>
          <cell r="Q14">
            <v>584649.46</v>
          </cell>
          <cell r="R14">
            <v>886489.06000000017</v>
          </cell>
          <cell r="S14">
            <v>15487275.999999993</v>
          </cell>
          <cell r="T14">
            <v>150508771.23200008</v>
          </cell>
          <cell r="U14">
            <v>67826902.549999967</v>
          </cell>
          <cell r="V14">
            <v>599203.82000000007</v>
          </cell>
          <cell r="W14">
            <v>2348839.38</v>
          </cell>
          <cell r="X14">
            <v>636345.31999999995</v>
          </cell>
          <cell r="Y14">
            <v>20954300.789999999</v>
          </cell>
          <cell r="Z14">
            <v>1416500.4204000002</v>
          </cell>
          <cell r="AA14">
            <v>143630.75</v>
          </cell>
          <cell r="AB14">
            <v>8233356.3631999996</v>
          </cell>
          <cell r="AC14">
            <v>3810354.3400000008</v>
          </cell>
          <cell r="AD14">
            <v>101418848.72520001</v>
          </cell>
          <cell r="AE14">
            <v>1858859.2699999998</v>
          </cell>
          <cell r="AF14">
            <v>16391986.399600003</v>
          </cell>
          <cell r="AG14">
            <v>289903.61</v>
          </cell>
          <cell r="AH14">
            <v>13589005.219999999</v>
          </cell>
          <cell r="AI14">
            <v>9507025.7400000021</v>
          </cell>
          <cell r="AJ14">
            <v>15846454.370000001</v>
          </cell>
          <cell r="AK14">
            <v>30603996.970000006</v>
          </cell>
          <cell r="AL14">
            <v>18998981.4712</v>
          </cell>
          <cell r="AM14">
            <v>3488031.8100000005</v>
          </cell>
          <cell r="AN14">
            <v>4264252.9000000004</v>
          </cell>
          <cell r="AO14">
            <v>10578726.709999999</v>
          </cell>
          <cell r="AP14">
            <v>19572538.489200011</v>
          </cell>
          <cell r="AQ14">
            <v>49221963.898000009</v>
          </cell>
          <cell r="AR14">
            <v>1560393.2900000003</v>
          </cell>
          <cell r="AS14">
            <v>16106904.199999997</v>
          </cell>
          <cell r="AT14">
            <v>16914660.779999997</v>
          </cell>
          <cell r="AU14">
            <v>18650653.876000002</v>
          </cell>
          <cell r="AV14">
            <v>44257961.695200004</v>
          </cell>
          <cell r="AW14"/>
          <cell r="AX14">
            <v>543553.6908000001</v>
          </cell>
          <cell r="AY14">
            <v>17980898.680000007</v>
          </cell>
          <cell r="AZ14">
            <v>8972647.620000001</v>
          </cell>
          <cell r="BA14">
            <v>21514983.512800004</v>
          </cell>
          <cell r="BB14">
            <v>2699342.7100000004</v>
          </cell>
          <cell r="BC14">
            <v>326320.12</v>
          </cell>
          <cell r="BD14">
            <v>2738095.9700000011</v>
          </cell>
          <cell r="BE14">
            <v>256992576.78519988</v>
          </cell>
          <cell r="BF14">
            <v>682400349.80320036</v>
          </cell>
          <cell r="BG14">
            <v>318377470.51000011</v>
          </cell>
          <cell r="BH14">
            <v>18630417.344399992</v>
          </cell>
          <cell r="BI14">
            <v>172565393.20999998</v>
          </cell>
          <cell r="BJ14">
            <v>217025861.09280005</v>
          </cell>
          <cell r="BK14">
            <v>3359432.080000001</v>
          </cell>
          <cell r="BL14">
            <v>23116249.810000002</v>
          </cell>
          <cell r="BM14">
            <v>10491452.769999998</v>
          </cell>
          <cell r="BN14">
            <v>1359381595.8852003</v>
          </cell>
          <cell r="BO14">
            <v>2689602.62</v>
          </cell>
          <cell r="BP14">
            <v>779140.19</v>
          </cell>
          <cell r="BQ14">
            <v>6882761.1500000022</v>
          </cell>
        </row>
        <row r="15">
          <cell r="A15">
            <v>3</v>
          </cell>
          <cell r="C15">
            <v>95631.19</v>
          </cell>
          <cell r="D15">
            <v>63686264.619999975</v>
          </cell>
          <cell r="E15">
            <v>6852663.540000001</v>
          </cell>
          <cell r="F15">
            <v>9906345.5299999993</v>
          </cell>
          <cell r="G15">
            <v>242803813.55000001</v>
          </cell>
          <cell r="H15">
            <v>58163273.509999998</v>
          </cell>
          <cell r="I15">
            <v>55166480.299999997</v>
          </cell>
          <cell r="J15">
            <v>135615977.29200003</v>
          </cell>
          <cell r="K15"/>
          <cell r="L15">
            <v>1702003.5240000002</v>
          </cell>
          <cell r="M15">
            <v>92652254.680000007</v>
          </cell>
          <cell r="N15">
            <v>3982058.93</v>
          </cell>
          <cell r="O15">
            <v>58328760.489999995</v>
          </cell>
          <cell r="P15"/>
          <cell r="Q15"/>
          <cell r="R15"/>
          <cell r="S15"/>
          <cell r="T15">
            <v>6728772.21</v>
          </cell>
          <cell r="U15"/>
          <cell r="V15"/>
          <cell r="W15"/>
          <cell r="X15"/>
          <cell r="Y15">
            <v>281352.89999999997</v>
          </cell>
          <cell r="Z15"/>
          <cell r="AA15">
            <v>678249.93</v>
          </cell>
          <cell r="AB15">
            <v>74480.28</v>
          </cell>
          <cell r="AC15"/>
          <cell r="AD15">
            <v>4435862.5940000005</v>
          </cell>
          <cell r="AE15"/>
          <cell r="AF15">
            <v>18730.150000000001</v>
          </cell>
          <cell r="AG15"/>
          <cell r="AH15"/>
          <cell r="AI15"/>
          <cell r="AJ15">
            <v>514969.24000000005</v>
          </cell>
          <cell r="AK15"/>
          <cell r="AL15">
            <v>1463792.6140000001</v>
          </cell>
          <cell r="AM15"/>
          <cell r="AN15"/>
          <cell r="AO15">
            <v>181395.59</v>
          </cell>
          <cell r="AP15">
            <v>11219.05</v>
          </cell>
          <cell r="AQ15">
            <v>75528.42</v>
          </cell>
          <cell r="AR15"/>
          <cell r="AS15">
            <v>1296841.6599999997</v>
          </cell>
          <cell r="AT15">
            <v>254942.05</v>
          </cell>
          <cell r="AU15">
            <v>2785253.51</v>
          </cell>
          <cell r="AV15">
            <v>1753956.8167999999</v>
          </cell>
          <cell r="AW15"/>
          <cell r="AX15"/>
          <cell r="AY15"/>
          <cell r="AZ15">
            <v>96305.26</v>
          </cell>
          <cell r="BA15">
            <v>14089.53</v>
          </cell>
          <cell r="BB15">
            <v>321973.11999999994</v>
          </cell>
          <cell r="BC15"/>
          <cell r="BD15"/>
          <cell r="BE15">
            <v>7418627.6375999982</v>
          </cell>
          <cell r="BF15">
            <v>13800928.080000004</v>
          </cell>
          <cell r="BG15">
            <v>16409036.730000004</v>
          </cell>
          <cell r="BH15">
            <v>6739.39</v>
          </cell>
          <cell r="BI15">
            <v>842595.05999999971</v>
          </cell>
          <cell r="BJ15">
            <v>1797880.1967999993</v>
          </cell>
          <cell r="BK15"/>
          <cell r="BL15">
            <v>547770.61</v>
          </cell>
          <cell r="BM15">
            <v>1026609.65</v>
          </cell>
          <cell r="BN15">
            <v>24078353.82</v>
          </cell>
          <cell r="BO15">
            <v>460419.30640000006</v>
          </cell>
          <cell r="BP15">
            <v>185417.64</v>
          </cell>
          <cell r="BQ15">
            <v>1015461.7512000001</v>
          </cell>
        </row>
        <row r="16">
          <cell r="A16">
            <v>4</v>
          </cell>
          <cell r="C16">
            <v>51769183.640000045</v>
          </cell>
          <cell r="D16"/>
          <cell r="E16">
            <v>33013056.038400002</v>
          </cell>
          <cell r="F16">
            <v>4537287.57</v>
          </cell>
          <cell r="G16">
            <v>158191982.09280002</v>
          </cell>
          <cell r="H16">
            <v>6697288.959999999</v>
          </cell>
          <cell r="I16">
            <v>198117356.46719998</v>
          </cell>
          <cell r="J16">
            <v>52592765.510000035</v>
          </cell>
          <cell r="K16"/>
          <cell r="L16">
            <v>3018932.1439999999</v>
          </cell>
          <cell r="M16">
            <v>460247.12</v>
          </cell>
          <cell r="N16">
            <v>3047646.41</v>
          </cell>
          <cell r="O16">
            <v>31830690.929600008</v>
          </cell>
          <cell r="P16"/>
          <cell r="Q16">
            <v>15262.24</v>
          </cell>
          <cell r="R16">
            <v>107395.12</v>
          </cell>
          <cell r="S16">
            <v>343489.77999999997</v>
          </cell>
          <cell r="T16">
            <v>250780.19</v>
          </cell>
          <cell r="U16"/>
          <cell r="V16">
            <v>16860.09</v>
          </cell>
          <cell r="W16">
            <v>92160.47</v>
          </cell>
          <cell r="X16">
            <v>104293.71999999999</v>
          </cell>
          <cell r="Y16"/>
          <cell r="Z16"/>
          <cell r="AA16"/>
          <cell r="AB16"/>
          <cell r="AC16">
            <v>427704.94000000006</v>
          </cell>
          <cell r="AD16">
            <v>4459909.7656000005</v>
          </cell>
          <cell r="AE16">
            <v>21642.98</v>
          </cell>
          <cell r="AF16"/>
          <cell r="AG16"/>
          <cell r="AH16">
            <v>1068501.1100000001</v>
          </cell>
          <cell r="AI16"/>
          <cell r="AJ16">
            <v>249470.86</v>
          </cell>
          <cell r="AK16">
            <v>207900.16999999998</v>
          </cell>
          <cell r="AL16">
            <v>935760.39999999991</v>
          </cell>
          <cell r="AM16"/>
          <cell r="AN16">
            <v>3219.73</v>
          </cell>
          <cell r="AO16">
            <v>264270.81</v>
          </cell>
          <cell r="AP16"/>
          <cell r="AQ16">
            <v>11990.74</v>
          </cell>
          <cell r="AR16">
            <v>473.1</v>
          </cell>
          <cell r="AS16"/>
          <cell r="AT16"/>
          <cell r="AU16">
            <v>99227.16</v>
          </cell>
          <cell r="AV16">
            <v>1458635.1824000005</v>
          </cell>
          <cell r="AW16"/>
          <cell r="AX16"/>
          <cell r="AY16"/>
          <cell r="AZ16"/>
          <cell r="BA16">
            <v>22370.98</v>
          </cell>
          <cell r="BB16"/>
          <cell r="BC16"/>
          <cell r="BD16">
            <v>723767.88000000012</v>
          </cell>
          <cell r="BE16">
            <v>40262.22</v>
          </cell>
          <cell r="BF16">
            <v>115895.69</v>
          </cell>
          <cell r="BG16">
            <v>6147.9400000000005</v>
          </cell>
          <cell r="BH16"/>
          <cell r="BI16"/>
          <cell r="BJ16">
            <v>109936.01999999999</v>
          </cell>
          <cell r="BK16"/>
          <cell r="BL16"/>
          <cell r="BM16"/>
          <cell r="BN16">
            <v>527004.53</v>
          </cell>
          <cell r="BO16">
            <v>14537206.600000003</v>
          </cell>
          <cell r="BP16">
            <v>445823.38</v>
          </cell>
          <cell r="BQ16">
            <v>283112.11</v>
          </cell>
        </row>
        <row r="17">
          <cell r="A17">
            <v>5</v>
          </cell>
          <cell r="C17">
            <v>511667646.42880005</v>
          </cell>
          <cell r="D17">
            <v>1084201.1599999999</v>
          </cell>
          <cell r="E17">
            <v>81792758.449999973</v>
          </cell>
          <cell r="F17">
            <v>34277173.890799984</v>
          </cell>
          <cell r="G17">
            <v>99218055.780000001</v>
          </cell>
          <cell r="H17">
            <v>168680793.80999994</v>
          </cell>
          <cell r="I17">
            <v>911934005.10440016</v>
          </cell>
          <cell r="J17">
            <v>140158606.55999997</v>
          </cell>
          <cell r="K17"/>
          <cell r="L17">
            <v>129588102.66000006</v>
          </cell>
          <cell r="M17">
            <v>172819169.38</v>
          </cell>
          <cell r="N17">
            <v>76995158.219999999</v>
          </cell>
          <cell r="O17">
            <v>76028598.190000027</v>
          </cell>
          <cell r="P17">
            <v>291676.46000000002</v>
          </cell>
          <cell r="Q17">
            <v>71205186.444000021</v>
          </cell>
          <cell r="R17">
            <v>205668.64</v>
          </cell>
          <cell r="S17">
            <v>427343.68</v>
          </cell>
          <cell r="T17">
            <v>3890044.24</v>
          </cell>
          <cell r="U17"/>
          <cell r="V17">
            <v>12068706.379999999</v>
          </cell>
          <cell r="W17">
            <v>33079290.909999989</v>
          </cell>
          <cell r="X17"/>
          <cell r="Y17"/>
          <cell r="Z17"/>
          <cell r="AA17">
            <v>665171.97</v>
          </cell>
          <cell r="AB17">
            <v>230691.49000000002</v>
          </cell>
          <cell r="AC17">
            <v>59142.53</v>
          </cell>
          <cell r="AD17">
            <v>2699626.8768000002</v>
          </cell>
          <cell r="AE17"/>
          <cell r="AF17">
            <v>451955.92000000004</v>
          </cell>
          <cell r="AG17"/>
          <cell r="AH17"/>
          <cell r="AI17">
            <v>538516.82999999996</v>
          </cell>
          <cell r="AJ17">
            <v>1941443.68</v>
          </cell>
          <cell r="AK17">
            <v>222691.05000000002</v>
          </cell>
          <cell r="AL17">
            <v>1632487.0400000003</v>
          </cell>
          <cell r="AM17">
            <v>2247452.52</v>
          </cell>
          <cell r="AN17">
            <v>241702.78000000003</v>
          </cell>
          <cell r="AO17">
            <v>300729.3</v>
          </cell>
          <cell r="AP17">
            <v>8462.5300000000007</v>
          </cell>
          <cell r="AQ17">
            <v>832823.47</v>
          </cell>
          <cell r="AR17">
            <v>46182122.278399996</v>
          </cell>
          <cell r="AS17"/>
          <cell r="AT17">
            <v>945807.46</v>
          </cell>
          <cell r="AU17">
            <v>1026260.3600000001</v>
          </cell>
          <cell r="AV17">
            <v>1660725.1392000001</v>
          </cell>
          <cell r="AW17">
            <v>12287417.526400002</v>
          </cell>
          <cell r="AX17">
            <v>2259603.84</v>
          </cell>
          <cell r="AY17">
            <v>317133.90000000002</v>
          </cell>
          <cell r="AZ17">
            <v>2397812.27</v>
          </cell>
          <cell r="BA17"/>
          <cell r="BB17">
            <v>104407.28</v>
          </cell>
          <cell r="BC17">
            <v>74919.64</v>
          </cell>
          <cell r="BD17">
            <v>153867.47</v>
          </cell>
          <cell r="BE17">
            <v>2588887.9500000011</v>
          </cell>
          <cell r="BF17">
            <v>23532182.389999989</v>
          </cell>
          <cell r="BG17">
            <v>45082642.319999978</v>
          </cell>
          <cell r="BH17"/>
          <cell r="BI17">
            <v>3794769.67</v>
          </cell>
          <cell r="BJ17">
            <v>1427203.2700000005</v>
          </cell>
          <cell r="BK17">
            <v>30761.530000000002</v>
          </cell>
          <cell r="BL17">
            <v>1434016.6099999999</v>
          </cell>
          <cell r="BM17">
            <v>6724205.3900000006</v>
          </cell>
          <cell r="BN17">
            <v>48403176.439999998</v>
          </cell>
          <cell r="BO17">
            <v>9412613.7195999995</v>
          </cell>
          <cell r="BP17">
            <v>12853518.580000002</v>
          </cell>
          <cell r="BQ17">
            <v>2106728.31</v>
          </cell>
        </row>
        <row r="18">
          <cell r="A18">
            <v>6</v>
          </cell>
          <cell r="C18">
            <v>4862579982.512002</v>
          </cell>
          <cell r="D18">
            <v>1187278383.05</v>
          </cell>
          <cell r="E18">
            <v>3099757817.1303992</v>
          </cell>
          <cell r="F18">
            <v>799192320.99000013</v>
          </cell>
          <cell r="G18">
            <v>3210242083.4087987</v>
          </cell>
          <cell r="H18">
            <v>5274185789.6680002</v>
          </cell>
          <cell r="I18">
            <v>5904124625.145998</v>
          </cell>
          <cell r="J18">
            <v>3107581098.5795989</v>
          </cell>
          <cell r="K18">
            <v>28903505.329999998</v>
          </cell>
          <cell r="L18">
            <v>4810552645.3771973</v>
          </cell>
          <cell r="M18">
            <v>1602320512.3531997</v>
          </cell>
          <cell r="N18">
            <v>6211646737.7228012</v>
          </cell>
          <cell r="O18">
            <v>6542626928.3004045</v>
          </cell>
          <cell r="P18">
            <v>641341.72</v>
          </cell>
          <cell r="Q18">
            <v>20960026.309999995</v>
          </cell>
          <cell r="R18">
            <v>10455896.439999998</v>
          </cell>
          <cell r="S18">
            <v>8833020.2699999977</v>
          </cell>
          <cell r="T18">
            <v>13788698.958000001</v>
          </cell>
          <cell r="U18">
            <v>2007234.3499999999</v>
          </cell>
          <cell r="V18">
            <v>13075956.309999999</v>
          </cell>
          <cell r="W18">
            <v>14482980.342400001</v>
          </cell>
          <cell r="X18">
            <v>2755574.5300000007</v>
          </cell>
          <cell r="Y18">
            <v>10470035.290400004</v>
          </cell>
          <cell r="Z18">
            <v>17441121.299600001</v>
          </cell>
          <cell r="AA18">
            <v>8041253.2915999992</v>
          </cell>
          <cell r="AB18">
            <v>10469710.7576</v>
          </cell>
          <cell r="AC18">
            <v>2506637.0644000005</v>
          </cell>
          <cell r="AD18">
            <v>97697733.148800015</v>
          </cell>
          <cell r="AE18">
            <v>14029367.190000001</v>
          </cell>
          <cell r="AF18">
            <v>17899337.795199998</v>
          </cell>
          <cell r="AG18">
            <v>1807869.1200000003</v>
          </cell>
          <cell r="AH18">
            <v>6268220.9599999981</v>
          </cell>
          <cell r="AI18">
            <v>8707826.9600000009</v>
          </cell>
          <cell r="AJ18">
            <v>14390336.110000007</v>
          </cell>
          <cell r="AK18">
            <v>5860970.3899999987</v>
          </cell>
          <cell r="AL18">
            <v>16733618.9408</v>
          </cell>
          <cell r="AM18">
            <v>6892062.9300000006</v>
          </cell>
          <cell r="AN18">
            <v>8411928.7899999972</v>
          </cell>
          <cell r="AO18">
            <v>7681409.5600000033</v>
          </cell>
          <cell r="AP18">
            <v>4081363.8295999989</v>
          </cell>
          <cell r="AQ18">
            <v>13847269.279999996</v>
          </cell>
          <cell r="AR18">
            <v>6504597.9603999956</v>
          </cell>
          <cell r="AS18">
            <v>10928922.179999998</v>
          </cell>
          <cell r="AT18">
            <v>27637292.926399998</v>
          </cell>
          <cell r="AU18">
            <v>31297328.956000008</v>
          </cell>
          <cell r="AV18">
            <v>83316673.09600006</v>
          </cell>
          <cell r="AW18">
            <v>6843416.0336000007</v>
          </cell>
          <cell r="AX18">
            <v>12089038.590400003</v>
          </cell>
          <cell r="AY18">
            <v>6831910.9800000032</v>
          </cell>
          <cell r="AZ18">
            <v>8353340.8960000016</v>
          </cell>
          <cell r="BA18">
            <v>3915301.9000000018</v>
          </cell>
          <cell r="BB18">
            <v>3883839.8000000012</v>
          </cell>
          <cell r="BC18">
            <v>5939755.6608000016</v>
          </cell>
          <cell r="BD18">
            <v>1144959.1500000004</v>
          </cell>
          <cell r="BE18">
            <v>79997838.724800006</v>
          </cell>
          <cell r="BF18">
            <v>186170594.34400001</v>
          </cell>
          <cell r="BG18">
            <v>294664801.22000015</v>
          </cell>
          <cell r="BH18">
            <v>5295428.6643999983</v>
          </cell>
          <cell r="BI18">
            <v>27993583.620000016</v>
          </cell>
          <cell r="BJ18">
            <v>36189088.106800005</v>
          </cell>
          <cell r="BK18">
            <v>1979472.8615999995</v>
          </cell>
          <cell r="BL18">
            <v>79456034.689999968</v>
          </cell>
          <cell r="BM18">
            <v>79211208.661200002</v>
          </cell>
          <cell r="BN18">
            <v>590632116.79079998</v>
          </cell>
          <cell r="BO18">
            <v>81153035.379999995</v>
          </cell>
          <cell r="BP18">
            <v>15294849.179999996</v>
          </cell>
          <cell r="BQ18">
            <v>39734176.355200008</v>
          </cell>
        </row>
        <row r="19">
          <cell r="A19">
            <v>7</v>
          </cell>
          <cell r="C19">
            <v>535364780.49480003</v>
          </cell>
          <cell r="D19">
            <v>59395910.449999996</v>
          </cell>
          <cell r="E19">
            <v>312742268.87999988</v>
          </cell>
          <cell r="F19">
            <v>24877829.690000009</v>
          </cell>
          <cell r="G19">
            <v>323678374.29160005</v>
          </cell>
          <cell r="H19">
            <v>135702860.91000003</v>
          </cell>
          <cell r="I19">
            <v>589671779.44999981</v>
          </cell>
          <cell r="J19">
            <v>181655071.06000003</v>
          </cell>
          <cell r="K19"/>
          <cell r="L19">
            <v>461106455.90000004</v>
          </cell>
          <cell r="M19">
            <v>6187172.2300000014</v>
          </cell>
          <cell r="N19">
            <v>12496173.879999999</v>
          </cell>
          <cell r="O19">
            <v>1958004514.6511998</v>
          </cell>
          <cell r="P19"/>
          <cell r="Q19">
            <v>324002.69</v>
          </cell>
          <cell r="R19">
            <v>8259984.4100000011</v>
          </cell>
          <cell r="S19"/>
          <cell r="T19">
            <v>129445.40000000001</v>
          </cell>
          <cell r="U19"/>
          <cell r="V19">
            <v>423253.62</v>
          </cell>
          <cell r="W19">
            <v>2013314.67</v>
          </cell>
          <cell r="X19"/>
          <cell r="Y19">
            <v>798230.31200000003</v>
          </cell>
          <cell r="Z19"/>
          <cell r="AA19">
            <v>2144873.8199999994</v>
          </cell>
          <cell r="AB19">
            <v>75536.959999999992</v>
          </cell>
          <cell r="AC19">
            <v>205616.99</v>
          </cell>
          <cell r="AD19">
            <v>4582690.1660000002</v>
          </cell>
          <cell r="AE19">
            <v>195232.91000000003</v>
          </cell>
          <cell r="AF19">
            <v>37838.559999999998</v>
          </cell>
          <cell r="AG19"/>
          <cell r="AH19">
            <v>1138534.28</v>
          </cell>
          <cell r="AI19"/>
          <cell r="AJ19">
            <v>4089955.5700000003</v>
          </cell>
          <cell r="AK19">
            <v>193914.36</v>
          </cell>
          <cell r="AL19">
            <v>3486960.5100000007</v>
          </cell>
          <cell r="AM19">
            <v>194849.42</v>
          </cell>
          <cell r="AN19">
            <v>583802.60000000009</v>
          </cell>
          <cell r="AO19">
            <v>1149695.0900000001</v>
          </cell>
          <cell r="AP19">
            <v>45562.5</v>
          </cell>
          <cell r="AQ19">
            <v>811790</v>
          </cell>
          <cell r="AR19">
            <v>2185111.7500000005</v>
          </cell>
          <cell r="AS19">
            <v>61136.049999999996</v>
          </cell>
          <cell r="AT19">
            <v>29515.81</v>
          </cell>
          <cell r="AU19">
            <v>609249.0567999999</v>
          </cell>
          <cell r="AV19">
            <v>2720892.1911999993</v>
          </cell>
          <cell r="AW19">
            <v>475849.28999999992</v>
          </cell>
          <cell r="AX19">
            <v>534109.8236</v>
          </cell>
          <cell r="AY19">
            <v>28138.12</v>
          </cell>
          <cell r="AZ19">
            <v>2835296.5300000007</v>
          </cell>
          <cell r="BA19"/>
          <cell r="BB19">
            <v>663412.38</v>
          </cell>
          <cell r="BC19">
            <v>75974.05</v>
          </cell>
          <cell r="BD19">
            <v>57807.15</v>
          </cell>
          <cell r="BE19">
            <v>3843220.9632000001</v>
          </cell>
          <cell r="BF19">
            <v>135525.79999999999</v>
          </cell>
          <cell r="BG19">
            <v>2565293.4400000004</v>
          </cell>
          <cell r="BH19"/>
          <cell r="BI19">
            <v>78585.69</v>
          </cell>
          <cell r="BJ19">
            <v>405759.38</v>
          </cell>
          <cell r="BK19"/>
          <cell r="BL19">
            <v>829364.01</v>
          </cell>
          <cell r="BM19">
            <v>315319.21999999997</v>
          </cell>
          <cell r="BN19">
            <v>2083762.2699999993</v>
          </cell>
          <cell r="BO19">
            <v>16726541.355999999</v>
          </cell>
          <cell r="BP19">
            <v>1338413.04</v>
          </cell>
          <cell r="BQ19">
            <v>7571109.2599999988</v>
          </cell>
        </row>
        <row r="20">
          <cell r="A20">
            <v>8</v>
          </cell>
          <cell r="C20">
            <v>186988263.24919999</v>
          </cell>
          <cell r="D20">
            <v>31591869.09</v>
          </cell>
          <cell r="E20">
            <v>599647456.86639953</v>
          </cell>
          <cell r="F20">
            <v>344423755.40359992</v>
          </cell>
          <cell r="G20">
            <v>493310336.9072001</v>
          </cell>
          <cell r="H20">
            <v>632614048.42520022</v>
          </cell>
          <cell r="I20">
            <v>1379744482.2459998</v>
          </cell>
          <cell r="J20">
            <v>1004571250.4980003</v>
          </cell>
          <cell r="K20"/>
          <cell r="L20">
            <v>770158203.68799984</v>
          </cell>
          <cell r="M20">
            <v>436718161.12000018</v>
          </cell>
          <cell r="N20">
            <v>2067557270.1991994</v>
          </cell>
          <cell r="O20">
            <v>2280869740.5839996</v>
          </cell>
          <cell r="P20">
            <v>481092.33999999997</v>
          </cell>
          <cell r="Q20">
            <v>16289320.489999998</v>
          </cell>
          <cell r="R20">
            <v>4697853.5599999996</v>
          </cell>
          <cell r="S20">
            <v>4142350.2767999996</v>
          </cell>
          <cell r="T20">
            <v>12794603.259999996</v>
          </cell>
          <cell r="U20">
            <v>1694040.4699999997</v>
          </cell>
          <cell r="V20">
            <v>18100650.620000001</v>
          </cell>
          <cell r="W20">
            <v>10888554.879999999</v>
          </cell>
          <cell r="X20">
            <v>253635.65999999997</v>
          </cell>
          <cell r="Y20">
            <v>4066203.2091999999</v>
          </cell>
          <cell r="Z20">
            <v>6845160.9052000009</v>
          </cell>
          <cell r="AA20">
            <v>1011354.6564</v>
          </cell>
          <cell r="AB20">
            <v>8591142.459999999</v>
          </cell>
          <cell r="AC20">
            <v>4277481.41</v>
          </cell>
          <cell r="AD20">
            <v>25997238.351200003</v>
          </cell>
          <cell r="AE20">
            <v>6872870.3611999992</v>
          </cell>
          <cell r="AF20">
            <v>4536057.9383999994</v>
          </cell>
          <cell r="AG20">
            <v>365534.83</v>
          </cell>
          <cell r="AH20">
            <v>1940615.3200000008</v>
          </cell>
          <cell r="AI20">
            <v>875262.51999999979</v>
          </cell>
          <cell r="AJ20">
            <v>8524887.2699999996</v>
          </cell>
          <cell r="AK20">
            <v>3013334.44</v>
          </cell>
          <cell r="AL20">
            <v>5527538.6023999993</v>
          </cell>
          <cell r="AM20">
            <v>495757.04000000004</v>
          </cell>
          <cell r="AN20">
            <v>6731997.5300000012</v>
          </cell>
          <cell r="AO20">
            <v>4103463.62</v>
          </cell>
          <cell r="AP20">
            <v>731838.36</v>
          </cell>
          <cell r="AQ20">
            <v>8248604.5299999965</v>
          </cell>
          <cell r="AR20">
            <v>3234929.4400000009</v>
          </cell>
          <cell r="AS20">
            <v>4585867.5199999986</v>
          </cell>
          <cell r="AT20">
            <v>9460383.8499999996</v>
          </cell>
          <cell r="AU20">
            <v>22494067.746800005</v>
          </cell>
          <cell r="AV20">
            <v>23433835.488800004</v>
          </cell>
          <cell r="AW20">
            <v>4639097.8055999987</v>
          </cell>
          <cell r="AX20">
            <v>7522975.2460000012</v>
          </cell>
          <cell r="AY20">
            <v>6725934.2699999996</v>
          </cell>
          <cell r="AZ20">
            <v>8444997.2200000007</v>
          </cell>
          <cell r="BA20">
            <v>1187582.2599999998</v>
          </cell>
          <cell r="BB20">
            <v>1570934.6275999998</v>
          </cell>
          <cell r="BC20">
            <v>1019711.9035999997</v>
          </cell>
          <cell r="BD20">
            <v>1195155.9700000002</v>
          </cell>
          <cell r="BE20">
            <v>62029021.961999968</v>
          </cell>
          <cell r="BF20">
            <v>63852196.980000041</v>
          </cell>
          <cell r="BG20">
            <v>75545603.379999965</v>
          </cell>
          <cell r="BH20">
            <v>921242.48239999963</v>
          </cell>
          <cell r="BI20">
            <v>10030763.969999997</v>
          </cell>
          <cell r="BJ20">
            <v>10779996.979999997</v>
          </cell>
          <cell r="BK20">
            <v>218925.39</v>
          </cell>
          <cell r="BL20">
            <v>23318616.850000005</v>
          </cell>
          <cell r="BM20">
            <v>23658978.960000008</v>
          </cell>
          <cell r="BN20">
            <v>216260566.50920001</v>
          </cell>
          <cell r="BO20">
            <v>55343632.737599976</v>
          </cell>
          <cell r="BP20">
            <v>11290634.159999998</v>
          </cell>
          <cell r="BQ20">
            <v>26488464.823599998</v>
          </cell>
        </row>
        <row r="21">
          <cell r="A21">
            <v>9</v>
          </cell>
          <cell r="C21">
            <v>3348137957.3776011</v>
          </cell>
          <cell r="D21">
            <v>155530931.72</v>
          </cell>
          <cell r="E21">
            <v>2906756452.410799</v>
          </cell>
          <cell r="F21">
            <v>1138027247.6308002</v>
          </cell>
          <cell r="G21">
            <v>3144079200.1807995</v>
          </cell>
          <cell r="H21">
            <v>4803850056.2003994</v>
          </cell>
          <cell r="I21">
            <v>4772379187.7235994</v>
          </cell>
          <cell r="J21">
            <v>5841262410.8943996</v>
          </cell>
          <cell r="K21">
            <v>30957228</v>
          </cell>
          <cell r="L21">
            <v>2683861854.658401</v>
          </cell>
          <cell r="M21">
            <v>2959648147.3899994</v>
          </cell>
          <cell r="N21">
            <v>5495697104.3571987</v>
          </cell>
          <cell r="O21">
            <v>4864414206.4519997</v>
          </cell>
          <cell r="P21">
            <v>1925179.4599999997</v>
          </cell>
          <cell r="Q21">
            <v>56359627.631600015</v>
          </cell>
          <cell r="R21">
            <v>8893482.4600000009</v>
          </cell>
          <cell r="S21">
            <v>20947334.620000012</v>
          </cell>
          <cell r="T21">
            <v>34566773.376400001</v>
          </cell>
          <cell r="U21">
            <v>12487380.840000004</v>
          </cell>
          <cell r="V21">
            <v>63574646.379999995</v>
          </cell>
          <cell r="W21">
            <v>34048935.890000023</v>
          </cell>
          <cell r="X21">
            <v>15236411.74</v>
          </cell>
          <cell r="Y21">
            <v>23613194.8244</v>
          </cell>
          <cell r="Z21">
            <v>77343019.554800004</v>
          </cell>
          <cell r="AA21">
            <v>12722513.928399999</v>
          </cell>
          <cell r="AB21">
            <v>26441529.7104</v>
          </cell>
          <cell r="AC21">
            <v>23435223.957200002</v>
          </cell>
          <cell r="AD21">
            <v>243800516.67839998</v>
          </cell>
          <cell r="AE21">
            <v>17312875.66</v>
          </cell>
          <cell r="AF21">
            <v>35461858.942399994</v>
          </cell>
          <cell r="AG21">
            <v>8229119.3899999987</v>
          </cell>
          <cell r="AH21">
            <v>11468752.470000004</v>
          </cell>
          <cell r="AI21">
            <v>29528411.580000017</v>
          </cell>
          <cell r="AJ21">
            <v>54567052.02479998</v>
          </cell>
          <cell r="AK21">
            <v>23421626.349999994</v>
          </cell>
          <cell r="AL21">
            <v>78647714.654800013</v>
          </cell>
          <cell r="AM21">
            <v>42889372.029999986</v>
          </cell>
          <cell r="AN21">
            <v>11562993.590000002</v>
          </cell>
          <cell r="AO21">
            <v>32395691.730000015</v>
          </cell>
          <cell r="AP21">
            <v>4540101.7996000005</v>
          </cell>
          <cell r="AQ21">
            <v>56597551.789999992</v>
          </cell>
          <cell r="AR21">
            <v>16857010.022799995</v>
          </cell>
          <cell r="AS21">
            <v>44874387.549999967</v>
          </cell>
          <cell r="AT21">
            <v>35423979.302800022</v>
          </cell>
          <cell r="AU21">
            <v>76239180.751200035</v>
          </cell>
          <cell r="AV21">
            <v>240526425.57440016</v>
          </cell>
          <cell r="AW21">
            <v>21027161.277199998</v>
          </cell>
          <cell r="AX21">
            <v>36202582.95039998</v>
          </cell>
          <cell r="AY21">
            <v>23100680.491599999</v>
          </cell>
          <cell r="AZ21">
            <v>38402526.650000006</v>
          </cell>
          <cell r="BA21">
            <v>12888821.299999999</v>
          </cell>
          <cell r="BB21">
            <v>9084917.790000001</v>
          </cell>
          <cell r="BC21">
            <v>9680470.7879999988</v>
          </cell>
          <cell r="BD21">
            <v>4133429.3200000008</v>
          </cell>
          <cell r="BE21">
            <v>146068948.99759999</v>
          </cell>
          <cell r="BF21">
            <v>528535332.97239977</v>
          </cell>
          <cell r="BG21">
            <v>357629295.66799998</v>
          </cell>
          <cell r="BH21">
            <v>7219435.1900000013</v>
          </cell>
          <cell r="BI21">
            <v>55980743.229999997</v>
          </cell>
          <cell r="BJ21">
            <v>257048296.104</v>
          </cell>
          <cell r="BK21">
            <v>2667856.2631999999</v>
          </cell>
          <cell r="BL21">
            <v>332372132.34999996</v>
          </cell>
          <cell r="BM21">
            <v>133712384.73799999</v>
          </cell>
          <cell r="BN21">
            <v>792583939.79079986</v>
          </cell>
          <cell r="BO21">
            <v>180496208.64080009</v>
          </cell>
          <cell r="BP21">
            <v>51299724.107999995</v>
          </cell>
          <cell r="BQ21">
            <v>59912159.256799981</v>
          </cell>
        </row>
        <row r="22">
          <cell r="A22">
            <v>10</v>
          </cell>
          <cell r="C22">
            <v>207653975.75280002</v>
          </cell>
          <cell r="D22">
            <v>100805132.69000004</v>
          </cell>
          <cell r="E22">
            <v>363801642.18919981</v>
          </cell>
          <cell r="F22">
            <v>245875301.51040009</v>
          </cell>
          <cell r="G22">
            <v>241502105.89600009</v>
          </cell>
          <cell r="H22">
            <v>935772639.70960009</v>
          </cell>
          <cell r="I22">
            <v>584574126.22199988</v>
          </cell>
          <cell r="J22">
            <v>803098287.65320003</v>
          </cell>
          <cell r="K22"/>
          <cell r="L22">
            <v>347158034.41679984</v>
          </cell>
          <cell r="M22">
            <v>595684529.60999978</v>
          </cell>
          <cell r="N22">
            <v>1218531480.1507998</v>
          </cell>
          <cell r="O22">
            <v>851251328.83240008</v>
          </cell>
          <cell r="P22">
            <v>722981.17999999993</v>
          </cell>
          <cell r="Q22">
            <v>19675385.34</v>
          </cell>
          <cell r="R22">
            <v>3472570.6995999999</v>
          </cell>
          <cell r="S22">
            <v>4347820.7600000026</v>
          </cell>
          <cell r="T22">
            <v>5129146.8720000014</v>
          </cell>
          <cell r="U22">
            <v>3791760.6200000006</v>
          </cell>
          <cell r="V22">
            <v>12825461.750000002</v>
          </cell>
          <cell r="W22">
            <v>8896972.8000000007</v>
          </cell>
          <cell r="X22">
            <v>6245355.9000000004</v>
          </cell>
          <cell r="Y22">
            <v>8172951.574000001</v>
          </cell>
          <cell r="Z22">
            <v>15736675.843599997</v>
          </cell>
          <cell r="AA22">
            <v>2966708.6704000002</v>
          </cell>
          <cell r="AB22">
            <v>10756692.5524</v>
          </cell>
          <cell r="AC22">
            <v>6484048.8003999991</v>
          </cell>
          <cell r="AD22">
            <v>44755180.301600024</v>
          </cell>
          <cell r="AE22">
            <v>6521221.4499999993</v>
          </cell>
          <cell r="AF22">
            <v>8826908.8292000014</v>
          </cell>
          <cell r="AG22">
            <v>1532391.3199999998</v>
          </cell>
          <cell r="AH22">
            <v>3769425.4299999997</v>
          </cell>
          <cell r="AI22">
            <v>7537083.6500000022</v>
          </cell>
          <cell r="AJ22">
            <v>17443233.809999999</v>
          </cell>
          <cell r="AK22">
            <v>6930474.2352</v>
          </cell>
          <cell r="AL22">
            <v>15267693.749200003</v>
          </cell>
          <cell r="AM22">
            <v>6010626.1399999978</v>
          </cell>
          <cell r="AN22">
            <v>3719699.0599999996</v>
          </cell>
          <cell r="AO22">
            <v>6073670.4299999988</v>
          </cell>
          <cell r="AP22">
            <v>1817129.8900000008</v>
          </cell>
          <cell r="AQ22">
            <v>19823545.940000001</v>
          </cell>
          <cell r="AR22">
            <v>7485930.4207999995</v>
          </cell>
          <cell r="AS22">
            <v>12841677.280000009</v>
          </cell>
          <cell r="AT22">
            <v>14056176.096800001</v>
          </cell>
          <cell r="AU22">
            <v>16957583.078000005</v>
          </cell>
          <cell r="AV22">
            <v>86289372.423599988</v>
          </cell>
          <cell r="AW22">
            <v>4947831.5204000007</v>
          </cell>
          <cell r="AX22">
            <v>7761793.8688000003</v>
          </cell>
          <cell r="AY22">
            <v>6040057.1900000013</v>
          </cell>
          <cell r="AZ22">
            <v>12942048.550000003</v>
          </cell>
          <cell r="BA22">
            <v>4157592.0199999996</v>
          </cell>
          <cell r="BB22">
            <v>4829792.580000001</v>
          </cell>
          <cell r="BC22">
            <v>4152463.87</v>
          </cell>
          <cell r="BD22">
            <v>1813080.2300000002</v>
          </cell>
          <cell r="BE22">
            <v>46242579.174399994</v>
          </cell>
          <cell r="BF22">
            <v>167852550.12559989</v>
          </cell>
          <cell r="BG22">
            <v>109285852.88480008</v>
          </cell>
          <cell r="BH22">
            <v>3860356.1659999993</v>
          </cell>
          <cell r="BI22">
            <v>20746034.850000005</v>
          </cell>
          <cell r="BJ22">
            <v>91780207.745199978</v>
          </cell>
          <cell r="BK22">
            <v>710001.95000000007</v>
          </cell>
          <cell r="BL22">
            <v>100225970.97000001</v>
          </cell>
          <cell r="BM22">
            <v>34478760.625999987</v>
          </cell>
          <cell r="BN22">
            <v>268843194.43360001</v>
          </cell>
          <cell r="BO22">
            <v>36505359.974799998</v>
          </cell>
          <cell r="BP22">
            <v>15995863.48</v>
          </cell>
          <cell r="BQ22">
            <v>12109548.541599993</v>
          </cell>
        </row>
        <row r="23">
          <cell r="A23">
            <v>11</v>
          </cell>
          <cell r="C23">
            <v>317544531.13199997</v>
          </cell>
          <cell r="D23">
            <v>88187668.36999999</v>
          </cell>
          <cell r="E23">
            <v>677571661.80519974</v>
          </cell>
          <cell r="F23">
            <v>298083533.66719997</v>
          </cell>
          <cell r="G23">
            <v>588474938.9023999</v>
          </cell>
          <cell r="H23">
            <v>2156684746.6288009</v>
          </cell>
          <cell r="I23">
            <v>648708915.31919956</v>
          </cell>
          <cell r="J23">
            <v>1126360114.8840003</v>
          </cell>
          <cell r="K23">
            <v>202910.42</v>
          </cell>
          <cell r="L23">
            <v>657836867.61479986</v>
          </cell>
          <cell r="M23">
            <v>977318024.92999983</v>
          </cell>
          <cell r="N23">
            <v>1778280443.4132006</v>
          </cell>
          <cell r="O23">
            <v>1726674789.0279999</v>
          </cell>
          <cell r="P23">
            <v>3477600.0900000008</v>
          </cell>
          <cell r="Q23">
            <v>36737753.410000004</v>
          </cell>
          <cell r="R23">
            <v>13412023.259999998</v>
          </cell>
          <cell r="S23">
            <v>19224110.070000011</v>
          </cell>
          <cell r="T23">
            <v>57330665.788400002</v>
          </cell>
          <cell r="U23">
            <v>23985572.110000007</v>
          </cell>
          <cell r="V23">
            <v>33319247.699999992</v>
          </cell>
          <cell r="W23">
            <v>25318115.889199991</v>
          </cell>
          <cell r="X23">
            <v>7159605.5899999989</v>
          </cell>
          <cell r="Y23">
            <v>17671957.860400002</v>
          </cell>
          <cell r="Z23">
            <v>63549895.044799976</v>
          </cell>
          <cell r="AA23">
            <v>6815909.1531999987</v>
          </cell>
          <cell r="AB23">
            <v>46483036.127599999</v>
          </cell>
          <cell r="AC23">
            <v>6047978.0307999989</v>
          </cell>
          <cell r="AD23">
            <v>101076894.09159999</v>
          </cell>
          <cell r="AE23">
            <v>19476882.787599996</v>
          </cell>
          <cell r="AF23">
            <v>33482158.728</v>
          </cell>
          <cell r="AG23">
            <v>4713481.03</v>
          </cell>
          <cell r="AH23">
            <v>2865213.7819999997</v>
          </cell>
          <cell r="AI23">
            <v>12903586.999999998</v>
          </cell>
          <cell r="AJ23">
            <v>31400847.657200009</v>
          </cell>
          <cell r="AK23">
            <v>4334868.1500000004</v>
          </cell>
          <cell r="AL23">
            <v>15117852.197600001</v>
          </cell>
          <cell r="AM23">
            <v>23115422.090000011</v>
          </cell>
          <cell r="AN23">
            <v>13223030.269999996</v>
          </cell>
          <cell r="AO23">
            <v>33606269.960000001</v>
          </cell>
          <cell r="AP23">
            <v>3412699.6483999994</v>
          </cell>
          <cell r="AQ23">
            <v>67172589.701199993</v>
          </cell>
          <cell r="AR23">
            <v>19020524.074000008</v>
          </cell>
          <cell r="AS23">
            <v>33071128.309999987</v>
          </cell>
          <cell r="AT23">
            <v>29723014.502</v>
          </cell>
          <cell r="AU23">
            <v>51513150.761199981</v>
          </cell>
          <cell r="AV23">
            <v>68472882.209600016</v>
          </cell>
          <cell r="AW23">
            <v>27637182.029199995</v>
          </cell>
          <cell r="AX23">
            <v>6348879.1843999987</v>
          </cell>
          <cell r="AY23">
            <v>6994990.6300000018</v>
          </cell>
          <cell r="AZ23">
            <v>31253334.94120001</v>
          </cell>
          <cell r="BA23">
            <v>5020516.6500000004</v>
          </cell>
          <cell r="BB23">
            <v>7485236.7400000012</v>
          </cell>
          <cell r="BC23">
            <v>2290559.125599999</v>
          </cell>
          <cell r="BD23">
            <v>3724531.9900000012</v>
          </cell>
          <cell r="BE23">
            <v>70670612.402399972</v>
          </cell>
          <cell r="BF23">
            <v>214101098.75</v>
          </cell>
          <cell r="BG23">
            <v>204386994.47</v>
          </cell>
          <cell r="BH23">
            <v>1253697.4096000004</v>
          </cell>
          <cell r="BI23">
            <v>43820903.869999975</v>
          </cell>
          <cell r="BJ23">
            <v>81971411.728000015</v>
          </cell>
          <cell r="BK23">
            <v>1958700.2556000007</v>
          </cell>
          <cell r="BL23">
            <v>100510692.53999999</v>
          </cell>
          <cell r="BM23">
            <v>34042352.460800014</v>
          </cell>
          <cell r="BN23">
            <v>360153112.38519973</v>
          </cell>
          <cell r="BO23">
            <v>73873597.197999999</v>
          </cell>
          <cell r="BP23">
            <v>21241846.919999998</v>
          </cell>
          <cell r="BQ23">
            <v>28953496.859999999</v>
          </cell>
        </row>
        <row r="24">
          <cell r="A24">
            <v>12</v>
          </cell>
          <cell r="C24">
            <v>273761864.27080011</v>
          </cell>
          <cell r="D24">
            <v>2095561938.6900005</v>
          </cell>
          <cell r="E24">
            <v>654247684.38080001</v>
          </cell>
          <cell r="F24">
            <v>249702266.92519999</v>
          </cell>
          <cell r="G24">
            <v>369899534.53920019</v>
          </cell>
          <cell r="H24">
            <v>165240574.65000001</v>
          </cell>
          <cell r="I24">
            <v>884590288.54839981</v>
          </cell>
          <cell r="J24">
            <v>151083547.99920002</v>
          </cell>
          <cell r="K24"/>
          <cell r="L24">
            <v>604303553.21000004</v>
          </cell>
          <cell r="M24">
            <v>15318552.630000005</v>
          </cell>
          <cell r="N24">
            <v>15494754.600000003</v>
          </cell>
          <cell r="O24">
            <v>1809886594.1299996</v>
          </cell>
          <cell r="P24"/>
          <cell r="Q24">
            <v>1086715.9700000002</v>
          </cell>
          <cell r="R24">
            <v>3562268.63</v>
          </cell>
          <cell r="S24">
            <v>337430</v>
          </cell>
          <cell r="T24">
            <v>582502.02</v>
          </cell>
          <cell r="U24">
            <v>436386.56</v>
          </cell>
          <cell r="V24">
            <v>791719.25000000012</v>
          </cell>
          <cell r="W24">
            <v>3686779.1799999997</v>
          </cell>
          <cell r="X24">
            <v>841531.77000000014</v>
          </cell>
          <cell r="Y24">
            <v>932700.92999999993</v>
          </cell>
          <cell r="Z24">
            <v>195838.51079999999</v>
          </cell>
          <cell r="AA24">
            <v>525839.93999999994</v>
          </cell>
          <cell r="AB24"/>
          <cell r="AC24">
            <v>642314.09</v>
          </cell>
          <cell r="AD24">
            <v>57387529.484799996</v>
          </cell>
          <cell r="AE24">
            <v>225807.81</v>
          </cell>
          <cell r="AF24">
            <v>220085.59999999998</v>
          </cell>
          <cell r="AG24">
            <v>41833.64</v>
          </cell>
          <cell r="AH24">
            <v>1295123.9900000005</v>
          </cell>
          <cell r="AI24">
            <v>239383.07000000004</v>
          </cell>
          <cell r="AJ24">
            <v>2533013.5099999998</v>
          </cell>
          <cell r="AK24">
            <v>4356990.9800000023</v>
          </cell>
          <cell r="AL24">
            <v>10154611.838799996</v>
          </cell>
          <cell r="AM24">
            <v>301367.36</v>
          </cell>
          <cell r="AN24">
            <v>1934201.0900000003</v>
          </cell>
          <cell r="AO24">
            <v>2854610.0700000003</v>
          </cell>
          <cell r="AP24">
            <v>49074.87</v>
          </cell>
          <cell r="AQ24">
            <v>5978147.4000000022</v>
          </cell>
          <cell r="AR24">
            <v>1974510.2875999999</v>
          </cell>
          <cell r="AS24">
            <v>347881.01</v>
          </cell>
          <cell r="AT24">
            <v>1220483.81</v>
          </cell>
          <cell r="AU24">
            <v>1994413.9099999997</v>
          </cell>
          <cell r="AV24">
            <v>2234066.7047999995</v>
          </cell>
          <cell r="AW24">
            <v>95848.639999999985</v>
          </cell>
          <cell r="AX24">
            <v>734381.07880000002</v>
          </cell>
          <cell r="AY24">
            <v>1264807.2900000003</v>
          </cell>
          <cell r="AZ24">
            <v>2846785.0999999996</v>
          </cell>
          <cell r="BA24">
            <v>322913.46000000002</v>
          </cell>
          <cell r="BB24">
            <v>1361518.72</v>
          </cell>
          <cell r="BC24">
            <v>19562.580000000002</v>
          </cell>
          <cell r="BD24">
            <v>345215.71</v>
          </cell>
          <cell r="BE24">
            <v>1243675.6899999997</v>
          </cell>
          <cell r="BF24">
            <v>937764936.1700002</v>
          </cell>
          <cell r="BG24">
            <v>100088237.90000002</v>
          </cell>
          <cell r="BH24">
            <v>15382151.710000003</v>
          </cell>
          <cell r="BI24">
            <v>188234724.26999998</v>
          </cell>
          <cell r="BJ24">
            <v>76115767.459999993</v>
          </cell>
          <cell r="BK24">
            <v>1953779.6400000001</v>
          </cell>
          <cell r="BL24">
            <v>412811317.86000007</v>
          </cell>
          <cell r="BM24">
            <v>5259.0199999999995</v>
          </cell>
          <cell r="BN24">
            <v>3245565.7099999981</v>
          </cell>
          <cell r="BO24">
            <v>141066885.61719999</v>
          </cell>
          <cell r="BP24">
            <v>7772504.4999999991</v>
          </cell>
          <cell r="BQ24">
            <v>17311803.369999994</v>
          </cell>
        </row>
        <row r="25">
          <cell r="A25">
            <v>13</v>
          </cell>
          <cell r="C25">
            <v>1816644988.0956006</v>
          </cell>
          <cell r="D25">
            <v>2975113.29</v>
          </cell>
          <cell r="E25">
            <v>1038544412.4875998</v>
          </cell>
          <cell r="F25">
            <v>327837805.88959998</v>
          </cell>
          <cell r="G25">
            <v>836865604.75159979</v>
          </cell>
          <cell r="H25">
            <v>963813587.38880062</v>
          </cell>
          <cell r="I25">
            <v>940916595.30680037</v>
          </cell>
          <cell r="J25">
            <v>8814000806.9068012</v>
          </cell>
          <cell r="K25"/>
          <cell r="L25">
            <v>2096746249.7271993</v>
          </cell>
          <cell r="M25">
            <v>148653325.32000005</v>
          </cell>
          <cell r="N25">
            <v>692366542.6656003</v>
          </cell>
          <cell r="O25">
            <v>3617049453.0572004</v>
          </cell>
          <cell r="P25">
            <v>28118.11</v>
          </cell>
          <cell r="Q25">
            <v>9174487.6399999987</v>
          </cell>
          <cell r="R25">
            <v>9138732.1899999995</v>
          </cell>
          <cell r="S25">
            <v>11541157.990000004</v>
          </cell>
          <cell r="T25">
            <v>11238941.889999999</v>
          </cell>
          <cell r="U25">
            <v>3740902.18</v>
          </cell>
          <cell r="V25">
            <v>24918252.949999999</v>
          </cell>
          <cell r="W25">
            <v>9678608.7220000047</v>
          </cell>
          <cell r="X25">
            <v>8163386.7599999998</v>
          </cell>
          <cell r="Y25">
            <v>8811591.7699999977</v>
          </cell>
          <cell r="Z25">
            <v>110629006.42679998</v>
          </cell>
          <cell r="AA25">
            <v>5085976.8632000014</v>
          </cell>
          <cell r="AB25">
            <v>34928462.657600008</v>
          </cell>
          <cell r="AC25">
            <v>5248837.6499999994</v>
          </cell>
          <cell r="AD25">
            <v>182829884.49399993</v>
          </cell>
          <cell r="AE25">
            <v>8729067.5599999968</v>
          </cell>
          <cell r="AF25">
            <v>8305575.3163999999</v>
          </cell>
          <cell r="AG25">
            <v>6447630.0100000016</v>
          </cell>
          <cell r="AH25">
            <v>4489482.5899999989</v>
          </cell>
          <cell r="AI25">
            <v>12843183.710000003</v>
          </cell>
          <cell r="AJ25">
            <v>24906551.047600005</v>
          </cell>
          <cell r="AK25">
            <v>3523241.2799999984</v>
          </cell>
          <cell r="AL25">
            <v>29040744.233600002</v>
          </cell>
          <cell r="AM25">
            <v>11842914.060000002</v>
          </cell>
          <cell r="AN25">
            <v>3580840.6599999997</v>
          </cell>
          <cell r="AO25">
            <v>4935756.2700000005</v>
          </cell>
          <cell r="AP25">
            <v>1714728.9400000004</v>
          </cell>
          <cell r="AQ25">
            <v>15514934.756000001</v>
          </cell>
          <cell r="AR25">
            <v>21889317.669199992</v>
          </cell>
          <cell r="AS25">
            <v>34589149.759999998</v>
          </cell>
          <cell r="AT25">
            <v>17475783.689999998</v>
          </cell>
          <cell r="AU25">
            <v>40706694.856799997</v>
          </cell>
          <cell r="AV25">
            <v>76074877.833999962</v>
          </cell>
          <cell r="AW25">
            <v>6621812.8071999997</v>
          </cell>
          <cell r="AX25">
            <v>15281244.2008</v>
          </cell>
          <cell r="AY25">
            <v>3698880.57</v>
          </cell>
          <cell r="AZ25">
            <v>27817089.864800006</v>
          </cell>
          <cell r="BA25">
            <v>5821002.6800000006</v>
          </cell>
          <cell r="BB25">
            <v>3325569.2500000005</v>
          </cell>
          <cell r="BC25">
            <v>1425290.4560000002</v>
          </cell>
          <cell r="BD25">
            <v>2260168.4988000002</v>
          </cell>
          <cell r="BE25">
            <v>23554173.757199995</v>
          </cell>
          <cell r="BF25">
            <v>170096514.33720005</v>
          </cell>
          <cell r="BG25">
            <v>203309557.87000003</v>
          </cell>
          <cell r="BH25">
            <v>516529.93440000003</v>
          </cell>
          <cell r="BI25">
            <v>5288707.0600000015</v>
          </cell>
          <cell r="BJ25">
            <v>73817040.325599998</v>
          </cell>
          <cell r="BK25">
            <v>687338.85759999999</v>
          </cell>
          <cell r="BL25">
            <v>46455514.009999998</v>
          </cell>
          <cell r="BM25">
            <v>53331767.250799976</v>
          </cell>
          <cell r="BN25">
            <v>92240135.545599997</v>
          </cell>
          <cell r="BO25">
            <v>151305887.2055999</v>
          </cell>
          <cell r="BP25">
            <v>26194300.610000003</v>
          </cell>
          <cell r="BQ25">
            <v>48148611.280399993</v>
          </cell>
        </row>
        <row r="26">
          <cell r="A26">
            <v>14</v>
          </cell>
          <cell r="C26">
            <v>754460998.55159974</v>
          </cell>
          <cell r="D26"/>
          <cell r="E26">
            <v>53915903.547199987</v>
          </cell>
          <cell r="F26">
            <v>53076191.255199991</v>
          </cell>
          <cell r="G26">
            <v>251022690.6439999</v>
          </cell>
          <cell r="H26">
            <v>183823383.86279988</v>
          </cell>
          <cell r="I26">
            <v>1005245186.1559997</v>
          </cell>
          <cell r="J26">
            <v>3878279493.4520006</v>
          </cell>
          <cell r="K26">
            <v>12476.76</v>
          </cell>
          <cell r="L26">
            <v>35901911.5</v>
          </cell>
          <cell r="M26">
            <v>17551380.239999995</v>
          </cell>
          <cell r="N26">
            <v>39353194.780000009</v>
          </cell>
          <cell r="O26">
            <v>2912587983.2687993</v>
          </cell>
          <cell r="P26"/>
          <cell r="Q26">
            <v>7766085.6099999985</v>
          </cell>
          <cell r="R26">
            <v>13249030.110000005</v>
          </cell>
          <cell r="S26">
            <v>1046490.2299999999</v>
          </cell>
          <cell r="T26">
            <v>1144503.8600000001</v>
          </cell>
          <cell r="U26">
            <v>341276.72</v>
          </cell>
          <cell r="V26">
            <v>7938224.7800000003</v>
          </cell>
          <cell r="W26">
            <v>9374987.230000006</v>
          </cell>
          <cell r="X26">
            <v>3684909.9199999995</v>
          </cell>
          <cell r="Y26">
            <v>1809867.1136</v>
          </cell>
          <cell r="Z26"/>
          <cell r="AA26">
            <v>1458991.118</v>
          </cell>
          <cell r="AB26">
            <v>2323530.3600000003</v>
          </cell>
          <cell r="AC26">
            <v>2171672.5100000002</v>
          </cell>
          <cell r="AD26">
            <v>63612511.410799995</v>
          </cell>
          <cell r="AE26">
            <v>1525984.8635999998</v>
          </cell>
          <cell r="AF26">
            <v>762707.4</v>
          </cell>
          <cell r="AG26">
            <v>35810.18</v>
          </cell>
          <cell r="AH26">
            <v>5189622.8100000005</v>
          </cell>
          <cell r="AI26">
            <v>739993.44000000006</v>
          </cell>
          <cell r="AJ26">
            <v>4871625.8000000007</v>
          </cell>
          <cell r="AK26">
            <v>13023009.160000002</v>
          </cell>
          <cell r="AL26">
            <v>1525723.8976000003</v>
          </cell>
          <cell r="AM26">
            <v>2086187.0299999996</v>
          </cell>
          <cell r="AN26">
            <v>8790515.4200000037</v>
          </cell>
          <cell r="AO26">
            <v>9233332.9399999995</v>
          </cell>
          <cell r="AP26"/>
          <cell r="AQ26">
            <v>670887.98</v>
          </cell>
          <cell r="AR26">
            <v>8557906.6819999982</v>
          </cell>
          <cell r="AS26">
            <v>4138982.39</v>
          </cell>
          <cell r="AT26">
            <v>1680402.3699999996</v>
          </cell>
          <cell r="AU26">
            <v>11063068.982000001</v>
          </cell>
          <cell r="AV26">
            <v>8919000.9576000031</v>
          </cell>
          <cell r="AW26">
            <v>3277275.8727999995</v>
          </cell>
          <cell r="AX26">
            <v>3775418.2871999997</v>
          </cell>
          <cell r="AY26">
            <v>831521.17999999993</v>
          </cell>
          <cell r="AZ26">
            <v>10651058.600000005</v>
          </cell>
          <cell r="BA26">
            <v>321990.08999999997</v>
          </cell>
          <cell r="BB26">
            <v>3221605.9908000012</v>
          </cell>
          <cell r="BC26">
            <v>84054.21</v>
          </cell>
          <cell r="BD26">
            <v>1798401.2199999997</v>
          </cell>
          <cell r="BE26">
            <v>2183825.4499999997</v>
          </cell>
          <cell r="BF26">
            <v>287769.58</v>
          </cell>
          <cell r="BG26">
            <v>38264220.679999992</v>
          </cell>
          <cell r="BH26">
            <v>51397.05</v>
          </cell>
          <cell r="BI26">
            <v>61169.75</v>
          </cell>
          <cell r="BJ26">
            <v>3060634.3000000012</v>
          </cell>
          <cell r="BK26">
            <v>253807.49679999996</v>
          </cell>
          <cell r="BL26">
            <v>3281335.8299999996</v>
          </cell>
          <cell r="BM26">
            <v>118341.05</v>
          </cell>
          <cell r="BN26">
            <v>10026437.509999996</v>
          </cell>
          <cell r="BO26">
            <v>147790007.98719999</v>
          </cell>
          <cell r="BP26">
            <v>28102166.471999999</v>
          </cell>
          <cell r="BQ26">
            <v>33203547.673599999</v>
          </cell>
        </row>
        <row r="27">
          <cell r="A27">
            <v>15</v>
          </cell>
          <cell r="C27">
            <v>43871701.775200002</v>
          </cell>
          <cell r="D27">
            <v>62953.18</v>
          </cell>
          <cell r="E27">
            <v>540178892.18519986</v>
          </cell>
          <cell r="F27">
            <v>83002915.696799994</v>
          </cell>
          <cell r="G27">
            <v>595188802.5547998</v>
          </cell>
          <cell r="H27">
            <v>194669377.32999998</v>
          </cell>
          <cell r="I27">
            <v>388709790.18920004</v>
          </cell>
          <cell r="J27">
            <v>136355024.31600001</v>
          </cell>
          <cell r="K27"/>
          <cell r="L27">
            <v>142759753.91640002</v>
          </cell>
          <cell r="M27">
            <v>29449480.370000005</v>
          </cell>
          <cell r="N27">
            <v>79008773.855200052</v>
          </cell>
          <cell r="O27">
            <v>3087198970.4527988</v>
          </cell>
          <cell r="P27"/>
          <cell r="Q27">
            <v>61910500.639999986</v>
          </cell>
          <cell r="R27">
            <v>12353564.84</v>
          </cell>
          <cell r="S27">
            <v>4540581.4099999992</v>
          </cell>
          <cell r="T27">
            <v>9943882.5199999996</v>
          </cell>
          <cell r="U27">
            <v>1852435.28</v>
          </cell>
          <cell r="V27">
            <v>26516035.530000009</v>
          </cell>
          <cell r="W27">
            <v>30959636.45999999</v>
          </cell>
          <cell r="X27">
            <v>2531747.2399999998</v>
          </cell>
          <cell r="Y27">
            <v>2350258.4912</v>
          </cell>
          <cell r="Z27">
            <v>1615482.0272000001</v>
          </cell>
          <cell r="AA27">
            <v>5270512.49</v>
          </cell>
          <cell r="AB27">
            <v>13676884.270000001</v>
          </cell>
          <cell r="AC27">
            <v>4778501.92</v>
          </cell>
          <cell r="AD27">
            <v>146946474.66080001</v>
          </cell>
          <cell r="AE27">
            <v>1417011.2000000002</v>
          </cell>
          <cell r="AF27">
            <v>11736277.360000001</v>
          </cell>
          <cell r="AG27">
            <v>6649.7</v>
          </cell>
          <cell r="AH27">
            <v>2975249.1799999997</v>
          </cell>
          <cell r="AI27">
            <v>434192.33999999991</v>
          </cell>
          <cell r="AJ27">
            <v>7687299.6199999964</v>
          </cell>
          <cell r="AK27">
            <v>114602717.58999994</v>
          </cell>
          <cell r="AL27">
            <v>8750005.6844000015</v>
          </cell>
          <cell r="AM27">
            <v>2384606.6800000002</v>
          </cell>
          <cell r="AN27">
            <v>17554455.740000002</v>
          </cell>
          <cell r="AO27">
            <v>52523085.750000015</v>
          </cell>
          <cell r="AP27">
            <v>7831.41</v>
          </cell>
          <cell r="AQ27">
            <v>3803487.0399999996</v>
          </cell>
          <cell r="AR27">
            <v>12025197.061199998</v>
          </cell>
          <cell r="AS27">
            <v>4338798.0200000005</v>
          </cell>
          <cell r="AT27">
            <v>4950692.16</v>
          </cell>
          <cell r="AU27">
            <v>5648410.6999999993</v>
          </cell>
          <cell r="AV27">
            <v>13233392.805600006</v>
          </cell>
          <cell r="AW27">
            <v>2312368.1216000002</v>
          </cell>
          <cell r="AX27">
            <v>2628978.5788000003</v>
          </cell>
          <cell r="AY27">
            <v>5448214.8120000008</v>
          </cell>
          <cell r="AZ27">
            <v>18838165.469999999</v>
          </cell>
          <cell r="BA27">
            <v>1077036.5999999999</v>
          </cell>
          <cell r="BB27">
            <v>12666735.650000002</v>
          </cell>
          <cell r="BC27">
            <v>338923.32000000007</v>
          </cell>
          <cell r="BD27">
            <v>1338639.7595999995</v>
          </cell>
          <cell r="BE27">
            <v>4598300.5200000023</v>
          </cell>
          <cell r="BF27">
            <v>3065824.82</v>
          </cell>
          <cell r="BG27">
            <v>88471438.360000029</v>
          </cell>
          <cell r="BH27">
            <v>15100.5</v>
          </cell>
          <cell r="BI27">
            <v>218701.59</v>
          </cell>
          <cell r="BJ27">
            <v>2955056.7199999993</v>
          </cell>
          <cell r="BK27">
            <v>149748.47999999998</v>
          </cell>
          <cell r="BL27">
            <v>7809441.1200000001</v>
          </cell>
          <cell r="BM27">
            <v>2119400.5900000003</v>
          </cell>
          <cell r="BN27">
            <v>9674976.1300000027</v>
          </cell>
          <cell r="BO27">
            <v>139155009.49279997</v>
          </cell>
          <cell r="BP27">
            <v>34976560.869999997</v>
          </cell>
          <cell r="BQ27">
            <v>40090487.225999989</v>
          </cell>
        </row>
        <row r="28">
          <cell r="A28">
            <v>16</v>
          </cell>
          <cell r="C28">
            <v>3208567565.5096006</v>
          </cell>
          <cell r="D28">
            <v>1018167.43</v>
          </cell>
          <cell r="E28">
            <v>635196002.11799979</v>
          </cell>
          <cell r="F28">
            <v>232050297.24199998</v>
          </cell>
          <cell r="G28">
            <v>775499279.38719988</v>
          </cell>
          <cell r="H28">
            <v>935952592.30999982</v>
          </cell>
          <cell r="I28">
            <v>613569429.04199994</v>
          </cell>
          <cell r="J28">
            <v>990717719.69039989</v>
          </cell>
          <cell r="K28">
            <v>94864.08</v>
          </cell>
          <cell r="L28">
            <v>8859921828.3523979</v>
          </cell>
          <cell r="M28">
            <v>173665922.52000007</v>
          </cell>
          <cell r="N28">
            <v>725040864.52280021</v>
          </cell>
          <cell r="O28">
            <v>2696593679.6143985</v>
          </cell>
          <cell r="P28">
            <v>17260470.419999998</v>
          </cell>
          <cell r="Q28">
            <v>22242776.119999994</v>
          </cell>
          <cell r="R28">
            <v>12914793.220000001</v>
          </cell>
          <cell r="S28">
            <v>3887884.4299999992</v>
          </cell>
          <cell r="T28">
            <v>5570891.9192000013</v>
          </cell>
          <cell r="U28">
            <v>8725021.8400000036</v>
          </cell>
          <cell r="V28">
            <v>20663266.550000001</v>
          </cell>
          <cell r="W28">
            <v>24097916.839999996</v>
          </cell>
          <cell r="X28">
            <v>3433960.3507999997</v>
          </cell>
          <cell r="Y28">
            <v>5232228.3044000007</v>
          </cell>
          <cell r="Z28">
            <v>18856476.910799999</v>
          </cell>
          <cell r="AA28">
            <v>20569321.364</v>
          </cell>
          <cell r="AB28">
            <v>6007951.412800001</v>
          </cell>
          <cell r="AC28">
            <v>6131440.1300000008</v>
          </cell>
          <cell r="AD28">
            <v>91273118.852000013</v>
          </cell>
          <cell r="AE28">
            <v>5874874.2400000021</v>
          </cell>
          <cell r="AF28">
            <v>10732361.6008</v>
          </cell>
          <cell r="AG28">
            <v>489772.36000000004</v>
          </cell>
          <cell r="AH28">
            <v>1837849.6700000002</v>
          </cell>
          <cell r="AI28">
            <v>3430352.5399999986</v>
          </cell>
          <cell r="AJ28">
            <v>14701753.602400001</v>
          </cell>
          <cell r="AK28">
            <v>25927892.549999997</v>
          </cell>
          <cell r="AL28">
            <v>20317508.104799993</v>
          </cell>
          <cell r="AM28">
            <v>4789150.620000001</v>
          </cell>
          <cell r="AN28">
            <v>19781363.989999995</v>
          </cell>
          <cell r="AO28">
            <v>20009282.590000007</v>
          </cell>
          <cell r="AP28">
            <v>1033937.6000000001</v>
          </cell>
          <cell r="AQ28">
            <v>13533905.040000005</v>
          </cell>
          <cell r="AR28">
            <v>15050559.031599997</v>
          </cell>
          <cell r="AS28">
            <v>5799281.5700000003</v>
          </cell>
          <cell r="AT28">
            <v>5718715.0900000008</v>
          </cell>
          <cell r="AU28">
            <v>22513836.956399996</v>
          </cell>
          <cell r="AV28">
            <v>62581464.776399992</v>
          </cell>
          <cell r="AW28">
            <v>4746247.1327999998</v>
          </cell>
          <cell r="AX28">
            <v>7758632.4759999989</v>
          </cell>
          <cell r="AY28">
            <v>4177539.439999999</v>
          </cell>
          <cell r="AZ28">
            <v>12702432.909999991</v>
          </cell>
          <cell r="BA28">
            <v>3871108.7399999988</v>
          </cell>
          <cell r="BB28">
            <v>6312938.6399999987</v>
          </cell>
          <cell r="BC28">
            <v>1090939.22</v>
          </cell>
          <cell r="BD28">
            <v>2304643.6639999994</v>
          </cell>
          <cell r="BE28">
            <v>22151507.579999983</v>
          </cell>
          <cell r="BF28">
            <v>51110280.356399983</v>
          </cell>
          <cell r="BG28">
            <v>80161914.439999983</v>
          </cell>
          <cell r="BH28">
            <v>2382652.5092000002</v>
          </cell>
          <cell r="BI28">
            <v>6428720.4099999992</v>
          </cell>
          <cell r="BJ28">
            <v>28754634.950000014</v>
          </cell>
          <cell r="BK28">
            <v>126354.29680000003</v>
          </cell>
          <cell r="BL28">
            <v>42246896.539999999</v>
          </cell>
          <cell r="BM28">
            <v>13009539.840800004</v>
          </cell>
          <cell r="BN28">
            <v>66968654.774399996</v>
          </cell>
          <cell r="BO28">
            <v>162199619.3524</v>
          </cell>
          <cell r="BP28">
            <v>37471909.023600012</v>
          </cell>
          <cell r="BQ28">
            <v>54201055.980799995</v>
          </cell>
        </row>
        <row r="29">
          <cell r="A29">
            <v>17</v>
          </cell>
          <cell r="C29">
            <v>1414073.1600000001</v>
          </cell>
          <cell r="D29"/>
          <cell r="E29">
            <v>673986.79</v>
          </cell>
          <cell r="F29">
            <v>1067958.7000000002</v>
          </cell>
          <cell r="G29">
            <v>910475.92000000027</v>
          </cell>
          <cell r="H29">
            <v>4145195.9500000016</v>
          </cell>
          <cell r="I29">
            <v>65416.970000000008</v>
          </cell>
          <cell r="J29">
            <v>957641.87000000011</v>
          </cell>
          <cell r="K29"/>
          <cell r="L29"/>
          <cell r="M29">
            <v>187833.29</v>
          </cell>
          <cell r="N29">
            <v>50342797.139999986</v>
          </cell>
          <cell r="O29">
            <v>5363651.0600000015</v>
          </cell>
          <cell r="P29"/>
          <cell r="Q29">
            <v>21931.18</v>
          </cell>
          <cell r="R29">
            <v>447353.51</v>
          </cell>
          <cell r="S29">
            <v>37361.979999999996</v>
          </cell>
          <cell r="T29">
            <v>316301.73000000004</v>
          </cell>
          <cell r="U29"/>
          <cell r="V29"/>
          <cell r="W29">
            <v>346214.34</v>
          </cell>
          <cell r="X29"/>
          <cell r="Y29">
            <v>32649.46</v>
          </cell>
          <cell r="Z29">
            <v>484124.44800000003</v>
          </cell>
          <cell r="AA29"/>
          <cell r="AB29"/>
          <cell r="AC29">
            <v>230617.64000000004</v>
          </cell>
          <cell r="AD29">
            <v>738722.91159999999</v>
          </cell>
          <cell r="AE29">
            <v>138039.71999999997</v>
          </cell>
          <cell r="AF29">
            <v>37785.58</v>
          </cell>
          <cell r="AG29">
            <v>124663.17</v>
          </cell>
          <cell r="AH29">
            <v>49344.880000000005</v>
          </cell>
          <cell r="AI29">
            <v>190744.09</v>
          </cell>
          <cell r="AJ29">
            <v>757915.85</v>
          </cell>
          <cell r="AK29"/>
          <cell r="AL29">
            <v>412845.902</v>
          </cell>
          <cell r="AM29">
            <v>76876.320000000007</v>
          </cell>
          <cell r="AN29">
            <v>634179.99000000022</v>
          </cell>
          <cell r="AO29">
            <v>55422.58</v>
          </cell>
          <cell r="AP29"/>
          <cell r="AQ29">
            <v>754786.55999999994</v>
          </cell>
          <cell r="AR29"/>
          <cell r="AS29">
            <v>4973.83</v>
          </cell>
          <cell r="AT29">
            <v>132816.13</v>
          </cell>
          <cell r="AU29">
            <v>50000</v>
          </cell>
          <cell r="AV29">
            <v>555005.68160000001</v>
          </cell>
          <cell r="AW29">
            <v>50643.360000000001</v>
          </cell>
          <cell r="AX29"/>
          <cell r="AY29">
            <v>818417.61999999988</v>
          </cell>
          <cell r="AZ29">
            <v>10664.45</v>
          </cell>
          <cell r="BA29"/>
          <cell r="BB29">
            <v>279361.49760000006</v>
          </cell>
          <cell r="BC29"/>
          <cell r="BD29">
            <v>160981.15000000002</v>
          </cell>
          <cell r="BE29">
            <v>437475.26999999996</v>
          </cell>
          <cell r="BF29">
            <v>512354.75000000012</v>
          </cell>
          <cell r="BG29">
            <v>4902415.919999999</v>
          </cell>
          <cell r="BH29">
            <v>105144.03</v>
          </cell>
          <cell r="BI29">
            <v>298580.51999999996</v>
          </cell>
          <cell r="BJ29">
            <v>698252.84000000008</v>
          </cell>
          <cell r="BK29">
            <v>29582.39</v>
          </cell>
          <cell r="BL29">
            <v>542800.45000000007</v>
          </cell>
          <cell r="BM29">
            <v>1568.18</v>
          </cell>
          <cell r="BN29">
            <v>923768.02999999991</v>
          </cell>
          <cell r="BO29">
            <v>403167.19999999995</v>
          </cell>
          <cell r="BP29">
            <v>537380.51</v>
          </cell>
          <cell r="BQ29">
            <v>1291525.9899999998</v>
          </cell>
        </row>
        <row r="30">
          <cell r="A30">
            <v>18</v>
          </cell>
          <cell r="C30">
            <v>1911098.4251999999</v>
          </cell>
          <cell r="D30"/>
          <cell r="E30">
            <v>3144040.18</v>
          </cell>
          <cell r="F30">
            <v>195413.40999999997</v>
          </cell>
          <cell r="G30">
            <v>11035002.139999999</v>
          </cell>
          <cell r="H30">
            <v>70886.899999999994</v>
          </cell>
          <cell r="I30">
            <v>16853621.310000006</v>
          </cell>
          <cell r="J30">
            <v>1104538.43</v>
          </cell>
          <cell r="K30"/>
          <cell r="L30"/>
          <cell r="M30"/>
          <cell r="N30">
            <v>98487.7</v>
          </cell>
          <cell r="O30">
            <v>10804093.290000001</v>
          </cell>
          <cell r="P30"/>
          <cell r="Q30">
            <v>290904.64</v>
          </cell>
          <cell r="R30">
            <v>66897.260000000009</v>
          </cell>
          <cell r="S30"/>
          <cell r="T30"/>
          <cell r="U30"/>
          <cell r="V30">
            <v>16876.86</v>
          </cell>
          <cell r="W30"/>
          <cell r="X30"/>
          <cell r="Y30"/>
          <cell r="Z30"/>
          <cell r="AA30"/>
          <cell r="AB30"/>
          <cell r="AC30"/>
          <cell r="AD30">
            <v>280977.92320000002</v>
          </cell>
          <cell r="AE30"/>
          <cell r="AF30"/>
          <cell r="AG30"/>
          <cell r="AH30">
            <v>0</v>
          </cell>
          <cell r="AI30"/>
          <cell r="AJ30"/>
          <cell r="AK30">
            <v>38269.15</v>
          </cell>
          <cell r="AL30">
            <v>23600.44</v>
          </cell>
          <cell r="AM30">
            <v>239779.28</v>
          </cell>
          <cell r="AN30"/>
          <cell r="AO30"/>
          <cell r="AP30"/>
          <cell r="AQ30">
            <v>8089.34</v>
          </cell>
          <cell r="AR30"/>
          <cell r="AS30"/>
          <cell r="AT30"/>
          <cell r="AU30"/>
          <cell r="AV30">
            <v>125972.7748</v>
          </cell>
          <cell r="AW30"/>
          <cell r="AX30">
            <v>58638.860800000002</v>
          </cell>
          <cell r="AY30"/>
          <cell r="AZ30">
            <v>131124.60999999999</v>
          </cell>
          <cell r="BA30"/>
          <cell r="BB30">
            <v>38206.69</v>
          </cell>
          <cell r="BC30"/>
          <cell r="BD30"/>
          <cell r="BE30">
            <v>21679.27</v>
          </cell>
          <cell r="BF30"/>
          <cell r="BG30">
            <v>693349.28</v>
          </cell>
          <cell r="BH30"/>
          <cell r="BI30"/>
          <cell r="BJ30">
            <v>442583.01999999996</v>
          </cell>
          <cell r="BK30"/>
          <cell r="BL30">
            <v>11712.99</v>
          </cell>
          <cell r="BM30"/>
          <cell r="BN30">
            <v>43235.32</v>
          </cell>
          <cell r="BO30">
            <v>10894404.773599997</v>
          </cell>
          <cell r="BP30"/>
          <cell r="BQ30">
            <v>481663.88</v>
          </cell>
        </row>
        <row r="31">
          <cell r="A31">
            <v>19</v>
          </cell>
          <cell r="C31">
            <v>106565113.57520004</v>
          </cell>
          <cell r="D31">
            <v>68963.520000000004</v>
          </cell>
          <cell r="E31">
            <v>20865200.482800003</v>
          </cell>
          <cell r="F31">
            <v>19555826.110000003</v>
          </cell>
          <cell r="G31">
            <v>125163361.72600001</v>
          </cell>
          <cell r="H31">
            <v>26594096.990000017</v>
          </cell>
          <cell r="I31">
            <v>84674946.300399989</v>
          </cell>
          <cell r="J31">
            <v>151790840.20280004</v>
          </cell>
          <cell r="K31"/>
          <cell r="L31">
            <v>18185864.215200007</v>
          </cell>
          <cell r="M31">
            <v>9136556.8699999992</v>
          </cell>
          <cell r="N31">
            <v>12281869.770000003</v>
          </cell>
          <cell r="O31">
            <v>227684647.92039999</v>
          </cell>
          <cell r="P31">
            <v>10333.15</v>
          </cell>
          <cell r="Q31">
            <v>11021310.660000002</v>
          </cell>
          <cell r="R31">
            <v>4213389.0815999992</v>
          </cell>
          <cell r="S31">
            <v>1281223.75</v>
          </cell>
          <cell r="T31">
            <v>1667411.6099999996</v>
          </cell>
          <cell r="U31">
            <v>61903.39</v>
          </cell>
          <cell r="V31">
            <v>3818037.8899999997</v>
          </cell>
          <cell r="W31">
            <v>9067791.3200000003</v>
          </cell>
          <cell r="X31">
            <v>1102702.8799999997</v>
          </cell>
          <cell r="Y31">
            <v>1645938.5703999999</v>
          </cell>
          <cell r="Z31">
            <v>2775271.1164000002</v>
          </cell>
          <cell r="AA31">
            <v>619201.01</v>
          </cell>
          <cell r="AB31">
            <v>3690324.4000000008</v>
          </cell>
          <cell r="AC31">
            <v>2014940.6212000004</v>
          </cell>
          <cell r="AD31">
            <v>17842658.748800002</v>
          </cell>
          <cell r="AE31">
            <v>1072374.74</v>
          </cell>
          <cell r="AF31">
            <v>1544997.0315999996</v>
          </cell>
          <cell r="AG31">
            <v>28910.46</v>
          </cell>
          <cell r="AH31">
            <v>1006227.7100000002</v>
          </cell>
          <cell r="AI31">
            <v>321033.55000000005</v>
          </cell>
          <cell r="AJ31">
            <v>3260653.2200000011</v>
          </cell>
          <cell r="AK31">
            <v>9587671.2699999958</v>
          </cell>
          <cell r="AL31">
            <v>742939.4600000002</v>
          </cell>
          <cell r="AM31">
            <v>990982.40000000026</v>
          </cell>
          <cell r="AN31">
            <v>2760209.120000001</v>
          </cell>
          <cell r="AO31">
            <v>4641891.0700000012</v>
          </cell>
          <cell r="AP31">
            <v>30810.04</v>
          </cell>
          <cell r="AQ31">
            <v>793683.58</v>
          </cell>
          <cell r="AR31">
            <v>2166962.9299999997</v>
          </cell>
          <cell r="AS31">
            <v>2017893.94</v>
          </cell>
          <cell r="AT31">
            <v>1652518.4900000002</v>
          </cell>
          <cell r="AU31">
            <v>7260356.0952000022</v>
          </cell>
          <cell r="AV31">
            <v>6836368.8028000006</v>
          </cell>
          <cell r="AW31">
            <v>475628.36</v>
          </cell>
          <cell r="AX31">
            <v>773199.19400000002</v>
          </cell>
          <cell r="AY31">
            <v>1332339.6199999999</v>
          </cell>
          <cell r="AZ31">
            <v>3957207.7199999997</v>
          </cell>
          <cell r="BA31">
            <v>469103.84</v>
          </cell>
          <cell r="BB31">
            <v>932239.42</v>
          </cell>
          <cell r="BC31">
            <v>529707.05000000005</v>
          </cell>
          <cell r="BD31">
            <v>353442.59</v>
          </cell>
          <cell r="BE31">
            <v>1633087.4900000002</v>
          </cell>
          <cell r="BF31">
            <v>7269168.2299999986</v>
          </cell>
          <cell r="BG31">
            <v>13436376.440000005</v>
          </cell>
          <cell r="BH31">
            <v>9839.44</v>
          </cell>
          <cell r="BI31">
            <v>25556.559999999998</v>
          </cell>
          <cell r="BJ31">
            <v>13713800.6916</v>
          </cell>
          <cell r="BK31">
            <v>157096.00999999995</v>
          </cell>
          <cell r="BL31">
            <v>212687.97999999998</v>
          </cell>
          <cell r="BM31">
            <v>2749050.9627999994</v>
          </cell>
          <cell r="BN31">
            <v>4180578.32</v>
          </cell>
          <cell r="BO31">
            <v>40027902.281200014</v>
          </cell>
          <cell r="BP31">
            <v>4081112.850000001</v>
          </cell>
          <cell r="BQ31">
            <v>15488335.224399999</v>
          </cell>
        </row>
      </sheetData>
      <sheetData sheetId="1">
        <row r="13">
          <cell r="C13" t="str">
            <v>BCR</v>
          </cell>
          <cell r="D13" t="str">
            <v>BDR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CAE</v>
          </cell>
          <cell r="Q13" t="str">
            <v>CAS</v>
          </cell>
          <cell r="R13" t="str">
            <v>CCA</v>
          </cell>
          <cell r="S13" t="str">
            <v>CCB</v>
          </cell>
          <cell r="T13" t="str">
            <v>CCF</v>
          </cell>
          <cell r="U13" t="str">
            <v>CCM</v>
          </cell>
          <cell r="V13" t="str">
            <v>CCP</v>
          </cell>
          <cell r="W13" t="str">
            <v>CCR</v>
          </cell>
          <cell r="X13" t="str">
            <v>CEC</v>
          </cell>
          <cell r="Y13" t="str">
            <v>CEY</v>
          </cell>
          <cell r="Z13" t="str">
            <v>CFA</v>
          </cell>
          <cell r="AA13" t="str">
            <v>CHO</v>
          </cell>
          <cell r="AB13" t="str">
            <v>CIH</v>
          </cell>
          <cell r="AC13" t="str">
            <v>CJB</v>
          </cell>
          <cell r="AD13" t="str">
            <v>CJN</v>
          </cell>
          <cell r="AE13" t="str">
            <v>CJO</v>
          </cell>
          <cell r="AF13" t="str">
            <v>CJP</v>
          </cell>
          <cell r="AG13" t="str">
            <v>CLC</v>
          </cell>
          <cell r="AH13" t="str">
            <v>CLO</v>
          </cell>
          <cell r="AI13" t="str">
            <v>CLS</v>
          </cell>
          <cell r="AJ13" t="str">
            <v>CLY</v>
          </cell>
          <cell r="AK13" t="str">
            <v>CMD</v>
          </cell>
          <cell r="AL13" t="str">
            <v>CME</v>
          </cell>
          <cell r="AM13" t="str">
            <v>CMG</v>
          </cell>
          <cell r="AN13" t="str">
            <v>CMM</v>
          </cell>
          <cell r="AO13" t="str">
            <v>CMR</v>
          </cell>
          <cell r="AP13" t="str">
            <v>COO</v>
          </cell>
          <cell r="AQ13" t="str">
            <v>CPG</v>
          </cell>
          <cell r="AR13" t="str">
            <v>CPS</v>
          </cell>
          <cell r="AS13" t="str">
            <v>CPX</v>
          </cell>
          <cell r="AT13" t="str">
            <v>CQC</v>
          </cell>
          <cell r="AU13" t="str">
            <v>CSA</v>
          </cell>
          <cell r="AV13" t="str">
            <v>CSM</v>
          </cell>
          <cell r="AW13" t="str">
            <v>CSN</v>
          </cell>
          <cell r="AX13" t="str">
            <v>CSP</v>
          </cell>
          <cell r="AY13" t="str">
            <v>CSQ</v>
          </cell>
          <cell r="AZ13" t="str">
            <v>CSR</v>
          </cell>
          <cell r="BA13" t="str">
            <v>CST</v>
          </cell>
          <cell r="BB13" t="str">
            <v>CTR</v>
          </cell>
          <cell r="BC13" t="str">
            <v>CUM</v>
          </cell>
          <cell r="BD13" t="str">
            <v>CVE</v>
          </cell>
          <cell r="BE13" t="str">
            <v>ICI</v>
          </cell>
          <cell r="BF13" t="str">
            <v>ICR</v>
          </cell>
          <cell r="BG13" t="str">
            <v>IDI</v>
          </cell>
          <cell r="BH13" t="str">
            <v>IFO</v>
          </cell>
          <cell r="BI13" t="str">
            <v>IFU</v>
          </cell>
          <cell r="BJ13" t="str">
            <v>IID</v>
          </cell>
          <cell r="BK13" t="str">
            <v>IIM</v>
          </cell>
          <cell r="BL13" t="str">
            <v>IPM</v>
          </cell>
          <cell r="BM13" t="str">
            <v>PCO</v>
          </cell>
          <cell r="BN13" t="str">
            <v>PEF</v>
          </cell>
          <cell r="BO13" t="str">
            <v>VL1</v>
          </cell>
          <cell r="BP13" t="str">
            <v>VPG</v>
          </cell>
          <cell r="BQ13" t="str">
            <v>VPR</v>
          </cell>
        </row>
        <row r="14">
          <cell r="A14">
            <v>2</v>
          </cell>
          <cell r="C14">
            <v>2175063256.4199996</v>
          </cell>
          <cell r="D14">
            <v>3143202040.1999989</v>
          </cell>
          <cell r="E14">
            <v>1121523521.1964004</v>
          </cell>
          <cell r="F14">
            <v>242287324.40000001</v>
          </cell>
          <cell r="G14">
            <v>3521537086.4324012</v>
          </cell>
          <cell r="H14">
            <v>3119546656.9203982</v>
          </cell>
          <cell r="I14">
            <v>1500349263.6299996</v>
          </cell>
          <cell r="J14">
            <v>1614189904.2672002</v>
          </cell>
          <cell r="K14">
            <v>25644140.959999997</v>
          </cell>
          <cell r="L14">
            <v>2280247500.3127999</v>
          </cell>
          <cell r="M14">
            <v>2905789574.0400014</v>
          </cell>
          <cell r="N14">
            <v>874941649.33000016</v>
          </cell>
          <cell r="O14">
            <v>3491115149.1636</v>
          </cell>
          <cell r="P14">
            <v>5008131.08</v>
          </cell>
          <cell r="Q14">
            <v>584649.46000000008</v>
          </cell>
          <cell r="R14">
            <v>886489.06000000017</v>
          </cell>
          <cell r="S14">
            <v>15487275.999999991</v>
          </cell>
          <cell r="T14">
            <v>150508771.23200002</v>
          </cell>
          <cell r="U14">
            <v>67826902.549999967</v>
          </cell>
          <cell r="V14">
            <v>599203.82000000007</v>
          </cell>
          <cell r="W14">
            <v>2348839.38</v>
          </cell>
          <cell r="X14">
            <v>636345.32000000007</v>
          </cell>
          <cell r="Y14">
            <v>20954300.789999999</v>
          </cell>
          <cell r="Z14">
            <v>1416500.4204000002</v>
          </cell>
          <cell r="AA14">
            <v>143630.75</v>
          </cell>
          <cell r="AB14">
            <v>8233356.3632000014</v>
          </cell>
          <cell r="AC14">
            <v>3810354.3400000012</v>
          </cell>
          <cell r="AD14">
            <v>102032858.9752</v>
          </cell>
          <cell r="AE14">
            <v>1858859.2699999998</v>
          </cell>
          <cell r="AF14">
            <v>16391986.399600003</v>
          </cell>
          <cell r="AG14">
            <v>289903.61</v>
          </cell>
          <cell r="AH14">
            <v>13589005.219999999</v>
          </cell>
          <cell r="AI14">
            <v>9507025.7400000002</v>
          </cell>
          <cell r="AJ14">
            <v>15846454.370000001</v>
          </cell>
          <cell r="AK14">
            <v>30603996.970000006</v>
          </cell>
          <cell r="AL14">
            <v>18998981.471199997</v>
          </cell>
          <cell r="AM14">
            <v>3488031.81</v>
          </cell>
          <cell r="AN14">
            <v>4264252.9000000004</v>
          </cell>
          <cell r="AO14">
            <v>10578726.710000003</v>
          </cell>
          <cell r="AP14">
            <v>19572538.489200011</v>
          </cell>
          <cell r="AQ14">
            <v>49221963.898000009</v>
          </cell>
          <cell r="AR14">
            <v>1560393.2900000003</v>
          </cell>
          <cell r="AS14">
            <v>16106904.199999996</v>
          </cell>
          <cell r="AT14">
            <v>16914660.779999997</v>
          </cell>
          <cell r="AU14">
            <v>18650653.875999998</v>
          </cell>
          <cell r="AV14">
            <v>44257961.695199996</v>
          </cell>
          <cell r="AW14"/>
          <cell r="AX14">
            <v>543553.6908000001</v>
          </cell>
          <cell r="AY14">
            <v>17980898.680000007</v>
          </cell>
          <cell r="AZ14">
            <v>8972647.6200000048</v>
          </cell>
          <cell r="BA14">
            <v>21514983.512800001</v>
          </cell>
          <cell r="BB14">
            <v>2699342.7100000004</v>
          </cell>
          <cell r="BC14">
            <v>326320.12</v>
          </cell>
          <cell r="BD14">
            <v>2738095.9700000007</v>
          </cell>
          <cell r="BE14">
            <v>256992576.78519991</v>
          </cell>
          <cell r="BF14">
            <v>682400349.80320013</v>
          </cell>
          <cell r="BG14">
            <v>318377470.50999999</v>
          </cell>
          <cell r="BH14">
            <v>18630417.344399996</v>
          </cell>
          <cell r="BI14">
            <v>172565393.20999998</v>
          </cell>
          <cell r="BJ14">
            <v>217025861.09280005</v>
          </cell>
          <cell r="BK14">
            <v>3359432.0800000005</v>
          </cell>
          <cell r="BL14">
            <v>23116249.809999999</v>
          </cell>
          <cell r="BM14">
            <v>10601526.539999997</v>
          </cell>
          <cell r="BN14">
            <v>1360480714.1752002</v>
          </cell>
          <cell r="BO14">
            <v>2689602.62</v>
          </cell>
          <cell r="BP14">
            <v>779140.18999999983</v>
          </cell>
          <cell r="BQ14">
            <v>6882761.1500000022</v>
          </cell>
        </row>
        <row r="15">
          <cell r="A15">
            <v>3</v>
          </cell>
          <cell r="C15">
            <v>95645.81</v>
          </cell>
          <cell r="D15">
            <v>63686264.61999999</v>
          </cell>
          <cell r="E15">
            <v>6997174.7600000016</v>
          </cell>
          <cell r="F15">
            <v>9909198.6799999997</v>
          </cell>
          <cell r="G15">
            <v>243628608.08000001</v>
          </cell>
          <cell r="H15">
            <v>58163273.509999983</v>
          </cell>
          <cell r="I15">
            <v>55526414.559999995</v>
          </cell>
          <cell r="J15">
            <v>135816683.76200002</v>
          </cell>
          <cell r="K15"/>
          <cell r="L15">
            <v>1703586.9240000001</v>
          </cell>
          <cell r="M15">
            <v>97041632.549999997</v>
          </cell>
          <cell r="N15">
            <v>3982058.93</v>
          </cell>
          <cell r="O15">
            <v>58392793.32</v>
          </cell>
          <cell r="P15"/>
          <cell r="Q15"/>
          <cell r="R15"/>
          <cell r="S15"/>
          <cell r="T15">
            <v>6728772.21</v>
          </cell>
          <cell r="U15"/>
          <cell r="V15"/>
          <cell r="W15"/>
          <cell r="X15"/>
          <cell r="Y15">
            <v>281352.89999999997</v>
          </cell>
          <cell r="Z15"/>
          <cell r="AA15">
            <v>678249.93</v>
          </cell>
          <cell r="AB15">
            <v>74480.28</v>
          </cell>
          <cell r="AC15"/>
          <cell r="AD15">
            <v>4455987.3140000002</v>
          </cell>
          <cell r="AE15"/>
          <cell r="AF15">
            <v>18730.150000000001</v>
          </cell>
          <cell r="AG15"/>
          <cell r="AH15"/>
          <cell r="AI15"/>
          <cell r="AJ15">
            <v>514969.24</v>
          </cell>
          <cell r="AK15"/>
          <cell r="AL15">
            <v>1463792.6140000001</v>
          </cell>
          <cell r="AM15"/>
          <cell r="AN15"/>
          <cell r="AO15">
            <v>181395.59</v>
          </cell>
          <cell r="AP15">
            <v>11219.05</v>
          </cell>
          <cell r="AQ15">
            <v>75528.42</v>
          </cell>
          <cell r="AR15"/>
          <cell r="AS15">
            <v>1296841.6599999999</v>
          </cell>
          <cell r="AT15">
            <v>254942.05</v>
          </cell>
          <cell r="AU15">
            <v>2785253.51</v>
          </cell>
          <cell r="AV15">
            <v>1753956.8168000001</v>
          </cell>
          <cell r="AW15"/>
          <cell r="AX15"/>
          <cell r="AY15"/>
          <cell r="AZ15">
            <v>96305.26</v>
          </cell>
          <cell r="BA15">
            <v>14089.53</v>
          </cell>
          <cell r="BB15">
            <v>321973.12</v>
          </cell>
          <cell r="BC15"/>
          <cell r="BD15"/>
          <cell r="BE15">
            <v>7418627.6375999991</v>
          </cell>
          <cell r="BF15">
            <v>13800928.080000004</v>
          </cell>
          <cell r="BG15">
            <v>16409036.730000006</v>
          </cell>
          <cell r="BH15">
            <v>6739.39</v>
          </cell>
          <cell r="BI15">
            <v>842595.05999999971</v>
          </cell>
          <cell r="BJ15">
            <v>1797880.1967999993</v>
          </cell>
          <cell r="BK15"/>
          <cell r="BL15">
            <v>547770.61</v>
          </cell>
          <cell r="BM15">
            <v>1026609.65</v>
          </cell>
          <cell r="BN15">
            <v>24093561.770000003</v>
          </cell>
          <cell r="BO15">
            <v>460419.3064</v>
          </cell>
          <cell r="BP15">
            <v>185417.64</v>
          </cell>
          <cell r="BQ15">
            <v>1015461.7511999999</v>
          </cell>
        </row>
        <row r="16">
          <cell r="A16">
            <v>4</v>
          </cell>
          <cell r="C16">
            <v>60452785.830000028</v>
          </cell>
          <cell r="D16"/>
          <cell r="E16">
            <v>38617975.94160001</v>
          </cell>
          <cell r="F16">
            <v>4694120.0899999989</v>
          </cell>
          <cell r="G16">
            <v>176161529.56920004</v>
          </cell>
          <cell r="H16">
            <v>14888262.93</v>
          </cell>
          <cell r="I16">
            <v>304243594.37000012</v>
          </cell>
          <cell r="J16">
            <v>63068181.276800014</v>
          </cell>
          <cell r="K16"/>
          <cell r="L16">
            <v>8381390.7139999988</v>
          </cell>
          <cell r="M16">
            <v>2525465.75</v>
          </cell>
          <cell r="N16">
            <v>3047646.4100000006</v>
          </cell>
          <cell r="O16">
            <v>68841296.04960002</v>
          </cell>
          <cell r="P16"/>
          <cell r="Q16">
            <v>15262.24</v>
          </cell>
          <cell r="R16">
            <v>107395.12</v>
          </cell>
          <cell r="S16">
            <v>343489.77999999997</v>
          </cell>
          <cell r="T16">
            <v>250780.19</v>
          </cell>
          <cell r="U16"/>
          <cell r="V16">
            <v>16860.09</v>
          </cell>
          <cell r="W16">
            <v>92160.47</v>
          </cell>
          <cell r="X16">
            <v>104293.71999999999</v>
          </cell>
          <cell r="Y16"/>
          <cell r="Z16"/>
          <cell r="AA16"/>
          <cell r="AB16"/>
          <cell r="AC16">
            <v>427704.94</v>
          </cell>
          <cell r="AD16">
            <v>4499083.4755999995</v>
          </cell>
          <cell r="AE16">
            <v>21642.98</v>
          </cell>
          <cell r="AF16"/>
          <cell r="AG16"/>
          <cell r="AH16">
            <v>1068501.1100000001</v>
          </cell>
          <cell r="AI16"/>
          <cell r="AJ16">
            <v>249470.86</v>
          </cell>
          <cell r="AK16">
            <v>207900.16999999998</v>
          </cell>
          <cell r="AL16">
            <v>935760.39999999991</v>
          </cell>
          <cell r="AM16"/>
          <cell r="AN16">
            <v>3219.73</v>
          </cell>
          <cell r="AO16">
            <v>264270.81</v>
          </cell>
          <cell r="AP16"/>
          <cell r="AQ16">
            <v>11990.74</v>
          </cell>
          <cell r="AR16">
            <v>473.1</v>
          </cell>
          <cell r="AS16"/>
          <cell r="AT16"/>
          <cell r="AU16">
            <v>99227.16</v>
          </cell>
          <cell r="AV16">
            <v>1458635.1824000007</v>
          </cell>
          <cell r="AW16"/>
          <cell r="AX16"/>
          <cell r="AY16"/>
          <cell r="AZ16"/>
          <cell r="BA16">
            <v>22370.98</v>
          </cell>
          <cell r="BB16"/>
          <cell r="BC16"/>
          <cell r="BD16">
            <v>723767.88000000012</v>
          </cell>
          <cell r="BE16">
            <v>40262.22</v>
          </cell>
          <cell r="BF16">
            <v>115895.69</v>
          </cell>
          <cell r="BG16">
            <v>6147.9400000000005</v>
          </cell>
          <cell r="BH16"/>
          <cell r="BI16"/>
          <cell r="BJ16">
            <v>109936.01999999999</v>
          </cell>
          <cell r="BK16"/>
          <cell r="BL16"/>
          <cell r="BM16"/>
          <cell r="BN16">
            <v>547787.53</v>
          </cell>
          <cell r="BO16">
            <v>14537206.600000001</v>
          </cell>
          <cell r="BP16">
            <v>445823.38</v>
          </cell>
          <cell r="BQ16">
            <v>283112.11</v>
          </cell>
        </row>
        <row r="17">
          <cell r="A17">
            <v>5</v>
          </cell>
          <cell r="C17">
            <v>512048547.03999996</v>
          </cell>
          <cell r="D17">
            <v>1084201.1599999999</v>
          </cell>
          <cell r="E17">
            <v>83069630.179999992</v>
          </cell>
          <cell r="F17">
            <v>34316592.47079999</v>
          </cell>
          <cell r="G17">
            <v>101064027.43999998</v>
          </cell>
          <cell r="H17">
            <v>180890847.81999993</v>
          </cell>
          <cell r="I17">
            <v>925954289.75440073</v>
          </cell>
          <cell r="J17">
            <v>167795140.62999997</v>
          </cell>
          <cell r="K17"/>
          <cell r="L17">
            <v>154876804.40999994</v>
          </cell>
          <cell r="M17">
            <v>178237258.7299999</v>
          </cell>
          <cell r="N17">
            <v>76995158.219999984</v>
          </cell>
          <cell r="O17">
            <v>76118472.290000021</v>
          </cell>
          <cell r="P17">
            <v>291676.45999999996</v>
          </cell>
          <cell r="Q17">
            <v>71205186.444000036</v>
          </cell>
          <cell r="R17">
            <v>205668.64</v>
          </cell>
          <cell r="S17">
            <v>427343.68</v>
          </cell>
          <cell r="T17">
            <v>3890044.2399999993</v>
          </cell>
          <cell r="U17"/>
          <cell r="V17">
            <v>12068706.380000001</v>
          </cell>
          <cell r="W17">
            <v>33079290.909999993</v>
          </cell>
          <cell r="X17"/>
          <cell r="Y17"/>
          <cell r="Z17"/>
          <cell r="AA17">
            <v>665171.97</v>
          </cell>
          <cell r="AB17">
            <v>230691.49000000002</v>
          </cell>
          <cell r="AC17">
            <v>59142.53</v>
          </cell>
          <cell r="AD17">
            <v>2727175.6768</v>
          </cell>
          <cell r="AE17"/>
          <cell r="AF17">
            <v>451955.92000000004</v>
          </cell>
          <cell r="AG17"/>
          <cell r="AH17"/>
          <cell r="AI17">
            <v>538516.82999999996</v>
          </cell>
          <cell r="AJ17">
            <v>1941443.68</v>
          </cell>
          <cell r="AK17">
            <v>222691.05000000002</v>
          </cell>
          <cell r="AL17">
            <v>1632487.0400000003</v>
          </cell>
          <cell r="AM17">
            <v>2247452.52</v>
          </cell>
          <cell r="AN17">
            <v>241702.78</v>
          </cell>
          <cell r="AO17">
            <v>300729.30000000005</v>
          </cell>
          <cell r="AP17">
            <v>8462.5300000000007</v>
          </cell>
          <cell r="AQ17">
            <v>832823.47</v>
          </cell>
          <cell r="AR17">
            <v>46182122.278400011</v>
          </cell>
          <cell r="AS17"/>
          <cell r="AT17">
            <v>945807.46</v>
          </cell>
          <cell r="AU17">
            <v>1026260.3600000001</v>
          </cell>
          <cell r="AV17">
            <v>1660725.1392000001</v>
          </cell>
          <cell r="AW17">
            <v>12287417.526400002</v>
          </cell>
          <cell r="AX17">
            <v>2259603.84</v>
          </cell>
          <cell r="AY17">
            <v>317133.90000000002</v>
          </cell>
          <cell r="AZ17">
            <v>2397812.27</v>
          </cell>
          <cell r="BA17"/>
          <cell r="BB17">
            <v>104407.28</v>
          </cell>
          <cell r="BC17">
            <v>74919.64</v>
          </cell>
          <cell r="BD17">
            <v>153867.47</v>
          </cell>
          <cell r="BE17">
            <v>2588887.9500000007</v>
          </cell>
          <cell r="BF17">
            <v>23532182.389999986</v>
          </cell>
          <cell r="BG17">
            <v>45082642.319999978</v>
          </cell>
          <cell r="BH17"/>
          <cell r="BI17">
            <v>3794769.6700000004</v>
          </cell>
          <cell r="BJ17">
            <v>1427203.27</v>
          </cell>
          <cell r="BK17">
            <v>30761.530000000002</v>
          </cell>
          <cell r="BL17">
            <v>1434016.6099999996</v>
          </cell>
          <cell r="BM17">
            <v>6724205.3900000006</v>
          </cell>
          <cell r="BN17">
            <v>48559299.509999998</v>
          </cell>
          <cell r="BO17">
            <v>9419663.7195999995</v>
          </cell>
          <cell r="BP17">
            <v>12853518.58</v>
          </cell>
          <cell r="BQ17">
            <v>2106728.31</v>
          </cell>
        </row>
        <row r="18">
          <cell r="A18">
            <v>6</v>
          </cell>
          <cell r="C18">
            <v>5024493214.4023991</v>
          </cell>
          <cell r="D18">
            <v>1187278383.05</v>
          </cell>
          <cell r="E18">
            <v>3265162037.7104006</v>
          </cell>
          <cell r="F18">
            <v>820648659.54999995</v>
          </cell>
          <cell r="G18">
            <v>3249072265.7648005</v>
          </cell>
          <cell r="H18">
            <v>5572525548.3180017</v>
          </cell>
          <cell r="I18">
            <v>6311012608.6960011</v>
          </cell>
          <cell r="J18">
            <v>3126181692.4895988</v>
          </cell>
          <cell r="K18">
            <v>30367253.329999998</v>
          </cell>
          <cell r="L18">
            <v>5132772510.4192019</v>
          </cell>
          <cell r="M18">
            <v>1649466102.2231998</v>
          </cell>
          <cell r="N18">
            <v>6211646737.7228003</v>
          </cell>
          <cell r="O18">
            <v>6682948922.8008041</v>
          </cell>
          <cell r="P18">
            <v>641341.72</v>
          </cell>
          <cell r="Q18">
            <v>20960026.310000002</v>
          </cell>
          <cell r="R18">
            <v>10455896.439999998</v>
          </cell>
          <cell r="S18">
            <v>8833020.2699999958</v>
          </cell>
          <cell r="T18">
            <v>13788698.958000002</v>
          </cell>
          <cell r="U18">
            <v>2007234.3500000003</v>
          </cell>
          <cell r="V18">
            <v>13075956.309999999</v>
          </cell>
          <cell r="W18">
            <v>14482980.342400001</v>
          </cell>
          <cell r="X18">
            <v>2755574.5300000003</v>
          </cell>
          <cell r="Y18">
            <v>10470035.2904</v>
          </cell>
          <cell r="Z18">
            <v>17441121.299600001</v>
          </cell>
          <cell r="AA18">
            <v>8041253.2915999992</v>
          </cell>
          <cell r="AB18">
            <v>10469710.7576</v>
          </cell>
          <cell r="AC18">
            <v>2506637.0644</v>
          </cell>
          <cell r="AD18">
            <v>98362824.26879999</v>
          </cell>
          <cell r="AE18">
            <v>14029367.190000003</v>
          </cell>
          <cell r="AF18">
            <v>17899337.795200001</v>
          </cell>
          <cell r="AG18">
            <v>1807869.12</v>
          </cell>
          <cell r="AH18">
            <v>6268220.9599999981</v>
          </cell>
          <cell r="AI18">
            <v>8707826.9600000009</v>
          </cell>
          <cell r="AJ18">
            <v>14390336.110000007</v>
          </cell>
          <cell r="AK18">
            <v>5860970.3899999997</v>
          </cell>
          <cell r="AL18">
            <v>16733618.9408</v>
          </cell>
          <cell r="AM18">
            <v>6892062.9300000006</v>
          </cell>
          <cell r="AN18">
            <v>8411928.7899999991</v>
          </cell>
          <cell r="AO18">
            <v>7681409.5600000024</v>
          </cell>
          <cell r="AP18">
            <v>4081363.8295999994</v>
          </cell>
          <cell r="AQ18">
            <v>13847269.279999996</v>
          </cell>
          <cell r="AR18">
            <v>6504597.9603999974</v>
          </cell>
          <cell r="AS18">
            <v>10928922.179999998</v>
          </cell>
          <cell r="AT18">
            <v>27637292.926400002</v>
          </cell>
          <cell r="AU18">
            <v>31297328.956000008</v>
          </cell>
          <cell r="AV18">
            <v>83316673.09600006</v>
          </cell>
          <cell r="AW18">
            <v>6843416.0336000007</v>
          </cell>
          <cell r="AX18">
            <v>12089038.590400001</v>
          </cell>
          <cell r="AY18">
            <v>6831910.9800000032</v>
          </cell>
          <cell r="AZ18">
            <v>8353340.8960000006</v>
          </cell>
          <cell r="BA18">
            <v>3915301.9000000018</v>
          </cell>
          <cell r="BB18">
            <v>3883839.8000000007</v>
          </cell>
          <cell r="BC18">
            <v>5939755.6608000007</v>
          </cell>
          <cell r="BD18">
            <v>1144959.1500000001</v>
          </cell>
          <cell r="BE18">
            <v>82177026.724799991</v>
          </cell>
          <cell r="BF18">
            <v>186170594.34400001</v>
          </cell>
          <cell r="BG18">
            <v>294664801.22000015</v>
          </cell>
          <cell r="BH18">
            <v>5295428.6643999992</v>
          </cell>
          <cell r="BI18">
            <v>27993583.62000002</v>
          </cell>
          <cell r="BJ18">
            <v>36189088.106800005</v>
          </cell>
          <cell r="BK18">
            <v>1979472.8615999995</v>
          </cell>
          <cell r="BL18">
            <v>79456034.689999998</v>
          </cell>
          <cell r="BM18">
            <v>80823276.621199995</v>
          </cell>
          <cell r="BN18">
            <v>594265922.37079966</v>
          </cell>
          <cell r="BO18">
            <v>81182521.670000002</v>
          </cell>
          <cell r="BP18">
            <v>15294849.179999996</v>
          </cell>
          <cell r="BQ18">
            <v>39734176.3552</v>
          </cell>
        </row>
        <row r="19">
          <cell r="A19">
            <v>7</v>
          </cell>
          <cell r="C19">
            <v>643424380.84439993</v>
          </cell>
          <cell r="D19">
            <v>59395910.449999996</v>
          </cell>
          <cell r="E19">
            <v>353079040.88999999</v>
          </cell>
          <cell r="F19">
            <v>27649425.750000007</v>
          </cell>
          <cell r="G19">
            <v>329225346.47159994</v>
          </cell>
          <cell r="H19">
            <v>136992141.55000001</v>
          </cell>
          <cell r="I19">
            <v>692332666.54999995</v>
          </cell>
          <cell r="J19">
            <v>283728106.87</v>
          </cell>
          <cell r="K19"/>
          <cell r="L19">
            <v>783147356.77999997</v>
          </cell>
          <cell r="M19">
            <v>6433610.6700000018</v>
          </cell>
          <cell r="N19">
            <v>12496173.879999999</v>
          </cell>
          <cell r="O19">
            <v>2374100867.5511999</v>
          </cell>
          <cell r="P19"/>
          <cell r="Q19">
            <v>324002.69</v>
          </cell>
          <cell r="R19">
            <v>8259984.4100000001</v>
          </cell>
          <cell r="S19"/>
          <cell r="T19">
            <v>129445.40000000001</v>
          </cell>
          <cell r="U19"/>
          <cell r="V19">
            <v>423253.62</v>
          </cell>
          <cell r="W19">
            <v>2013314.67</v>
          </cell>
          <cell r="X19"/>
          <cell r="Y19">
            <v>798230.31199999992</v>
          </cell>
          <cell r="Z19"/>
          <cell r="AA19">
            <v>2144873.8199999994</v>
          </cell>
          <cell r="AB19">
            <v>75536.959999999992</v>
          </cell>
          <cell r="AC19">
            <v>205616.99</v>
          </cell>
          <cell r="AD19">
            <v>4619688.1859999998</v>
          </cell>
          <cell r="AE19">
            <v>195232.91000000003</v>
          </cell>
          <cell r="AF19">
            <v>37838.559999999998</v>
          </cell>
          <cell r="AG19"/>
          <cell r="AH19">
            <v>1138534.28</v>
          </cell>
          <cell r="AI19"/>
          <cell r="AJ19">
            <v>4089955.5700000003</v>
          </cell>
          <cell r="AK19">
            <v>193914.36</v>
          </cell>
          <cell r="AL19">
            <v>3486960.5100000002</v>
          </cell>
          <cell r="AM19">
            <v>194849.42</v>
          </cell>
          <cell r="AN19">
            <v>583802.60000000009</v>
          </cell>
          <cell r="AO19">
            <v>1149695.0900000001</v>
          </cell>
          <cell r="AP19">
            <v>45562.5</v>
          </cell>
          <cell r="AQ19">
            <v>811790</v>
          </cell>
          <cell r="AR19">
            <v>2185111.7500000005</v>
          </cell>
          <cell r="AS19">
            <v>61136.049999999996</v>
          </cell>
          <cell r="AT19">
            <v>29515.81</v>
          </cell>
          <cell r="AU19">
            <v>609249.0567999999</v>
          </cell>
          <cell r="AV19">
            <v>2720892.1911999993</v>
          </cell>
          <cell r="AW19">
            <v>475849.28999999992</v>
          </cell>
          <cell r="AX19">
            <v>534109.8236</v>
          </cell>
          <cell r="AY19">
            <v>28138.12</v>
          </cell>
          <cell r="AZ19">
            <v>2835296.5300000007</v>
          </cell>
          <cell r="BA19"/>
          <cell r="BB19">
            <v>663412.38000000012</v>
          </cell>
          <cell r="BC19">
            <v>75974.05</v>
          </cell>
          <cell r="BD19">
            <v>57807.15</v>
          </cell>
          <cell r="BE19">
            <v>3843220.9632000001</v>
          </cell>
          <cell r="BF19">
            <v>135525.79999999999</v>
          </cell>
          <cell r="BG19">
            <v>2565293.4400000004</v>
          </cell>
          <cell r="BH19"/>
          <cell r="BI19">
            <v>78585.69</v>
          </cell>
          <cell r="BJ19">
            <v>405759.38</v>
          </cell>
          <cell r="BK19"/>
          <cell r="BL19">
            <v>829364.01</v>
          </cell>
          <cell r="BM19">
            <v>315319.21999999997</v>
          </cell>
          <cell r="BN19">
            <v>2194477.7199999993</v>
          </cell>
          <cell r="BO19">
            <v>16726541.355999999</v>
          </cell>
          <cell r="BP19">
            <v>1338413.04</v>
          </cell>
          <cell r="BQ19">
            <v>7571109.2599999998</v>
          </cell>
        </row>
        <row r="20">
          <cell r="A20">
            <v>8</v>
          </cell>
          <cell r="C20">
            <v>236230118.07720008</v>
          </cell>
          <cell r="D20">
            <v>31591869.089999996</v>
          </cell>
          <cell r="E20">
            <v>841843960.29319966</v>
          </cell>
          <cell r="F20">
            <v>520457364.4528001</v>
          </cell>
          <cell r="G20">
            <v>588374831.54999995</v>
          </cell>
          <cell r="H20">
            <v>640918241.81520021</v>
          </cell>
          <cell r="I20">
            <v>1734893969.6160007</v>
          </cell>
          <cell r="J20">
            <v>1082483919.7592001</v>
          </cell>
          <cell r="K20"/>
          <cell r="L20">
            <v>1409064496.7867999</v>
          </cell>
          <cell r="M20">
            <v>763359654.80000031</v>
          </cell>
          <cell r="N20">
            <v>2067576790.1991994</v>
          </cell>
          <cell r="O20">
            <v>2664897733.8655996</v>
          </cell>
          <cell r="P20">
            <v>481092.33999999997</v>
          </cell>
          <cell r="Q20">
            <v>16289320.489999993</v>
          </cell>
          <cell r="R20">
            <v>4697853.5599999987</v>
          </cell>
          <cell r="S20">
            <v>4142350.2767999996</v>
          </cell>
          <cell r="T20">
            <v>12794603.259999996</v>
          </cell>
          <cell r="U20">
            <v>1694040.4699999997</v>
          </cell>
          <cell r="V20">
            <v>18100650.620000005</v>
          </cell>
          <cell r="W20">
            <v>10888554.880000001</v>
          </cell>
          <cell r="X20">
            <v>253635.66</v>
          </cell>
          <cell r="Y20">
            <v>4066203.2091999995</v>
          </cell>
          <cell r="Z20">
            <v>6845160.9051999999</v>
          </cell>
          <cell r="AA20">
            <v>1011354.6564000001</v>
          </cell>
          <cell r="AB20">
            <v>8591142.4600000009</v>
          </cell>
          <cell r="AC20">
            <v>4277481.4100000011</v>
          </cell>
          <cell r="AD20">
            <v>26084383.881200001</v>
          </cell>
          <cell r="AE20">
            <v>6872870.3611999992</v>
          </cell>
          <cell r="AF20">
            <v>4536057.9383999994</v>
          </cell>
          <cell r="AG20">
            <v>365534.83</v>
          </cell>
          <cell r="AH20">
            <v>1940615.3200000008</v>
          </cell>
          <cell r="AI20">
            <v>875262.51999999979</v>
          </cell>
          <cell r="AJ20">
            <v>8524887.2700000014</v>
          </cell>
          <cell r="AK20">
            <v>3013334.44</v>
          </cell>
          <cell r="AL20">
            <v>5527538.6023999993</v>
          </cell>
          <cell r="AM20">
            <v>495757.04000000004</v>
          </cell>
          <cell r="AN20">
            <v>6731997.5300000012</v>
          </cell>
          <cell r="AO20">
            <v>4103463.62</v>
          </cell>
          <cell r="AP20">
            <v>731838.3600000001</v>
          </cell>
          <cell r="AQ20">
            <v>8248604.5299999984</v>
          </cell>
          <cell r="AR20">
            <v>3234929.4400000013</v>
          </cell>
          <cell r="AS20">
            <v>4585867.5199999996</v>
          </cell>
          <cell r="AT20">
            <v>9460383.8499999996</v>
          </cell>
          <cell r="AU20">
            <v>22494067.746800002</v>
          </cell>
          <cell r="AV20">
            <v>23433835.488800004</v>
          </cell>
          <cell r="AW20">
            <v>4639097.8055999996</v>
          </cell>
          <cell r="AX20">
            <v>7522975.2460000003</v>
          </cell>
          <cell r="AY20">
            <v>6725934.2699999996</v>
          </cell>
          <cell r="AZ20">
            <v>8444997.2200000007</v>
          </cell>
          <cell r="BA20">
            <v>1187582.2599999998</v>
          </cell>
          <cell r="BB20">
            <v>1570934.6275999998</v>
          </cell>
          <cell r="BC20">
            <v>1019711.9035999997</v>
          </cell>
          <cell r="BD20">
            <v>1195155.9700000002</v>
          </cell>
          <cell r="BE20">
            <v>138964890.12199995</v>
          </cell>
          <cell r="BF20">
            <v>63852196.980000034</v>
          </cell>
          <cell r="BG20">
            <v>75545603.379999965</v>
          </cell>
          <cell r="BH20">
            <v>921242.48239999975</v>
          </cell>
          <cell r="BI20">
            <v>10030763.969999999</v>
          </cell>
          <cell r="BJ20">
            <v>10779996.979999997</v>
          </cell>
          <cell r="BK20">
            <v>218925.39</v>
          </cell>
          <cell r="BL20">
            <v>23318616.849999998</v>
          </cell>
          <cell r="BM20">
            <v>62443410.660000026</v>
          </cell>
          <cell r="BN20">
            <v>217948361.41919997</v>
          </cell>
          <cell r="BO20">
            <v>55439783.997599974</v>
          </cell>
          <cell r="BP20">
            <v>11290634.159999998</v>
          </cell>
          <cell r="BQ20">
            <v>33732032.453599989</v>
          </cell>
        </row>
        <row r="21">
          <cell r="A21">
            <v>9</v>
          </cell>
          <cell r="C21">
            <v>3468920142.4692011</v>
          </cell>
          <cell r="D21">
            <v>155530931.71999994</v>
          </cell>
          <cell r="E21">
            <v>3050595972.2208009</v>
          </cell>
          <cell r="F21">
            <v>1145862842.7907996</v>
          </cell>
          <cell r="G21">
            <v>3224172340.4060001</v>
          </cell>
          <cell r="H21">
            <v>4827369136.4044018</v>
          </cell>
          <cell r="I21">
            <v>5404893461.7367983</v>
          </cell>
          <cell r="J21">
            <v>6032395710.6672001</v>
          </cell>
          <cell r="K21">
            <v>38182572.963599995</v>
          </cell>
          <cell r="L21">
            <v>2896694695.7323995</v>
          </cell>
          <cell r="M21">
            <v>3113842514.5700016</v>
          </cell>
          <cell r="N21">
            <v>5495697104.3571997</v>
          </cell>
          <cell r="O21">
            <v>4906260626.9320002</v>
          </cell>
          <cell r="P21">
            <v>1925179.46</v>
          </cell>
          <cell r="Q21">
            <v>56359627.631600015</v>
          </cell>
          <cell r="R21">
            <v>8893482.459999999</v>
          </cell>
          <cell r="S21">
            <v>20947334.620000012</v>
          </cell>
          <cell r="T21">
            <v>34566773.376400001</v>
          </cell>
          <cell r="U21">
            <v>12487380.840000005</v>
          </cell>
          <cell r="V21">
            <v>63574646.379999995</v>
          </cell>
          <cell r="W21">
            <v>34048935.890000008</v>
          </cell>
          <cell r="X21">
            <v>15236411.74</v>
          </cell>
          <cell r="Y21">
            <v>23613194.8244</v>
          </cell>
          <cell r="Z21">
            <v>77343019.554799989</v>
          </cell>
          <cell r="AA21">
            <v>12722513.928399999</v>
          </cell>
          <cell r="AB21">
            <v>26441529.7104</v>
          </cell>
          <cell r="AC21">
            <v>23435223.957199998</v>
          </cell>
          <cell r="AD21">
            <v>245788815.42840007</v>
          </cell>
          <cell r="AE21">
            <v>17312875.66</v>
          </cell>
          <cell r="AF21">
            <v>35461858.942399994</v>
          </cell>
          <cell r="AG21">
            <v>8229119.3899999997</v>
          </cell>
          <cell r="AH21">
            <v>11468752.470000004</v>
          </cell>
          <cell r="AI21">
            <v>29528411.580000013</v>
          </cell>
          <cell r="AJ21">
            <v>54567052.024799988</v>
          </cell>
          <cell r="AK21">
            <v>23421626.349999994</v>
          </cell>
          <cell r="AL21">
            <v>78647714.654799983</v>
          </cell>
          <cell r="AM21">
            <v>42889372.029999986</v>
          </cell>
          <cell r="AN21">
            <v>11562993.59</v>
          </cell>
          <cell r="AO21">
            <v>32395691.730000019</v>
          </cell>
          <cell r="AP21">
            <v>4540101.7995999996</v>
          </cell>
          <cell r="AQ21">
            <v>56597551.790000007</v>
          </cell>
          <cell r="AR21">
            <v>16857010.022799995</v>
          </cell>
          <cell r="AS21">
            <v>44874387.549999975</v>
          </cell>
          <cell r="AT21">
            <v>35423979.30280003</v>
          </cell>
          <cell r="AU21">
            <v>76239180.75120002</v>
          </cell>
          <cell r="AV21">
            <v>240526425.57440013</v>
          </cell>
          <cell r="AW21">
            <v>21027161.277199998</v>
          </cell>
          <cell r="AX21">
            <v>36202582.95039998</v>
          </cell>
          <cell r="AY21">
            <v>23100680.491599999</v>
          </cell>
          <cell r="AZ21">
            <v>38402526.650000013</v>
          </cell>
          <cell r="BA21">
            <v>12888821.299999999</v>
          </cell>
          <cell r="BB21">
            <v>9084917.7899999991</v>
          </cell>
          <cell r="BC21">
            <v>9680470.7880000006</v>
          </cell>
          <cell r="BD21">
            <v>4133429.3200000017</v>
          </cell>
          <cell r="BE21">
            <v>146068948.99759999</v>
          </cell>
          <cell r="BF21">
            <v>528535332.97239977</v>
          </cell>
          <cell r="BG21">
            <v>357629295.66799998</v>
          </cell>
          <cell r="BH21">
            <v>7219435.1899999995</v>
          </cell>
          <cell r="BI21">
            <v>55980743.229999997</v>
          </cell>
          <cell r="BJ21">
            <v>257048296.10400003</v>
          </cell>
          <cell r="BK21">
            <v>2667856.2631999999</v>
          </cell>
          <cell r="BL21">
            <v>332372132.35000008</v>
          </cell>
          <cell r="BM21">
            <v>144110547.23800001</v>
          </cell>
          <cell r="BN21">
            <v>799485606.28080022</v>
          </cell>
          <cell r="BO21">
            <v>180631453.91080001</v>
          </cell>
          <cell r="BP21">
            <v>51299724.107999988</v>
          </cell>
          <cell r="BQ21">
            <v>59912159.256799988</v>
          </cell>
        </row>
        <row r="22">
          <cell r="A22">
            <v>10</v>
          </cell>
          <cell r="C22">
            <v>210213642.43399999</v>
          </cell>
          <cell r="D22">
            <v>100805132.69000004</v>
          </cell>
          <cell r="E22">
            <v>370890471.49919987</v>
          </cell>
          <cell r="F22">
            <v>247739645.81040001</v>
          </cell>
          <cell r="G22">
            <v>247849941.07479995</v>
          </cell>
          <cell r="H22">
            <v>935857492.51959991</v>
          </cell>
          <cell r="I22">
            <v>589923591.04200006</v>
          </cell>
          <cell r="J22">
            <v>809367405.55319989</v>
          </cell>
          <cell r="K22"/>
          <cell r="L22">
            <v>355190511.98680007</v>
          </cell>
          <cell r="M22">
            <v>626900845.24999976</v>
          </cell>
          <cell r="N22">
            <v>1218531480.1508</v>
          </cell>
          <cell r="O22">
            <v>851816634.38040006</v>
          </cell>
          <cell r="P22">
            <v>722981.17999999993</v>
          </cell>
          <cell r="Q22">
            <v>19675385.340000004</v>
          </cell>
          <cell r="R22">
            <v>3472570.6995999995</v>
          </cell>
          <cell r="S22">
            <v>4347820.7600000026</v>
          </cell>
          <cell r="T22">
            <v>5129146.8720000004</v>
          </cell>
          <cell r="U22">
            <v>3791760.6200000006</v>
          </cell>
          <cell r="V22">
            <v>12825461.750000002</v>
          </cell>
          <cell r="W22">
            <v>8896972.8000000007</v>
          </cell>
          <cell r="X22">
            <v>6245355.9000000004</v>
          </cell>
          <cell r="Y22">
            <v>8172951.574000001</v>
          </cell>
          <cell r="Z22">
            <v>15736675.843599997</v>
          </cell>
          <cell r="AA22">
            <v>2966708.6703999997</v>
          </cell>
          <cell r="AB22">
            <v>10756692.5524</v>
          </cell>
          <cell r="AC22">
            <v>6484048.8004000001</v>
          </cell>
          <cell r="AD22">
            <v>45162563.551600017</v>
          </cell>
          <cell r="AE22">
            <v>6521221.4500000002</v>
          </cell>
          <cell r="AF22">
            <v>8826908.8292000033</v>
          </cell>
          <cell r="AG22">
            <v>1532391.3199999996</v>
          </cell>
          <cell r="AH22">
            <v>3769425.4299999997</v>
          </cell>
          <cell r="AI22">
            <v>7537083.6500000013</v>
          </cell>
          <cell r="AJ22">
            <v>17443233.809999999</v>
          </cell>
          <cell r="AK22">
            <v>6930474.2351999991</v>
          </cell>
          <cell r="AL22">
            <v>15267693.749199999</v>
          </cell>
          <cell r="AM22">
            <v>6010626.1399999969</v>
          </cell>
          <cell r="AN22">
            <v>3719699.06</v>
          </cell>
          <cell r="AO22">
            <v>6073670.4300000016</v>
          </cell>
          <cell r="AP22">
            <v>1817129.8900000006</v>
          </cell>
          <cell r="AQ22">
            <v>19823545.940000005</v>
          </cell>
          <cell r="AR22">
            <v>7485930.4207999986</v>
          </cell>
          <cell r="AS22">
            <v>12841677.280000009</v>
          </cell>
          <cell r="AT22">
            <v>14056176.096800003</v>
          </cell>
          <cell r="AU22">
            <v>16957583.078000002</v>
          </cell>
          <cell r="AV22">
            <v>86289372.423600003</v>
          </cell>
          <cell r="AW22">
            <v>4947831.5204000007</v>
          </cell>
          <cell r="AX22">
            <v>7761793.8688000003</v>
          </cell>
          <cell r="AY22">
            <v>6040057.1900000004</v>
          </cell>
          <cell r="AZ22">
            <v>12942048.550000003</v>
          </cell>
          <cell r="BA22">
            <v>4157592.0199999996</v>
          </cell>
          <cell r="BB22">
            <v>4829792.58</v>
          </cell>
          <cell r="BC22">
            <v>4152463.8700000006</v>
          </cell>
          <cell r="BD22">
            <v>1813080.2300000002</v>
          </cell>
          <cell r="BE22">
            <v>46242579.174399979</v>
          </cell>
          <cell r="BF22">
            <v>167852550.12559992</v>
          </cell>
          <cell r="BG22">
            <v>109285852.88480006</v>
          </cell>
          <cell r="BH22">
            <v>3860356.1659999993</v>
          </cell>
          <cell r="BI22">
            <v>20746034.850000001</v>
          </cell>
          <cell r="BJ22">
            <v>91780207.745199934</v>
          </cell>
          <cell r="BK22">
            <v>710001.95000000007</v>
          </cell>
          <cell r="BL22">
            <v>100225970.96999998</v>
          </cell>
          <cell r="BM22">
            <v>34571149.535999984</v>
          </cell>
          <cell r="BN22">
            <v>271204769.18360001</v>
          </cell>
          <cell r="BO22">
            <v>36541575.684799999</v>
          </cell>
          <cell r="BP22">
            <v>15995863.479999997</v>
          </cell>
          <cell r="BQ22">
            <v>12109548.541599995</v>
          </cell>
        </row>
        <row r="23">
          <cell r="A23">
            <v>11</v>
          </cell>
          <cell r="C23">
            <v>341026056.31320012</v>
          </cell>
          <cell r="D23">
            <v>88187668.370000005</v>
          </cell>
          <cell r="E23">
            <v>709684518.17000008</v>
          </cell>
          <cell r="F23">
            <v>300490274.8872</v>
          </cell>
          <cell r="G23">
            <v>603762948.86240017</v>
          </cell>
          <cell r="H23">
            <v>2193640014.8088002</v>
          </cell>
          <cell r="I23">
            <v>738708837.21080017</v>
          </cell>
          <cell r="J23">
            <v>1150400190.6940002</v>
          </cell>
          <cell r="K23">
            <v>752102.29999999993</v>
          </cell>
          <cell r="L23">
            <v>691395357.22559988</v>
          </cell>
          <cell r="M23">
            <v>1016863565.6499999</v>
          </cell>
          <cell r="N23">
            <v>1778280443.4132004</v>
          </cell>
          <cell r="O23">
            <v>1743228029.7051992</v>
          </cell>
          <cell r="P23">
            <v>3477600.0900000008</v>
          </cell>
          <cell r="Q23">
            <v>36737753.410000004</v>
          </cell>
          <cell r="R23">
            <v>13412023.259999996</v>
          </cell>
          <cell r="S23">
            <v>19224110.070000011</v>
          </cell>
          <cell r="T23">
            <v>57330665.788400009</v>
          </cell>
          <cell r="U23">
            <v>23985572.110000007</v>
          </cell>
          <cell r="V23">
            <v>33319247.699999988</v>
          </cell>
          <cell r="W23">
            <v>25318115.889199991</v>
          </cell>
          <cell r="X23">
            <v>7159605.5899999989</v>
          </cell>
          <cell r="Y23">
            <v>17671957.860400002</v>
          </cell>
          <cell r="Z23">
            <v>63549895.044799984</v>
          </cell>
          <cell r="AA23">
            <v>6815909.1531999996</v>
          </cell>
          <cell r="AB23">
            <v>46483036.127599992</v>
          </cell>
          <cell r="AC23">
            <v>6047978.030799998</v>
          </cell>
          <cell r="AD23">
            <v>102005976.69160001</v>
          </cell>
          <cell r="AE23">
            <v>19476882.787599999</v>
          </cell>
          <cell r="AF23">
            <v>33482158.727999996</v>
          </cell>
          <cell r="AG23">
            <v>4713481.03</v>
          </cell>
          <cell r="AH23">
            <v>2865213.7819999997</v>
          </cell>
          <cell r="AI23">
            <v>12903586.999999994</v>
          </cell>
          <cell r="AJ23">
            <v>31400847.657200009</v>
          </cell>
          <cell r="AK23">
            <v>4334868.1500000004</v>
          </cell>
          <cell r="AL23">
            <v>15117852.1976</v>
          </cell>
          <cell r="AM23">
            <v>23115422.090000011</v>
          </cell>
          <cell r="AN23">
            <v>13223030.269999994</v>
          </cell>
          <cell r="AO23">
            <v>33606269.960000008</v>
          </cell>
          <cell r="AP23">
            <v>3412699.6484000003</v>
          </cell>
          <cell r="AQ23">
            <v>67172589.701199993</v>
          </cell>
          <cell r="AR23">
            <v>19020524.074000008</v>
          </cell>
          <cell r="AS23">
            <v>33071128.309999991</v>
          </cell>
          <cell r="AT23">
            <v>29723014.502000008</v>
          </cell>
          <cell r="AU23">
            <v>51513150.761199988</v>
          </cell>
          <cell r="AV23">
            <v>68472882.209600002</v>
          </cell>
          <cell r="AW23">
            <v>27637182.029199999</v>
          </cell>
          <cell r="AX23">
            <v>6348879.1843999987</v>
          </cell>
          <cell r="AY23">
            <v>6994990.6300000018</v>
          </cell>
          <cell r="AZ23">
            <v>31253334.941200007</v>
          </cell>
          <cell r="BA23">
            <v>5020516.6500000004</v>
          </cell>
          <cell r="BB23">
            <v>7485236.7400000012</v>
          </cell>
          <cell r="BC23">
            <v>2290559.1255999994</v>
          </cell>
          <cell r="BD23">
            <v>3724531.9900000012</v>
          </cell>
          <cell r="BE23">
            <v>71076772.742399961</v>
          </cell>
          <cell r="BF23">
            <v>214101098.75</v>
          </cell>
          <cell r="BG23">
            <v>204386994.47</v>
          </cell>
          <cell r="BH23">
            <v>1253697.4096000004</v>
          </cell>
          <cell r="BI23">
            <v>43820903.86999999</v>
          </cell>
          <cell r="BJ23">
            <v>81971411.728000015</v>
          </cell>
          <cell r="BK23">
            <v>1958700.2556000003</v>
          </cell>
          <cell r="BL23">
            <v>100510692.53999999</v>
          </cell>
          <cell r="BM23">
            <v>34335860.23080001</v>
          </cell>
          <cell r="BN23">
            <v>363509702.60519981</v>
          </cell>
          <cell r="BO23">
            <v>73879282.118000001</v>
          </cell>
          <cell r="BP23">
            <v>21241846.919999998</v>
          </cell>
          <cell r="BQ23">
            <v>28953496.860000003</v>
          </cell>
        </row>
        <row r="24">
          <cell r="A24">
            <v>12</v>
          </cell>
          <cell r="C24">
            <v>888156877.7687999</v>
          </cell>
          <cell r="D24">
            <v>2095561938.6900005</v>
          </cell>
          <cell r="E24">
            <v>696846755.98079979</v>
          </cell>
          <cell r="F24">
            <v>258489869.3952001</v>
          </cell>
          <cell r="G24">
            <v>618790450.00639987</v>
          </cell>
          <cell r="H24">
            <v>168051248.74000004</v>
          </cell>
          <cell r="I24">
            <v>5668935898.6635962</v>
          </cell>
          <cell r="J24">
            <v>1207531686.1579995</v>
          </cell>
          <cell r="K24">
            <v>12922600</v>
          </cell>
          <cell r="L24">
            <v>1007598054.8256001</v>
          </cell>
          <cell r="M24">
            <v>15991983.610000007</v>
          </cell>
          <cell r="N24">
            <v>15494754.600000001</v>
          </cell>
          <cell r="O24">
            <v>2234617802.9884005</v>
          </cell>
          <cell r="P24"/>
          <cell r="Q24">
            <v>1086715.9700000002</v>
          </cell>
          <cell r="R24">
            <v>3562268.6300000008</v>
          </cell>
          <cell r="S24">
            <v>337430</v>
          </cell>
          <cell r="T24">
            <v>582502.02</v>
          </cell>
          <cell r="U24">
            <v>436386.56</v>
          </cell>
          <cell r="V24">
            <v>791719.25</v>
          </cell>
          <cell r="W24">
            <v>3686779.1799999997</v>
          </cell>
          <cell r="X24">
            <v>841531.77000000025</v>
          </cell>
          <cell r="Y24">
            <v>932700.92999999993</v>
          </cell>
          <cell r="Z24">
            <v>195838.51079999999</v>
          </cell>
          <cell r="AA24">
            <v>525839.93999999994</v>
          </cell>
          <cell r="AB24"/>
          <cell r="AC24">
            <v>642314.09</v>
          </cell>
          <cell r="AD24">
            <v>57777148.054800004</v>
          </cell>
          <cell r="AE24">
            <v>225807.81</v>
          </cell>
          <cell r="AF24">
            <v>220085.59999999998</v>
          </cell>
          <cell r="AG24">
            <v>41833.64</v>
          </cell>
          <cell r="AH24">
            <v>1295123.9900000005</v>
          </cell>
          <cell r="AI24">
            <v>239383.07000000004</v>
          </cell>
          <cell r="AJ24">
            <v>2533013.5099999998</v>
          </cell>
          <cell r="AK24">
            <v>4356990.9800000023</v>
          </cell>
          <cell r="AL24">
            <v>10154611.838799998</v>
          </cell>
          <cell r="AM24">
            <v>301367.36</v>
          </cell>
          <cell r="AN24">
            <v>1934201.0900000003</v>
          </cell>
          <cell r="AO24">
            <v>2854610.0700000003</v>
          </cell>
          <cell r="AP24">
            <v>49074.87</v>
          </cell>
          <cell r="AQ24">
            <v>5978147.4000000022</v>
          </cell>
          <cell r="AR24">
            <v>1974510.2875999997</v>
          </cell>
          <cell r="AS24">
            <v>347881.01</v>
          </cell>
          <cell r="AT24">
            <v>1220483.81</v>
          </cell>
          <cell r="AU24">
            <v>1994413.91</v>
          </cell>
          <cell r="AV24">
            <v>2234066.7047999995</v>
          </cell>
          <cell r="AW24">
            <v>95848.639999999985</v>
          </cell>
          <cell r="AX24">
            <v>734381.0787999999</v>
          </cell>
          <cell r="AY24">
            <v>1264807.29</v>
          </cell>
          <cell r="AZ24">
            <v>2846785.1</v>
          </cell>
          <cell r="BA24">
            <v>322913.46000000002</v>
          </cell>
          <cell r="BB24">
            <v>1361518.72</v>
          </cell>
          <cell r="BC24">
            <v>19562.580000000002</v>
          </cell>
          <cell r="BD24">
            <v>345215.71</v>
          </cell>
          <cell r="BE24">
            <v>2260495.6900000009</v>
          </cell>
          <cell r="BF24">
            <v>937764936.1700002</v>
          </cell>
          <cell r="BG24">
            <v>100088237.90000002</v>
          </cell>
          <cell r="BH24">
            <v>15382151.710000001</v>
          </cell>
          <cell r="BI24">
            <v>188234724.26999998</v>
          </cell>
          <cell r="BJ24">
            <v>76115767.460000008</v>
          </cell>
          <cell r="BK24">
            <v>1953779.6400000004</v>
          </cell>
          <cell r="BL24">
            <v>412811317.86000001</v>
          </cell>
          <cell r="BM24">
            <v>899676.23</v>
          </cell>
          <cell r="BN24">
            <v>4230920.7700000005</v>
          </cell>
          <cell r="BO24">
            <v>141094278.41719997</v>
          </cell>
          <cell r="BP24">
            <v>7772504.5000000009</v>
          </cell>
          <cell r="BQ24">
            <v>17311803.369999994</v>
          </cell>
        </row>
        <row r="25">
          <cell r="A25">
            <v>13</v>
          </cell>
          <cell r="C25">
            <v>1908666283.3808</v>
          </cell>
          <cell r="D25">
            <v>2975113.29</v>
          </cell>
          <cell r="E25">
            <v>1096464496.6064003</v>
          </cell>
          <cell r="F25">
            <v>339773518.62280011</v>
          </cell>
          <cell r="G25">
            <v>870288136.45640004</v>
          </cell>
          <cell r="H25">
            <v>965097304.1588006</v>
          </cell>
          <cell r="I25">
            <v>1066652958.4616001</v>
          </cell>
          <cell r="J25">
            <v>9004544418.0436058</v>
          </cell>
          <cell r="K25">
            <v>1909799.4571999998</v>
          </cell>
          <cell r="L25">
            <v>2186920757.9088001</v>
          </cell>
          <cell r="M25">
            <v>180909188.21000001</v>
          </cell>
          <cell r="N25">
            <v>692366542.66560006</v>
          </cell>
          <cell r="O25">
            <v>3634795457.046</v>
          </cell>
          <cell r="P25">
            <v>28118.11</v>
          </cell>
          <cell r="Q25">
            <v>9174487.6399999987</v>
          </cell>
          <cell r="R25">
            <v>9138732.1900000013</v>
          </cell>
          <cell r="S25">
            <v>11541157.990000006</v>
          </cell>
          <cell r="T25">
            <v>11238941.889999997</v>
          </cell>
          <cell r="U25">
            <v>3740902.18</v>
          </cell>
          <cell r="V25">
            <v>24918252.949999999</v>
          </cell>
          <cell r="W25">
            <v>9678608.7220000047</v>
          </cell>
          <cell r="X25">
            <v>8163386.7599999998</v>
          </cell>
          <cell r="Y25">
            <v>8811591.7699999996</v>
          </cell>
          <cell r="Z25">
            <v>110629006.42679998</v>
          </cell>
          <cell r="AA25">
            <v>5085976.8632000014</v>
          </cell>
          <cell r="AB25">
            <v>34928462.657600008</v>
          </cell>
          <cell r="AC25">
            <v>5248837.6500000004</v>
          </cell>
          <cell r="AD25">
            <v>183577817.96400002</v>
          </cell>
          <cell r="AE25">
            <v>8729067.5599999987</v>
          </cell>
          <cell r="AF25">
            <v>8305575.316399999</v>
          </cell>
          <cell r="AG25">
            <v>6447630.0100000007</v>
          </cell>
          <cell r="AH25">
            <v>4489482.59</v>
          </cell>
          <cell r="AI25">
            <v>12843183.710000003</v>
          </cell>
          <cell r="AJ25">
            <v>24906551.047600001</v>
          </cell>
          <cell r="AK25">
            <v>3523241.2799999984</v>
          </cell>
          <cell r="AL25">
            <v>29040744.233600002</v>
          </cell>
          <cell r="AM25">
            <v>11842914.060000002</v>
          </cell>
          <cell r="AN25">
            <v>3580840.6599999997</v>
          </cell>
          <cell r="AO25">
            <v>4935756.2700000014</v>
          </cell>
          <cell r="AP25">
            <v>1714728.9400000002</v>
          </cell>
          <cell r="AQ25">
            <v>15514934.756000005</v>
          </cell>
          <cell r="AR25">
            <v>21889317.669199992</v>
          </cell>
          <cell r="AS25">
            <v>34589149.75999999</v>
          </cell>
          <cell r="AT25">
            <v>17475783.689999998</v>
          </cell>
          <cell r="AU25">
            <v>40706694.856799997</v>
          </cell>
          <cell r="AV25">
            <v>76074877.833999977</v>
          </cell>
          <cell r="AW25">
            <v>6621812.8071999997</v>
          </cell>
          <cell r="AX25">
            <v>15281244.200800003</v>
          </cell>
          <cell r="AY25">
            <v>3698880.57</v>
          </cell>
          <cell r="AZ25">
            <v>27817089.86480001</v>
          </cell>
          <cell r="BA25">
            <v>5821002.6800000006</v>
          </cell>
          <cell r="BB25">
            <v>3325569.2500000005</v>
          </cell>
          <cell r="BC25">
            <v>1425290.4560000002</v>
          </cell>
          <cell r="BD25">
            <v>2260168.4987999997</v>
          </cell>
          <cell r="BE25">
            <v>24424386.687199995</v>
          </cell>
          <cell r="BF25">
            <v>170096514.33719999</v>
          </cell>
          <cell r="BG25">
            <v>203309557.87000006</v>
          </cell>
          <cell r="BH25">
            <v>516529.93440000003</v>
          </cell>
          <cell r="BI25">
            <v>5288707.0600000005</v>
          </cell>
          <cell r="BJ25">
            <v>73817040.325600028</v>
          </cell>
          <cell r="BK25">
            <v>687338.85759999987</v>
          </cell>
          <cell r="BL25">
            <v>46455514.010000005</v>
          </cell>
          <cell r="BM25">
            <v>57106270.740800008</v>
          </cell>
          <cell r="BN25">
            <v>94395973.785600021</v>
          </cell>
          <cell r="BO25">
            <v>151782270.83559993</v>
          </cell>
          <cell r="BP25">
            <v>26194300.610000007</v>
          </cell>
          <cell r="BQ25">
            <v>48148611.280400001</v>
          </cell>
        </row>
        <row r="26">
          <cell r="A26">
            <v>14</v>
          </cell>
          <cell r="C26">
            <v>773137059.95239961</v>
          </cell>
          <cell r="D26"/>
          <cell r="E26">
            <v>56491647.827200003</v>
          </cell>
          <cell r="F26">
            <v>53886624.585199974</v>
          </cell>
          <cell r="G26">
            <v>256828596.19400012</v>
          </cell>
          <cell r="H26">
            <v>183886983.86279985</v>
          </cell>
          <cell r="I26">
            <v>1012588048.6259998</v>
          </cell>
          <cell r="J26">
            <v>3898709902.6876001</v>
          </cell>
          <cell r="K26">
            <v>12476.76</v>
          </cell>
          <cell r="L26">
            <v>35901911.5</v>
          </cell>
          <cell r="M26">
            <v>18753505.019999992</v>
          </cell>
          <cell r="N26">
            <v>39353194.780000009</v>
          </cell>
          <cell r="O26">
            <v>2938703660.8064008</v>
          </cell>
          <cell r="P26"/>
          <cell r="Q26">
            <v>7766085.6099999985</v>
          </cell>
          <cell r="R26">
            <v>13249030.110000003</v>
          </cell>
          <cell r="S26">
            <v>1046490.2299999999</v>
          </cell>
          <cell r="T26">
            <v>1144503.8600000001</v>
          </cell>
          <cell r="U26">
            <v>341276.72</v>
          </cell>
          <cell r="V26">
            <v>7938224.7800000003</v>
          </cell>
          <cell r="W26">
            <v>9374987.2300000042</v>
          </cell>
          <cell r="X26">
            <v>3684909.9199999995</v>
          </cell>
          <cell r="Y26">
            <v>1809867.1136</v>
          </cell>
          <cell r="Z26"/>
          <cell r="AA26">
            <v>1458991.118</v>
          </cell>
          <cell r="AB26">
            <v>2323530.36</v>
          </cell>
          <cell r="AC26">
            <v>2171672.5100000002</v>
          </cell>
          <cell r="AD26">
            <v>64551268.120800003</v>
          </cell>
          <cell r="AE26">
            <v>1525984.8635999998</v>
          </cell>
          <cell r="AF26">
            <v>762707.4</v>
          </cell>
          <cell r="AG26">
            <v>35810.18</v>
          </cell>
          <cell r="AH26">
            <v>5189622.8099999996</v>
          </cell>
          <cell r="AI26">
            <v>739993.44000000006</v>
          </cell>
          <cell r="AJ26">
            <v>4871625.8000000017</v>
          </cell>
          <cell r="AK26">
            <v>13023009.160000002</v>
          </cell>
          <cell r="AL26">
            <v>1525723.8975999998</v>
          </cell>
          <cell r="AM26">
            <v>2086187.0299999996</v>
          </cell>
          <cell r="AN26">
            <v>8790515.4200000037</v>
          </cell>
          <cell r="AO26">
            <v>9233332.9400000013</v>
          </cell>
          <cell r="AP26"/>
          <cell r="AQ26">
            <v>670887.9800000001</v>
          </cell>
          <cell r="AR26">
            <v>8557906.682</v>
          </cell>
          <cell r="AS26">
            <v>4138982.3900000006</v>
          </cell>
          <cell r="AT26">
            <v>1680402.3699999999</v>
          </cell>
          <cell r="AU26">
            <v>11063068.982000003</v>
          </cell>
          <cell r="AV26">
            <v>8919000.9576000031</v>
          </cell>
          <cell r="AW26">
            <v>3277275.8728</v>
          </cell>
          <cell r="AX26">
            <v>3775418.2871999997</v>
          </cell>
          <cell r="AY26">
            <v>831521.17999999982</v>
          </cell>
          <cell r="AZ26">
            <v>10651058.600000005</v>
          </cell>
          <cell r="BA26">
            <v>321990.08999999997</v>
          </cell>
          <cell r="BB26">
            <v>3221605.9908000003</v>
          </cell>
          <cell r="BC26">
            <v>84054.21</v>
          </cell>
          <cell r="BD26">
            <v>1798401.2199999997</v>
          </cell>
          <cell r="BE26">
            <v>2183825.4500000007</v>
          </cell>
          <cell r="BF26">
            <v>287769.58</v>
          </cell>
          <cell r="BG26">
            <v>38264220.68</v>
          </cell>
          <cell r="BH26">
            <v>51397.05</v>
          </cell>
          <cell r="BI26">
            <v>61169.75</v>
          </cell>
          <cell r="BJ26">
            <v>3060634.3000000012</v>
          </cell>
          <cell r="BK26">
            <v>253807.49679999999</v>
          </cell>
          <cell r="BL26">
            <v>3281335.8299999996</v>
          </cell>
          <cell r="BM26">
            <v>118341.05</v>
          </cell>
          <cell r="BN26">
            <v>10495832.980000004</v>
          </cell>
          <cell r="BO26">
            <v>147836666.7572</v>
          </cell>
          <cell r="BP26">
            <v>28102166.471999999</v>
          </cell>
          <cell r="BQ26">
            <v>33203547.673599996</v>
          </cell>
        </row>
        <row r="27">
          <cell r="A27">
            <v>15</v>
          </cell>
          <cell r="C27">
            <v>45329733.666799992</v>
          </cell>
          <cell r="D27">
            <v>62953.18</v>
          </cell>
          <cell r="E27">
            <v>546103140.34520006</v>
          </cell>
          <cell r="F27">
            <v>84141134.346799999</v>
          </cell>
          <cell r="G27">
            <v>604262901.26479995</v>
          </cell>
          <cell r="H27">
            <v>194669377.33000001</v>
          </cell>
          <cell r="I27">
            <v>398783168.12920004</v>
          </cell>
          <cell r="J27">
            <v>138662166.15600002</v>
          </cell>
          <cell r="K27"/>
          <cell r="L27">
            <v>161601066.96640003</v>
          </cell>
          <cell r="M27">
            <v>31572058.66</v>
          </cell>
          <cell r="N27">
            <v>79008773.855200052</v>
          </cell>
          <cell r="O27">
            <v>3092282437.191999</v>
          </cell>
          <cell r="P27"/>
          <cell r="Q27">
            <v>61910500.640000001</v>
          </cell>
          <cell r="R27">
            <v>12353564.84</v>
          </cell>
          <cell r="S27">
            <v>4540581.4099999992</v>
          </cell>
          <cell r="T27">
            <v>9943882.5199999996</v>
          </cell>
          <cell r="U27">
            <v>1852435.2800000003</v>
          </cell>
          <cell r="V27">
            <v>26516035.530000009</v>
          </cell>
          <cell r="W27">
            <v>30959636.459999997</v>
          </cell>
          <cell r="X27">
            <v>2531747.2399999998</v>
          </cell>
          <cell r="Y27">
            <v>2350258.4912</v>
          </cell>
          <cell r="Z27">
            <v>1615482.0271999999</v>
          </cell>
          <cell r="AA27">
            <v>5270512.49</v>
          </cell>
          <cell r="AB27">
            <v>13676884.270000001</v>
          </cell>
          <cell r="AC27">
            <v>4778501.92</v>
          </cell>
          <cell r="AD27">
            <v>149187096.18080005</v>
          </cell>
          <cell r="AE27">
            <v>1417011.2000000002</v>
          </cell>
          <cell r="AF27">
            <v>11736277.359999999</v>
          </cell>
          <cell r="AG27">
            <v>6649.7</v>
          </cell>
          <cell r="AH27">
            <v>2975249.1799999997</v>
          </cell>
          <cell r="AI27">
            <v>434192.33999999991</v>
          </cell>
          <cell r="AJ27">
            <v>7687299.6199999964</v>
          </cell>
          <cell r="AK27">
            <v>114602717.58999994</v>
          </cell>
          <cell r="AL27">
            <v>8750005.6843999997</v>
          </cell>
          <cell r="AM27">
            <v>2384606.6800000002</v>
          </cell>
          <cell r="AN27">
            <v>17554455.740000002</v>
          </cell>
          <cell r="AO27">
            <v>52523085.750000007</v>
          </cell>
          <cell r="AP27">
            <v>7831.41</v>
          </cell>
          <cell r="AQ27">
            <v>3803487.0399999996</v>
          </cell>
          <cell r="AR27">
            <v>12025197.061199998</v>
          </cell>
          <cell r="AS27">
            <v>4338798.0200000005</v>
          </cell>
          <cell r="AT27">
            <v>4950692.16</v>
          </cell>
          <cell r="AU27">
            <v>5648410.7000000011</v>
          </cell>
          <cell r="AV27">
            <v>13233392.805600006</v>
          </cell>
          <cell r="AW27">
            <v>2312368.1216000002</v>
          </cell>
          <cell r="AX27">
            <v>2628978.5788000003</v>
          </cell>
          <cell r="AY27">
            <v>5448214.8119999999</v>
          </cell>
          <cell r="AZ27">
            <v>18838165.470000003</v>
          </cell>
          <cell r="BA27">
            <v>1077036.5999999999</v>
          </cell>
          <cell r="BB27">
            <v>12666735.650000002</v>
          </cell>
          <cell r="BC27">
            <v>338923.32000000007</v>
          </cell>
          <cell r="BD27">
            <v>1338639.7595999998</v>
          </cell>
          <cell r="BE27">
            <v>4598300.5200000023</v>
          </cell>
          <cell r="BF27">
            <v>3065824.82</v>
          </cell>
          <cell r="BG27">
            <v>88471438.360000014</v>
          </cell>
          <cell r="BH27">
            <v>15100.5</v>
          </cell>
          <cell r="BI27">
            <v>218701.59</v>
          </cell>
          <cell r="BJ27">
            <v>2955056.7199999983</v>
          </cell>
          <cell r="BK27">
            <v>149748.47999999998</v>
          </cell>
          <cell r="BL27">
            <v>7809441.1200000001</v>
          </cell>
          <cell r="BM27">
            <v>2151870.81</v>
          </cell>
          <cell r="BN27">
            <v>10136717.710000008</v>
          </cell>
          <cell r="BO27">
            <v>139192880.2428</v>
          </cell>
          <cell r="BP27">
            <v>34976560.870000005</v>
          </cell>
          <cell r="BQ27">
            <v>40090487.225999989</v>
          </cell>
        </row>
        <row r="28">
          <cell r="A28">
            <v>16</v>
          </cell>
          <cell r="C28">
            <v>3346233505.9764018</v>
          </cell>
          <cell r="D28">
            <v>1018167.43</v>
          </cell>
          <cell r="E28">
            <v>724489507.80799997</v>
          </cell>
          <cell r="F28">
            <v>238883248.26199991</v>
          </cell>
          <cell r="G28">
            <v>811939516.83720052</v>
          </cell>
          <cell r="H28">
            <v>937064533.6400001</v>
          </cell>
          <cell r="I28">
            <v>646223725.102</v>
          </cell>
          <cell r="J28">
            <v>1007422446.7303996</v>
          </cell>
          <cell r="K28">
            <v>195007.66999999998</v>
          </cell>
          <cell r="L28">
            <v>9105315536.0723953</v>
          </cell>
          <cell r="M28">
            <v>183940026.73999995</v>
          </cell>
          <cell r="N28">
            <v>725040864.52280021</v>
          </cell>
          <cell r="O28">
            <v>2713923739.5907993</v>
          </cell>
          <cell r="P28">
            <v>17260470.420000002</v>
          </cell>
          <cell r="Q28">
            <v>22242776.119999997</v>
          </cell>
          <cell r="R28">
            <v>12914793.220000001</v>
          </cell>
          <cell r="S28">
            <v>3887884.43</v>
          </cell>
          <cell r="T28">
            <v>5570891.9192000013</v>
          </cell>
          <cell r="U28">
            <v>8725021.8400000036</v>
          </cell>
          <cell r="V28">
            <v>20663266.550000001</v>
          </cell>
          <cell r="W28">
            <v>24097916.84</v>
          </cell>
          <cell r="X28">
            <v>3433960.3507999992</v>
          </cell>
          <cell r="Y28">
            <v>5232228.3044000007</v>
          </cell>
          <cell r="Z28">
            <v>18856476.910800003</v>
          </cell>
          <cell r="AA28">
            <v>20569321.364</v>
          </cell>
          <cell r="AB28">
            <v>6007951.4128</v>
          </cell>
          <cell r="AC28">
            <v>6131440.1300000008</v>
          </cell>
          <cell r="AD28">
            <v>92144335.522</v>
          </cell>
          <cell r="AE28">
            <v>5874874.2400000012</v>
          </cell>
          <cell r="AF28">
            <v>10732361.600799998</v>
          </cell>
          <cell r="AG28">
            <v>489772.36</v>
          </cell>
          <cell r="AH28">
            <v>1837849.6700000002</v>
          </cell>
          <cell r="AI28">
            <v>3430352.5399999996</v>
          </cell>
          <cell r="AJ28">
            <v>14701753.602400001</v>
          </cell>
          <cell r="AK28">
            <v>25927892.550000001</v>
          </cell>
          <cell r="AL28">
            <v>20317508.10479999</v>
          </cell>
          <cell r="AM28">
            <v>4789150.620000001</v>
          </cell>
          <cell r="AN28">
            <v>19781363.989999995</v>
          </cell>
          <cell r="AO28">
            <v>20009282.59</v>
          </cell>
          <cell r="AP28">
            <v>1033937.6000000002</v>
          </cell>
          <cell r="AQ28">
            <v>13533905.040000003</v>
          </cell>
          <cell r="AR28">
            <v>15050559.031599997</v>
          </cell>
          <cell r="AS28">
            <v>5799281.5700000003</v>
          </cell>
          <cell r="AT28">
            <v>5718715.0899999999</v>
          </cell>
          <cell r="AU28">
            <v>22513836.956399996</v>
          </cell>
          <cell r="AV28">
            <v>62581464.776399992</v>
          </cell>
          <cell r="AW28">
            <v>4746247.1327999998</v>
          </cell>
          <cell r="AX28">
            <v>7758632.4759999989</v>
          </cell>
          <cell r="AY28">
            <v>4177539.439999999</v>
          </cell>
          <cell r="AZ28">
            <v>12702432.909999991</v>
          </cell>
          <cell r="BA28">
            <v>3871108.7399999988</v>
          </cell>
          <cell r="BB28">
            <v>6312938.6399999987</v>
          </cell>
          <cell r="BC28">
            <v>1090939.2199999995</v>
          </cell>
          <cell r="BD28">
            <v>2304643.6639999999</v>
          </cell>
          <cell r="BE28">
            <v>22151507.579999987</v>
          </cell>
          <cell r="BF28">
            <v>51110280.356399998</v>
          </cell>
          <cell r="BG28">
            <v>80161914.439999998</v>
          </cell>
          <cell r="BH28">
            <v>2382652.5092000002</v>
          </cell>
          <cell r="BI28">
            <v>6428720.4099999992</v>
          </cell>
          <cell r="BJ28">
            <v>28754634.950000018</v>
          </cell>
          <cell r="BK28">
            <v>126354.2968</v>
          </cell>
          <cell r="BL28">
            <v>42246896.539999999</v>
          </cell>
          <cell r="BM28">
            <v>13624380.560800005</v>
          </cell>
          <cell r="BN28">
            <v>68365683.494399995</v>
          </cell>
          <cell r="BO28">
            <v>162705873.77240002</v>
          </cell>
          <cell r="BP28">
            <v>37471909.023600005</v>
          </cell>
          <cell r="BQ28">
            <v>54201055.980800003</v>
          </cell>
        </row>
        <row r="29">
          <cell r="A29">
            <v>17</v>
          </cell>
          <cell r="C29">
            <v>1427792.9500000002</v>
          </cell>
          <cell r="D29"/>
          <cell r="E29">
            <v>703994.50999999989</v>
          </cell>
          <cell r="F29">
            <v>1068072.33</v>
          </cell>
          <cell r="G29">
            <v>1170613.6100000001</v>
          </cell>
          <cell r="H29">
            <v>4145195.9500000016</v>
          </cell>
          <cell r="I29">
            <v>126602.25</v>
          </cell>
          <cell r="J29">
            <v>980406.54999999993</v>
          </cell>
          <cell r="K29"/>
          <cell r="L29"/>
          <cell r="M29">
            <v>200182.17000000004</v>
          </cell>
          <cell r="N29">
            <v>50342797.139999986</v>
          </cell>
          <cell r="O29">
            <v>5387841.9000000004</v>
          </cell>
          <cell r="P29"/>
          <cell r="Q29">
            <v>21931.18</v>
          </cell>
          <cell r="R29">
            <v>447353.51000000007</v>
          </cell>
          <cell r="S29">
            <v>37361.979999999996</v>
          </cell>
          <cell r="T29">
            <v>316301.73000000004</v>
          </cell>
          <cell r="U29"/>
          <cell r="V29"/>
          <cell r="W29">
            <v>346214.34</v>
          </cell>
          <cell r="X29"/>
          <cell r="Y29">
            <v>32649.46</v>
          </cell>
          <cell r="Z29">
            <v>484124.44800000003</v>
          </cell>
          <cell r="AA29"/>
          <cell r="AB29"/>
          <cell r="AC29">
            <v>230617.64000000004</v>
          </cell>
          <cell r="AD29">
            <v>739122.19160000002</v>
          </cell>
          <cell r="AE29">
            <v>138039.71999999997</v>
          </cell>
          <cell r="AF29">
            <v>37785.58</v>
          </cell>
          <cell r="AG29">
            <v>124663.17</v>
          </cell>
          <cell r="AH29">
            <v>49344.880000000005</v>
          </cell>
          <cell r="AI29">
            <v>190744.09</v>
          </cell>
          <cell r="AJ29">
            <v>757915.85</v>
          </cell>
          <cell r="AK29"/>
          <cell r="AL29">
            <v>412845.902</v>
          </cell>
          <cell r="AM29">
            <v>76876.320000000007</v>
          </cell>
          <cell r="AN29">
            <v>634179.99000000022</v>
          </cell>
          <cell r="AO29">
            <v>55422.58</v>
          </cell>
          <cell r="AP29"/>
          <cell r="AQ29">
            <v>754786.55999999994</v>
          </cell>
          <cell r="AR29"/>
          <cell r="AS29">
            <v>4973.83</v>
          </cell>
          <cell r="AT29">
            <v>132816.13</v>
          </cell>
          <cell r="AU29">
            <v>50000</v>
          </cell>
          <cell r="AV29">
            <v>555005.68160000001</v>
          </cell>
          <cell r="AW29">
            <v>50643.360000000001</v>
          </cell>
          <cell r="AX29"/>
          <cell r="AY29">
            <v>818417.62</v>
          </cell>
          <cell r="AZ29">
            <v>10664.45</v>
          </cell>
          <cell r="BA29"/>
          <cell r="BB29">
            <v>279361.49760000006</v>
          </cell>
          <cell r="BC29"/>
          <cell r="BD29">
            <v>160981.15000000002</v>
          </cell>
          <cell r="BE29">
            <v>437475.26999999996</v>
          </cell>
          <cell r="BF29">
            <v>512354.75000000012</v>
          </cell>
          <cell r="BG29">
            <v>4902415.919999999</v>
          </cell>
          <cell r="BH29">
            <v>105144.03</v>
          </cell>
          <cell r="BI29">
            <v>298580.51999999996</v>
          </cell>
          <cell r="BJ29">
            <v>698252.83999999985</v>
          </cell>
          <cell r="BK29">
            <v>29582.39</v>
          </cell>
          <cell r="BL29">
            <v>542800.44999999995</v>
          </cell>
          <cell r="BM29">
            <v>6860</v>
          </cell>
          <cell r="BN29">
            <v>989305.03999999992</v>
          </cell>
          <cell r="BO29">
            <v>403167.19999999995</v>
          </cell>
          <cell r="BP29">
            <v>537380.51</v>
          </cell>
          <cell r="BQ29">
            <v>1291525.9899999998</v>
          </cell>
        </row>
        <row r="30">
          <cell r="A30">
            <v>18</v>
          </cell>
          <cell r="C30">
            <v>2119753.2200000002</v>
          </cell>
          <cell r="D30"/>
          <cell r="E30">
            <v>3386074.8599999994</v>
          </cell>
          <cell r="F30">
            <v>200413.40999999997</v>
          </cell>
          <cell r="G30">
            <v>12339497.890000001</v>
          </cell>
          <cell r="H30">
            <v>70886.899999999994</v>
          </cell>
          <cell r="I30">
            <v>19524571.890000004</v>
          </cell>
          <cell r="J30">
            <v>1194122.3500000001</v>
          </cell>
          <cell r="K30"/>
          <cell r="L30">
            <v>18000</v>
          </cell>
          <cell r="M30"/>
          <cell r="N30">
            <v>98487.7</v>
          </cell>
          <cell r="O30">
            <v>10879301.169999998</v>
          </cell>
          <cell r="P30"/>
          <cell r="Q30">
            <v>290904.64</v>
          </cell>
          <cell r="R30">
            <v>66897.260000000009</v>
          </cell>
          <cell r="S30"/>
          <cell r="T30"/>
          <cell r="U30"/>
          <cell r="V30">
            <v>16876.86</v>
          </cell>
          <cell r="W30"/>
          <cell r="X30"/>
          <cell r="Y30"/>
          <cell r="Z30"/>
          <cell r="AA30"/>
          <cell r="AB30"/>
          <cell r="AC30"/>
          <cell r="AD30">
            <v>285977.92320000002</v>
          </cell>
          <cell r="AE30"/>
          <cell r="AF30"/>
          <cell r="AG30"/>
          <cell r="AH30">
            <v>0</v>
          </cell>
          <cell r="AI30"/>
          <cell r="AJ30"/>
          <cell r="AK30">
            <v>38269.15</v>
          </cell>
          <cell r="AL30">
            <v>23600.44</v>
          </cell>
          <cell r="AM30">
            <v>239779.28</v>
          </cell>
          <cell r="AN30"/>
          <cell r="AO30"/>
          <cell r="AP30"/>
          <cell r="AQ30">
            <v>8089.34</v>
          </cell>
          <cell r="AR30"/>
          <cell r="AS30"/>
          <cell r="AT30"/>
          <cell r="AU30"/>
          <cell r="AV30">
            <v>125972.7748</v>
          </cell>
          <cell r="AW30"/>
          <cell r="AX30">
            <v>58638.860800000002</v>
          </cell>
          <cell r="AY30"/>
          <cell r="AZ30">
            <v>131124.60999999999</v>
          </cell>
          <cell r="BA30"/>
          <cell r="BB30">
            <v>38206.69</v>
          </cell>
          <cell r="BC30"/>
          <cell r="BD30"/>
          <cell r="BE30">
            <v>21679.27</v>
          </cell>
          <cell r="BF30"/>
          <cell r="BG30">
            <v>693349.28</v>
          </cell>
          <cell r="BH30"/>
          <cell r="BI30"/>
          <cell r="BJ30">
            <v>442583.02</v>
          </cell>
          <cell r="BK30"/>
          <cell r="BL30">
            <v>11712.99</v>
          </cell>
          <cell r="BM30"/>
          <cell r="BN30">
            <v>44600.97</v>
          </cell>
          <cell r="BO30">
            <v>10949085.623599999</v>
          </cell>
          <cell r="BP30"/>
          <cell r="BQ30">
            <v>481663.88</v>
          </cell>
        </row>
        <row r="31">
          <cell r="A31">
            <v>19</v>
          </cell>
          <cell r="C31">
            <v>126256816.2568</v>
          </cell>
          <cell r="D31">
            <v>68963.520000000004</v>
          </cell>
          <cell r="E31">
            <v>22782054.682800006</v>
          </cell>
          <cell r="F31">
            <v>20302389.109999999</v>
          </cell>
          <cell r="G31">
            <v>131310526.04599997</v>
          </cell>
          <cell r="H31">
            <v>26594096.990000013</v>
          </cell>
          <cell r="I31">
            <v>91274561.380400002</v>
          </cell>
          <cell r="J31">
            <v>159955079.54280001</v>
          </cell>
          <cell r="K31"/>
          <cell r="L31">
            <v>24148290.255199999</v>
          </cell>
          <cell r="M31">
            <v>10175614.790000001</v>
          </cell>
          <cell r="N31">
            <v>12281869.770000003</v>
          </cell>
          <cell r="O31">
            <v>233666747.44160005</v>
          </cell>
          <cell r="P31">
            <v>10333.15</v>
          </cell>
          <cell r="Q31">
            <v>11021310.660000004</v>
          </cell>
          <cell r="R31">
            <v>4213389.0815999992</v>
          </cell>
          <cell r="S31">
            <v>1281223.75</v>
          </cell>
          <cell r="T31">
            <v>1667411.6099999999</v>
          </cell>
          <cell r="U31">
            <v>61903.39</v>
          </cell>
          <cell r="V31">
            <v>3818037.89</v>
          </cell>
          <cell r="W31">
            <v>9067791.3200000003</v>
          </cell>
          <cell r="X31">
            <v>1102702.8799999999</v>
          </cell>
          <cell r="Y31">
            <v>1645938.5703999999</v>
          </cell>
          <cell r="Z31">
            <v>2775271.1164000006</v>
          </cell>
          <cell r="AA31">
            <v>619201.01</v>
          </cell>
          <cell r="AB31">
            <v>3690324.4000000004</v>
          </cell>
          <cell r="AC31">
            <v>2014940.6212000004</v>
          </cell>
          <cell r="AD31">
            <v>18016784.648800001</v>
          </cell>
          <cell r="AE31">
            <v>1072374.74</v>
          </cell>
          <cell r="AF31">
            <v>1544997.0315999996</v>
          </cell>
          <cell r="AG31">
            <v>28910.46</v>
          </cell>
          <cell r="AH31">
            <v>1006227.7100000002</v>
          </cell>
          <cell r="AI31">
            <v>321033.55000000005</v>
          </cell>
          <cell r="AJ31">
            <v>3260653.2200000007</v>
          </cell>
          <cell r="AK31">
            <v>9587671.2699999958</v>
          </cell>
          <cell r="AL31">
            <v>742939.4600000002</v>
          </cell>
          <cell r="AM31">
            <v>990982.4</v>
          </cell>
          <cell r="AN31">
            <v>2760209.1200000015</v>
          </cell>
          <cell r="AO31">
            <v>4641891.07</v>
          </cell>
          <cell r="AP31">
            <v>30810.04</v>
          </cell>
          <cell r="AQ31">
            <v>793683.58</v>
          </cell>
          <cell r="AR31">
            <v>2166962.9299999997</v>
          </cell>
          <cell r="AS31">
            <v>2017893.9399999995</v>
          </cell>
          <cell r="AT31">
            <v>1652518.4900000002</v>
          </cell>
          <cell r="AU31">
            <v>7260356.0952000022</v>
          </cell>
          <cell r="AV31">
            <v>6836368.8028000006</v>
          </cell>
          <cell r="AW31">
            <v>475628.36</v>
          </cell>
          <cell r="AX31">
            <v>773199.19400000002</v>
          </cell>
          <cell r="AY31">
            <v>1332339.6199999999</v>
          </cell>
          <cell r="AZ31">
            <v>3957207.7200000011</v>
          </cell>
          <cell r="BA31">
            <v>469103.84</v>
          </cell>
          <cell r="BB31">
            <v>932239.42</v>
          </cell>
          <cell r="BC31">
            <v>529707.04999999993</v>
          </cell>
          <cell r="BD31">
            <v>353442.59</v>
          </cell>
          <cell r="BE31">
            <v>1633087.4899999998</v>
          </cell>
          <cell r="BF31">
            <v>7269168.2300000004</v>
          </cell>
          <cell r="BG31">
            <v>13436376.440000007</v>
          </cell>
          <cell r="BH31">
            <v>9839.44</v>
          </cell>
          <cell r="BI31">
            <v>25556.559999999998</v>
          </cell>
          <cell r="BJ31">
            <v>13713800.691599997</v>
          </cell>
          <cell r="BK31">
            <v>157096.00999999995</v>
          </cell>
          <cell r="BL31">
            <v>212687.97999999998</v>
          </cell>
          <cell r="BM31">
            <v>2819531.6727999994</v>
          </cell>
          <cell r="BN31">
            <v>4511014.32</v>
          </cell>
          <cell r="BO31">
            <v>40371635.651200019</v>
          </cell>
          <cell r="BP31">
            <v>4081112.8500000006</v>
          </cell>
          <cell r="BQ31">
            <v>15488335.224399999</v>
          </cell>
        </row>
      </sheetData>
      <sheetData sheetId="2">
        <row r="13">
          <cell r="C13" t="str">
            <v>BCR</v>
          </cell>
          <cell r="D13" t="str">
            <v>BEC</v>
          </cell>
          <cell r="E13" t="str">
            <v>BFO</v>
          </cell>
          <cell r="F13" t="str">
            <v>BGA</v>
          </cell>
          <cell r="G13" t="str">
            <v>BIE</v>
          </cell>
          <cell r="H13" t="str">
            <v>BIS</v>
          </cell>
          <cell r="I13" t="str">
            <v>BME</v>
          </cell>
          <cell r="J13" t="str">
            <v>BNA</v>
          </cell>
          <cell r="K13" t="str">
            <v>BNB</v>
          </cell>
          <cell r="L13" t="str">
            <v>BPR</v>
          </cell>
          <cell r="M13" t="str">
            <v>BSO</v>
          </cell>
          <cell r="N13" t="str">
            <v>BUN</v>
          </cell>
          <cell r="O13" t="str">
            <v>CJN</v>
          </cell>
          <cell r="P13" t="str">
            <v>ICI</v>
          </cell>
          <cell r="Q13" t="str">
            <v>PCO</v>
          </cell>
          <cell r="R13" t="str">
            <v>PEF</v>
          </cell>
          <cell r="S13" t="str">
            <v>VL1</v>
          </cell>
          <cell r="T13" t="str">
            <v>VPR</v>
          </cell>
        </row>
        <row r="14">
          <cell r="A14">
            <v>2</v>
          </cell>
          <cell r="C14">
            <v>5246401.5719999997</v>
          </cell>
          <cell r="D14">
            <v>96397833.319999933</v>
          </cell>
          <cell r="E14">
            <v>1140947.2800000003</v>
          </cell>
          <cell r="F14">
            <v>32774667.444800004</v>
          </cell>
          <cell r="G14">
            <v>508894.54</v>
          </cell>
          <cell r="H14">
            <v>6870001.4300000034</v>
          </cell>
          <cell r="I14">
            <v>15238096.129999999</v>
          </cell>
          <cell r="J14"/>
          <cell r="K14">
            <v>17141079.449999999</v>
          </cell>
          <cell r="L14">
            <v>54268679.890000001</v>
          </cell>
          <cell r="M14"/>
          <cell r="N14">
            <v>1492609.2139999997</v>
          </cell>
          <cell r="O14">
            <v>614010.25</v>
          </cell>
          <cell r="P14"/>
          <cell r="Q14">
            <v>110073.77</v>
          </cell>
          <cell r="R14">
            <v>1099118.29</v>
          </cell>
          <cell r="S14"/>
          <cell r="T14"/>
        </row>
        <row r="15">
          <cell r="A15">
            <v>3</v>
          </cell>
          <cell r="C15">
            <v>14.62</v>
          </cell>
          <cell r="D15">
            <v>144511.22</v>
          </cell>
          <cell r="E15">
            <v>2853.1499999999996</v>
          </cell>
          <cell r="F15">
            <v>824794.53</v>
          </cell>
          <cell r="G15"/>
          <cell r="H15">
            <v>359934.26000000007</v>
          </cell>
          <cell r="I15">
            <v>200706.47000000003</v>
          </cell>
          <cell r="J15"/>
          <cell r="K15">
            <v>1583.4</v>
          </cell>
          <cell r="L15">
            <v>4389377.87</v>
          </cell>
          <cell r="M15"/>
          <cell r="N15">
            <v>64032.83</v>
          </cell>
          <cell r="O15">
            <v>20124.72</v>
          </cell>
          <cell r="P15"/>
          <cell r="Q15"/>
          <cell r="R15">
            <v>15207.95</v>
          </cell>
          <cell r="S15"/>
          <cell r="T15"/>
        </row>
        <row r="16">
          <cell r="A16">
            <v>4</v>
          </cell>
          <cell r="C16">
            <v>8683602.1900000013</v>
          </cell>
          <cell r="D16">
            <v>5604919.9031999987</v>
          </cell>
          <cell r="E16">
            <v>156832.52000000002</v>
          </cell>
          <cell r="F16">
            <v>17969547.476400003</v>
          </cell>
          <cell r="G16">
            <v>8190973.9700000007</v>
          </cell>
          <cell r="H16">
            <v>106126237.90280002</v>
          </cell>
          <cell r="I16">
            <v>10475415.766800001</v>
          </cell>
          <cell r="J16"/>
          <cell r="K16">
            <v>5362458.5699999994</v>
          </cell>
          <cell r="L16">
            <v>2065218.63</v>
          </cell>
          <cell r="M16"/>
          <cell r="N16">
            <v>37010605.120000005</v>
          </cell>
          <cell r="O16">
            <v>39173.71</v>
          </cell>
          <cell r="P16"/>
          <cell r="Q16"/>
          <cell r="R16">
            <v>20783</v>
          </cell>
          <cell r="S16"/>
          <cell r="T16"/>
        </row>
        <row r="17">
          <cell r="A17">
            <v>5</v>
          </cell>
          <cell r="C17">
            <v>380900.61119999998</v>
          </cell>
          <cell r="D17">
            <v>1276871.7299999997</v>
          </cell>
          <cell r="E17">
            <v>39418.58</v>
          </cell>
          <cell r="F17">
            <v>1845971.6599999997</v>
          </cell>
          <cell r="G17">
            <v>12210054.01</v>
          </cell>
          <cell r="H17">
            <v>14020284.65</v>
          </cell>
          <cell r="I17">
            <v>27636534.070000004</v>
          </cell>
          <cell r="J17"/>
          <cell r="K17">
            <v>25288701.75</v>
          </cell>
          <cell r="L17">
            <v>5418089.3500000006</v>
          </cell>
          <cell r="M17"/>
          <cell r="N17">
            <v>89874.099999999991</v>
          </cell>
          <cell r="O17">
            <v>27548.799999999999</v>
          </cell>
          <cell r="P17"/>
          <cell r="Q17"/>
          <cell r="R17">
            <v>156123.07</v>
          </cell>
          <cell r="S17">
            <v>7050</v>
          </cell>
          <cell r="T17"/>
        </row>
        <row r="18">
          <cell r="A18">
            <v>6</v>
          </cell>
          <cell r="C18">
            <v>161913231.89040002</v>
          </cell>
          <cell r="D18">
            <v>165404220.58000004</v>
          </cell>
          <cell r="E18">
            <v>21456338.559999999</v>
          </cell>
          <cell r="F18">
            <v>38830182.355999984</v>
          </cell>
          <cell r="G18">
            <v>298339758.64999998</v>
          </cell>
          <cell r="H18">
            <v>406887983.55000019</v>
          </cell>
          <cell r="I18">
            <v>18600593.91</v>
          </cell>
          <cell r="J18">
            <v>1463748</v>
          </cell>
          <cell r="K18">
            <v>322219865.04200017</v>
          </cell>
          <cell r="L18">
            <v>47145589.870000035</v>
          </cell>
          <cell r="M18"/>
          <cell r="N18">
            <v>140321994.50040004</v>
          </cell>
          <cell r="O18">
            <v>665091.12</v>
          </cell>
          <cell r="P18">
            <v>2179188</v>
          </cell>
          <cell r="Q18">
            <v>1612067.96</v>
          </cell>
          <cell r="R18">
            <v>3633805.5800000005</v>
          </cell>
          <cell r="S18">
            <v>29486.289999999997</v>
          </cell>
          <cell r="T18"/>
        </row>
        <row r="19">
          <cell r="A19">
            <v>7</v>
          </cell>
          <cell r="C19">
            <v>108059600.3496</v>
          </cell>
          <cell r="D19">
            <v>40336772.00999999</v>
          </cell>
          <cell r="E19">
            <v>2771596.06</v>
          </cell>
          <cell r="F19">
            <v>5546972.1800000006</v>
          </cell>
          <cell r="G19">
            <v>1289280.6399999999</v>
          </cell>
          <cell r="H19">
            <v>102660887.09999999</v>
          </cell>
          <cell r="I19">
            <v>102073035.81000002</v>
          </cell>
          <cell r="J19"/>
          <cell r="K19">
            <v>322040900.88</v>
          </cell>
          <cell r="L19">
            <v>246438.44000000003</v>
          </cell>
          <cell r="M19"/>
          <cell r="N19">
            <v>416096352.90000021</v>
          </cell>
          <cell r="O19">
            <v>36998.019999999997</v>
          </cell>
          <cell r="P19"/>
          <cell r="Q19"/>
          <cell r="R19">
            <v>110715.45000000001</v>
          </cell>
          <cell r="S19"/>
          <cell r="T19"/>
        </row>
        <row r="20">
          <cell r="A20">
            <v>8</v>
          </cell>
          <cell r="C20">
            <v>49241854.828000002</v>
          </cell>
          <cell r="D20">
            <v>242196503.42680004</v>
          </cell>
          <cell r="E20">
            <v>176033609.04920009</v>
          </cell>
          <cell r="F20">
            <v>95064494.642799973</v>
          </cell>
          <cell r="G20">
            <v>8304193.3899999987</v>
          </cell>
          <cell r="H20">
            <v>355149487.36999989</v>
          </cell>
          <cell r="I20">
            <v>77912669.261199966</v>
          </cell>
          <cell r="J20"/>
          <cell r="K20">
            <v>638906293.09879994</v>
          </cell>
          <cell r="L20">
            <v>326641493.67999995</v>
          </cell>
          <cell r="M20">
            <v>19520</v>
          </cell>
          <cell r="N20">
            <v>384027993.28160006</v>
          </cell>
          <cell r="O20">
            <v>87145.530000000013</v>
          </cell>
          <cell r="P20">
            <v>76935868.159999952</v>
          </cell>
          <cell r="Q20">
            <v>38784431.699999996</v>
          </cell>
          <cell r="R20">
            <v>1687794.9100000008</v>
          </cell>
          <cell r="S20">
            <v>96151.26</v>
          </cell>
          <cell r="T20">
            <v>7243567.6299999999</v>
          </cell>
        </row>
        <row r="21">
          <cell r="A21">
            <v>9</v>
          </cell>
          <cell r="C21">
            <v>120782185.09159997</v>
          </cell>
          <cell r="D21">
            <v>143839519.80999997</v>
          </cell>
          <cell r="E21">
            <v>7835595.160000002</v>
          </cell>
          <cell r="F21">
            <v>80093140.225199997</v>
          </cell>
          <cell r="G21">
            <v>23519080.204000007</v>
          </cell>
          <cell r="H21">
            <v>632514274.01320028</v>
          </cell>
          <cell r="I21">
            <v>191133299.77280003</v>
          </cell>
          <cell r="J21">
            <v>7225344.9635999994</v>
          </cell>
          <cell r="K21">
            <v>212832841.07399994</v>
          </cell>
          <cell r="L21">
            <v>154194367.18000001</v>
          </cell>
          <cell r="M21"/>
          <cell r="N21">
            <v>41846420.480000004</v>
          </cell>
          <cell r="O21">
            <v>1988298.7500000002</v>
          </cell>
          <cell r="P21"/>
          <cell r="Q21">
            <v>10398162.5</v>
          </cell>
          <cell r="R21">
            <v>6901666.4899999993</v>
          </cell>
          <cell r="S21">
            <v>135245.27000000002</v>
          </cell>
          <cell r="T21"/>
        </row>
        <row r="22">
          <cell r="A22">
            <v>10</v>
          </cell>
          <cell r="C22">
            <v>2559666.6812</v>
          </cell>
          <cell r="D22">
            <v>7088829.3099999996</v>
          </cell>
          <cell r="E22">
            <v>1864344.2999999998</v>
          </cell>
          <cell r="F22">
            <v>6347835.1787999999</v>
          </cell>
          <cell r="G22">
            <v>84852.81</v>
          </cell>
          <cell r="H22">
            <v>5349464.8200000012</v>
          </cell>
          <cell r="I22">
            <v>6269117.9000000004</v>
          </cell>
          <cell r="J22"/>
          <cell r="K22">
            <v>8032477.5700000012</v>
          </cell>
          <cell r="L22">
            <v>31216315.639999997</v>
          </cell>
          <cell r="M22"/>
          <cell r="N22">
            <v>565305.54800000018</v>
          </cell>
          <cell r="O22">
            <v>407383.25000000017</v>
          </cell>
          <cell r="P22"/>
          <cell r="Q22">
            <v>92388.91</v>
          </cell>
          <cell r="R22">
            <v>2361574.7499999995</v>
          </cell>
          <cell r="S22">
            <v>36215.71</v>
          </cell>
          <cell r="T22"/>
        </row>
        <row r="23">
          <cell r="A23">
            <v>11</v>
          </cell>
          <cell r="C23">
            <v>23481525.181199994</v>
          </cell>
          <cell r="D23">
            <v>32112856.364799991</v>
          </cell>
          <cell r="E23">
            <v>2406741.2199999997</v>
          </cell>
          <cell r="F23">
            <v>15288009.959999997</v>
          </cell>
          <cell r="G23">
            <v>36955268.180000007</v>
          </cell>
          <cell r="H23">
            <v>89999921.891600028</v>
          </cell>
          <cell r="I23">
            <v>24040075.810000006</v>
          </cell>
          <cell r="J23">
            <v>549191.87999999989</v>
          </cell>
          <cell r="K23">
            <v>33558489.610799991</v>
          </cell>
          <cell r="L23">
            <v>39545540.719999984</v>
          </cell>
          <cell r="M23"/>
          <cell r="N23">
            <v>16553240.677199995</v>
          </cell>
          <cell r="O23">
            <v>929082.6</v>
          </cell>
          <cell r="P23">
            <v>406160.33999999997</v>
          </cell>
          <cell r="Q23">
            <v>293507.77</v>
          </cell>
          <cell r="R23">
            <v>3356590.2200000011</v>
          </cell>
          <cell r="S23">
            <v>5684.92</v>
          </cell>
          <cell r="T23"/>
        </row>
        <row r="24">
          <cell r="A24">
            <v>12</v>
          </cell>
          <cell r="C24">
            <v>614395013.49799979</v>
          </cell>
          <cell r="D24">
            <v>42599071.600000009</v>
          </cell>
          <cell r="E24">
            <v>8787602.4700000007</v>
          </cell>
          <cell r="F24">
            <v>248890915.46719995</v>
          </cell>
          <cell r="G24">
            <v>2810674.0899999989</v>
          </cell>
          <cell r="H24">
            <v>4784345610.1151972</v>
          </cell>
          <cell r="I24">
            <v>1056448138.1588</v>
          </cell>
          <cell r="J24">
            <v>12922600</v>
          </cell>
          <cell r="K24">
            <v>403294501.61559987</v>
          </cell>
          <cell r="L24">
            <v>673430.9800000001</v>
          </cell>
          <cell r="M24"/>
          <cell r="N24">
            <v>424731208.85840011</v>
          </cell>
          <cell r="O24">
            <v>389618.57000000012</v>
          </cell>
          <cell r="P24">
            <v>1016820</v>
          </cell>
          <cell r="Q24">
            <v>894417.21</v>
          </cell>
          <cell r="R24">
            <v>985355.06</v>
          </cell>
          <cell r="S24">
            <v>27392.799999999999</v>
          </cell>
          <cell r="T24"/>
        </row>
        <row r="25">
          <cell r="A25">
            <v>13</v>
          </cell>
          <cell r="C25">
            <v>92021295.285199985</v>
          </cell>
          <cell r="D25">
            <v>57920084.118799962</v>
          </cell>
          <cell r="E25">
            <v>11935712.733199997</v>
          </cell>
          <cell r="F25">
            <v>33422531.704800013</v>
          </cell>
          <cell r="G25">
            <v>1283716.7700000003</v>
          </cell>
          <cell r="H25">
            <v>125736363.15480001</v>
          </cell>
          <cell r="I25">
            <v>190543611.13679999</v>
          </cell>
          <cell r="J25">
            <v>1909799.4572000001</v>
          </cell>
          <cell r="K25">
            <v>90174508.181599945</v>
          </cell>
          <cell r="L25">
            <v>32255862.889999989</v>
          </cell>
          <cell r="M25"/>
          <cell r="N25">
            <v>17746003.9888</v>
          </cell>
          <cell r="O25">
            <v>747933.46999999986</v>
          </cell>
          <cell r="P25">
            <v>870212.92999999993</v>
          </cell>
          <cell r="Q25">
            <v>3774503.4900000007</v>
          </cell>
          <cell r="R25">
            <v>2155838.2399999993</v>
          </cell>
          <cell r="S25">
            <v>476383.63</v>
          </cell>
          <cell r="T25"/>
        </row>
        <row r="26">
          <cell r="A26">
            <v>14</v>
          </cell>
          <cell r="C26">
            <v>18676061.400800001</v>
          </cell>
          <cell r="D26">
            <v>2575744.2799999993</v>
          </cell>
          <cell r="E26">
            <v>810433.33000000031</v>
          </cell>
          <cell r="F26">
            <v>5805905.549999998</v>
          </cell>
          <cell r="G26">
            <v>63600</v>
          </cell>
          <cell r="H26">
            <v>7342862.4700000044</v>
          </cell>
          <cell r="I26">
            <v>20430409.235599991</v>
          </cell>
          <cell r="J26"/>
          <cell r="K26"/>
          <cell r="L26">
            <v>1202124.78</v>
          </cell>
          <cell r="M26"/>
          <cell r="N26">
            <v>26115677.537600014</v>
          </cell>
          <cell r="O26">
            <v>938756.7100000002</v>
          </cell>
          <cell r="P26"/>
          <cell r="Q26"/>
          <cell r="R26">
            <v>469395.47000000015</v>
          </cell>
          <cell r="S26">
            <v>46658.770000000004</v>
          </cell>
          <cell r="T26"/>
        </row>
        <row r="27">
          <cell r="A27">
            <v>15</v>
          </cell>
          <cell r="C27">
            <v>1458031.8915999997</v>
          </cell>
          <cell r="D27">
            <v>5924248.1600000001</v>
          </cell>
          <cell r="E27">
            <v>1138218.6499999999</v>
          </cell>
          <cell r="F27">
            <v>9074098.709999999</v>
          </cell>
          <cell r="G27"/>
          <cell r="H27">
            <v>10073377.939999999</v>
          </cell>
          <cell r="I27">
            <v>2307141.8400000003</v>
          </cell>
          <cell r="J27"/>
          <cell r="K27">
            <v>18841313.049999997</v>
          </cell>
          <cell r="L27">
            <v>2122578.29</v>
          </cell>
          <cell r="M27"/>
          <cell r="N27">
            <v>5083466.7392000007</v>
          </cell>
          <cell r="O27">
            <v>2240621.52</v>
          </cell>
          <cell r="P27"/>
          <cell r="Q27">
            <v>32470.22</v>
          </cell>
          <cell r="R27">
            <v>461741.58</v>
          </cell>
          <cell r="S27">
            <v>37870.750000000007</v>
          </cell>
          <cell r="T27"/>
        </row>
        <row r="28">
          <cell r="A28">
            <v>16</v>
          </cell>
          <cell r="C28">
            <v>137665940.46679997</v>
          </cell>
          <cell r="D28">
            <v>89293505.690000013</v>
          </cell>
          <cell r="E28">
            <v>6832951.0200000014</v>
          </cell>
          <cell r="F28">
            <v>36440237.449999973</v>
          </cell>
          <cell r="G28">
            <v>1111941.3299999998</v>
          </cell>
          <cell r="H28">
            <v>32654296.059999999</v>
          </cell>
          <cell r="I28">
            <v>16704727.040000003</v>
          </cell>
          <cell r="J28">
            <v>100143.59</v>
          </cell>
          <cell r="K28">
            <v>245393707.71999988</v>
          </cell>
          <cell r="L28">
            <v>10274104.219999995</v>
          </cell>
          <cell r="M28"/>
          <cell r="N28">
            <v>17330059.976399999</v>
          </cell>
          <cell r="O28">
            <v>871216.66999999981</v>
          </cell>
          <cell r="P28"/>
          <cell r="Q28">
            <v>614840.72</v>
          </cell>
          <cell r="R28">
            <v>1397028.7200000002</v>
          </cell>
          <cell r="S28">
            <v>506254.42000000004</v>
          </cell>
          <cell r="T28"/>
        </row>
        <row r="29">
          <cell r="A29">
            <v>17</v>
          </cell>
          <cell r="C29">
            <v>13719.79</v>
          </cell>
          <cell r="D29">
            <v>30007.72</v>
          </cell>
          <cell r="E29">
            <v>113.63</v>
          </cell>
          <cell r="F29">
            <v>260137.69</v>
          </cell>
          <cell r="G29"/>
          <cell r="H29">
            <v>61185.279999999992</v>
          </cell>
          <cell r="I29">
            <v>22764.68</v>
          </cell>
          <cell r="J29"/>
          <cell r="K29"/>
          <cell r="L29">
            <v>12348.880000000001</v>
          </cell>
          <cell r="M29"/>
          <cell r="N29">
            <v>24190.84</v>
          </cell>
          <cell r="O29">
            <v>399.28</v>
          </cell>
          <cell r="P29"/>
          <cell r="Q29">
            <v>5291.82</v>
          </cell>
          <cell r="R29">
            <v>65537.010000000009</v>
          </cell>
          <cell r="S29"/>
          <cell r="T29"/>
        </row>
        <row r="30">
          <cell r="A30">
            <v>18</v>
          </cell>
          <cell r="C30">
            <v>208654.79479999997</v>
          </cell>
          <cell r="D30">
            <v>242034.68000000005</v>
          </cell>
          <cell r="E30">
            <v>5000</v>
          </cell>
          <cell r="F30">
            <v>1304495.7500000002</v>
          </cell>
          <cell r="G30"/>
          <cell r="H30">
            <v>2670950.5799999996</v>
          </cell>
          <cell r="I30">
            <v>89583.92</v>
          </cell>
          <cell r="J30"/>
          <cell r="K30">
            <v>18000</v>
          </cell>
          <cell r="L30"/>
          <cell r="M30"/>
          <cell r="N30">
            <v>75207.88</v>
          </cell>
          <cell r="O30">
            <v>5000</v>
          </cell>
          <cell r="P30"/>
          <cell r="Q30"/>
          <cell r="R30">
            <v>1365.65</v>
          </cell>
          <cell r="S30">
            <v>54680.85</v>
          </cell>
          <cell r="T30"/>
        </row>
        <row r="31">
          <cell r="A31">
            <v>19</v>
          </cell>
          <cell r="C31">
            <v>19691702.681600001</v>
          </cell>
          <cell r="D31">
            <v>1916854.1999999997</v>
          </cell>
          <cell r="E31">
            <v>746563</v>
          </cell>
          <cell r="F31">
            <v>6147164.3200000031</v>
          </cell>
          <cell r="G31"/>
          <cell r="H31">
            <v>6599615.0799999973</v>
          </cell>
          <cell r="I31">
            <v>8164239.339999998</v>
          </cell>
          <cell r="J31"/>
          <cell r="K31">
            <v>5962426.0400000019</v>
          </cell>
          <cell r="L31">
            <v>1039057.92</v>
          </cell>
          <cell r="M31"/>
          <cell r="N31">
            <v>5982099.5212000003</v>
          </cell>
          <cell r="O31">
            <v>174125.9</v>
          </cell>
          <cell r="P31"/>
          <cell r="Q31">
            <v>70480.709999999992</v>
          </cell>
          <cell r="R31">
            <v>330435.99999999994</v>
          </cell>
          <cell r="S31">
            <v>343733.36999999988</v>
          </cell>
          <cell r="T31"/>
        </row>
      </sheetData>
      <sheetData sheetId="3"/>
      <sheetData sheetId="4">
        <row r="3">
          <cell r="A3" t="str">
            <v>AL 30 DE JUNIO DE 2026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102032.8589752</v>
          </cell>
          <cell r="C7">
            <v>44257.9616952</v>
          </cell>
          <cell r="D7">
            <v>1416.5004204000002</v>
          </cell>
          <cell r="E7">
            <v>543.55369080000014</v>
          </cell>
          <cell r="F7">
            <v>15846.454370000001</v>
          </cell>
          <cell r="G7">
            <v>18650.653875999997</v>
          </cell>
          <cell r="H7">
            <v>16106.904199999995</v>
          </cell>
          <cell r="I7">
            <v>8233.3563632000023</v>
          </cell>
          <cell r="J7">
            <v>16914.660779999998</v>
          </cell>
          <cell r="K7">
            <v>16391.986399600002</v>
          </cell>
          <cell r="L7">
            <v>3488.03181</v>
          </cell>
          <cell r="M7">
            <v>636.34532000000002</v>
          </cell>
          <cell r="N7">
            <v>2348.8393799999999</v>
          </cell>
          <cell r="O7">
            <v>67826.90254999997</v>
          </cell>
          <cell r="P7">
            <v>21514.983512800001</v>
          </cell>
          <cell r="Q7">
            <v>2699.3427100000004</v>
          </cell>
          <cell r="R7">
            <v>1858.8592699999997</v>
          </cell>
          <cell r="S7">
            <v>10578.726710000003</v>
          </cell>
          <cell r="T7">
            <v>3810.3543400000012</v>
          </cell>
          <cell r="U7">
            <v>599.20382000000006</v>
          </cell>
          <cell r="V7">
            <v>584.64946000000009</v>
          </cell>
        </row>
        <row r="8">
          <cell r="B8">
            <v>4455.987314</v>
          </cell>
          <cell r="C8">
            <v>1753.9568168000001</v>
          </cell>
          <cell r="D8">
            <v>0</v>
          </cell>
          <cell r="E8">
            <v>0</v>
          </cell>
          <cell r="F8">
            <v>514.96924000000001</v>
          </cell>
          <cell r="G8">
            <v>2785.2535099999996</v>
          </cell>
          <cell r="H8">
            <v>1296.8416599999998</v>
          </cell>
          <cell r="I8">
            <v>74.480279999999993</v>
          </cell>
          <cell r="J8">
            <v>254.94204999999999</v>
          </cell>
          <cell r="K8">
            <v>18.730150000000002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14.08953</v>
          </cell>
          <cell r="Q8">
            <v>321.97311999999999</v>
          </cell>
          <cell r="R8">
            <v>0</v>
          </cell>
          <cell r="S8">
            <v>181.39559</v>
          </cell>
          <cell r="T8">
            <v>0</v>
          </cell>
          <cell r="U8">
            <v>0</v>
          </cell>
          <cell r="V8">
            <v>0</v>
          </cell>
        </row>
        <row r="9">
          <cell r="B9">
            <v>4499.0834755999995</v>
          </cell>
          <cell r="C9">
            <v>1458.6351824000008</v>
          </cell>
          <cell r="D9">
            <v>0</v>
          </cell>
          <cell r="E9">
            <v>0</v>
          </cell>
          <cell r="F9">
            <v>249.47085999999999</v>
          </cell>
          <cell r="G9">
            <v>99.227159999999998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104.29371999999999</v>
          </cell>
          <cell r="N9">
            <v>92.160470000000004</v>
          </cell>
          <cell r="O9">
            <v>0</v>
          </cell>
          <cell r="P9">
            <v>22.370979999999999</v>
          </cell>
          <cell r="Q9">
            <v>0</v>
          </cell>
          <cell r="R9">
            <v>21.642979999999998</v>
          </cell>
          <cell r="S9">
            <v>264.27080999999998</v>
          </cell>
          <cell r="T9">
            <v>427.70494000000002</v>
          </cell>
          <cell r="U9">
            <v>16.86009</v>
          </cell>
          <cell r="V9">
            <v>15.26224</v>
          </cell>
        </row>
        <row r="10">
          <cell r="B10">
            <v>2727.1756768</v>
          </cell>
          <cell r="C10">
            <v>1660.7251392000001</v>
          </cell>
          <cell r="D10">
            <v>0</v>
          </cell>
          <cell r="E10">
            <v>2259.6038399999998</v>
          </cell>
          <cell r="F10">
            <v>1941.4436799999999</v>
          </cell>
          <cell r="G10">
            <v>1026.26036</v>
          </cell>
          <cell r="H10">
            <v>0</v>
          </cell>
          <cell r="I10">
            <v>230.69149000000002</v>
          </cell>
          <cell r="J10">
            <v>945.80745999999999</v>
          </cell>
          <cell r="K10">
            <v>451.95592000000005</v>
          </cell>
          <cell r="L10">
            <v>2247.4525199999998</v>
          </cell>
          <cell r="M10">
            <v>0</v>
          </cell>
          <cell r="N10">
            <v>33079.290909999996</v>
          </cell>
          <cell r="O10">
            <v>0</v>
          </cell>
          <cell r="P10">
            <v>0</v>
          </cell>
          <cell r="Q10">
            <v>104.40728</v>
          </cell>
          <cell r="R10">
            <v>0</v>
          </cell>
          <cell r="S10">
            <v>300.72930000000002</v>
          </cell>
          <cell r="T10">
            <v>59.142530000000001</v>
          </cell>
          <cell r="U10">
            <v>12068.706380000001</v>
          </cell>
          <cell r="V10">
            <v>71205.186444000035</v>
          </cell>
        </row>
        <row r="11">
          <cell r="B11">
            <v>98362.824268799988</v>
          </cell>
          <cell r="C11">
            <v>83316.673096000057</v>
          </cell>
          <cell r="D11">
            <v>17441.121299600003</v>
          </cell>
          <cell r="E11">
            <v>12089.038590400001</v>
          </cell>
          <cell r="F11">
            <v>14390.336110000007</v>
          </cell>
          <cell r="G11">
            <v>31297.328956000008</v>
          </cell>
          <cell r="H11">
            <v>10928.922179999998</v>
          </cell>
          <cell r="I11">
            <v>10469.7107576</v>
          </cell>
          <cell r="J11">
            <v>27637.292926400001</v>
          </cell>
          <cell r="K11">
            <v>17899.337795200001</v>
          </cell>
          <cell r="L11">
            <v>6892.062930000001</v>
          </cell>
          <cell r="M11">
            <v>2755.5745300000003</v>
          </cell>
          <cell r="N11">
            <v>14482.980342400002</v>
          </cell>
          <cell r="O11">
            <v>2007.2343500000004</v>
          </cell>
          <cell r="P11">
            <v>3915.3019000000018</v>
          </cell>
          <cell r="Q11">
            <v>3883.8398000000007</v>
          </cell>
          <cell r="R11">
            <v>14029.367190000003</v>
          </cell>
          <cell r="S11">
            <v>7681.4095600000028</v>
          </cell>
          <cell r="T11">
            <v>2506.6370643999999</v>
          </cell>
          <cell r="U11">
            <v>13075.956309999998</v>
          </cell>
          <cell r="V11">
            <v>20960.026310000001</v>
          </cell>
        </row>
        <row r="12">
          <cell r="B12">
            <v>4619.6881859999994</v>
          </cell>
          <cell r="C12">
            <v>2720.8921911999992</v>
          </cell>
          <cell r="D12">
            <v>0</v>
          </cell>
          <cell r="E12">
            <v>534.10982360000003</v>
          </cell>
          <cell r="F12">
            <v>4089.9555700000001</v>
          </cell>
          <cell r="G12">
            <v>609.24905679999995</v>
          </cell>
          <cell r="H12">
            <v>61.136049999999997</v>
          </cell>
          <cell r="I12">
            <v>75.536959999999993</v>
          </cell>
          <cell r="J12">
            <v>29.515810000000002</v>
          </cell>
          <cell r="K12">
            <v>37.838560000000001</v>
          </cell>
          <cell r="L12">
            <v>194.84942000000001</v>
          </cell>
          <cell r="M12">
            <v>0</v>
          </cell>
          <cell r="N12">
            <v>2013.31467</v>
          </cell>
          <cell r="O12">
            <v>0</v>
          </cell>
          <cell r="P12">
            <v>0</v>
          </cell>
          <cell r="Q12">
            <v>663.4123800000001</v>
          </cell>
          <cell r="R12">
            <v>195.23291000000003</v>
          </cell>
          <cell r="S12">
            <v>1149.6950900000002</v>
          </cell>
          <cell r="T12">
            <v>205.61698999999999</v>
          </cell>
          <cell r="U12">
            <v>423.25362000000001</v>
          </cell>
          <cell r="V12">
            <v>324.00269000000003</v>
          </cell>
        </row>
        <row r="13">
          <cell r="B13">
            <v>26084.383881199999</v>
          </cell>
          <cell r="C13">
            <v>23433.835488800003</v>
          </cell>
          <cell r="D13">
            <v>6845.1609052000003</v>
          </cell>
          <cell r="E13">
            <v>7522.975246</v>
          </cell>
          <cell r="F13">
            <v>8524.8872700000011</v>
          </cell>
          <cell r="G13">
            <v>22494.067746800003</v>
          </cell>
          <cell r="H13">
            <v>4585.8675199999998</v>
          </cell>
          <cell r="I13">
            <v>8591.1424600000009</v>
          </cell>
          <cell r="J13">
            <v>9460.3838500000002</v>
          </cell>
          <cell r="K13">
            <v>4536.0579383999993</v>
          </cell>
          <cell r="L13">
            <v>495.75704000000002</v>
          </cell>
          <cell r="M13">
            <v>253.63566</v>
          </cell>
          <cell r="N13">
            <v>10888.554880000002</v>
          </cell>
          <cell r="O13">
            <v>1694.0404699999997</v>
          </cell>
          <cell r="P13">
            <v>1187.5822599999997</v>
          </cell>
          <cell r="Q13">
            <v>1570.9346275999999</v>
          </cell>
          <cell r="R13">
            <v>6872.870361199999</v>
          </cell>
          <cell r="S13">
            <v>4103.4636200000004</v>
          </cell>
          <cell r="T13">
            <v>4277.4814100000012</v>
          </cell>
          <cell r="U13">
            <v>18100.650620000004</v>
          </cell>
          <cell r="V13">
            <v>16289.320489999993</v>
          </cell>
        </row>
        <row r="14">
          <cell r="B14">
            <v>245788.81542840006</v>
          </cell>
          <cell r="C14">
            <v>240526.42557440011</v>
          </cell>
          <cell r="D14">
            <v>77343.01955479999</v>
          </cell>
          <cell r="E14">
            <v>36202.582950399978</v>
          </cell>
          <cell r="F14">
            <v>54567.052024799988</v>
          </cell>
          <cell r="G14">
            <v>76239.180751200023</v>
          </cell>
          <cell r="H14">
            <v>44874.387549999978</v>
          </cell>
          <cell r="I14">
            <v>26441.529710400002</v>
          </cell>
          <cell r="J14">
            <v>35423.979302800028</v>
          </cell>
          <cell r="K14">
            <v>35461.858942399995</v>
          </cell>
          <cell r="L14">
            <v>42889.372029999984</v>
          </cell>
          <cell r="M14">
            <v>15236.41174</v>
          </cell>
          <cell r="N14">
            <v>34048.935890000008</v>
          </cell>
          <cell r="O14">
            <v>12487.380840000005</v>
          </cell>
          <cell r="P14">
            <v>12888.8213</v>
          </cell>
          <cell r="Q14">
            <v>9084.9177899999995</v>
          </cell>
          <cell r="R14">
            <v>17312.875660000002</v>
          </cell>
          <cell r="S14">
            <v>32395.69173000002</v>
          </cell>
          <cell r="T14">
            <v>23435.2239572</v>
          </cell>
          <cell r="U14">
            <v>63574.646379999998</v>
          </cell>
          <cell r="V14">
            <v>56359.627631600015</v>
          </cell>
        </row>
        <row r="15">
          <cell r="B15">
            <v>45162.563551600018</v>
          </cell>
          <cell r="C15">
            <v>86289.372423599998</v>
          </cell>
          <cell r="D15">
            <v>15736.675843599998</v>
          </cell>
          <cell r="E15">
            <v>7761.7938688000004</v>
          </cell>
          <cell r="F15">
            <v>17443.233809999998</v>
          </cell>
          <cell r="G15">
            <v>16957.583078000003</v>
          </cell>
          <cell r="H15">
            <v>12841.677280000009</v>
          </cell>
          <cell r="I15">
            <v>10756.6925524</v>
          </cell>
          <cell r="J15">
            <v>14056.176096800004</v>
          </cell>
          <cell r="K15">
            <v>8826.9088292000033</v>
          </cell>
          <cell r="L15">
            <v>6010.6261399999967</v>
          </cell>
          <cell r="M15">
            <v>6245.3559000000005</v>
          </cell>
          <cell r="N15">
            <v>8896.9728000000014</v>
          </cell>
          <cell r="O15">
            <v>3791.7606200000005</v>
          </cell>
          <cell r="P15">
            <v>4157.5920199999991</v>
          </cell>
          <cell r="Q15">
            <v>4829.7925800000003</v>
          </cell>
          <cell r="R15">
            <v>6521.22145</v>
          </cell>
          <cell r="S15">
            <v>6073.6704300000019</v>
          </cell>
          <cell r="T15">
            <v>6484.0488003999999</v>
          </cell>
          <cell r="U15">
            <v>12825.461750000002</v>
          </cell>
          <cell r="V15">
            <v>19675.385340000004</v>
          </cell>
        </row>
        <row r="16">
          <cell r="B16">
            <v>102005.97669160001</v>
          </cell>
          <cell r="C16">
            <v>68472.882209600008</v>
          </cell>
          <cell r="D16">
            <v>63549.895044799981</v>
          </cell>
          <cell r="E16">
            <v>6348.8791843999988</v>
          </cell>
          <cell r="F16">
            <v>31400.847657200007</v>
          </cell>
          <cell r="G16">
            <v>51513.150761199991</v>
          </cell>
          <cell r="H16">
            <v>33071.128309999993</v>
          </cell>
          <cell r="I16">
            <v>46483.036127599989</v>
          </cell>
          <cell r="J16">
            <v>29723.014502000009</v>
          </cell>
          <cell r="K16">
            <v>33482.158727999995</v>
          </cell>
          <cell r="L16">
            <v>23115.422090000011</v>
          </cell>
          <cell r="M16">
            <v>7159.6055899999992</v>
          </cell>
          <cell r="N16">
            <v>25318.115889199991</v>
          </cell>
          <cell r="O16">
            <v>23985.572110000008</v>
          </cell>
          <cell r="P16">
            <v>5020.5166500000005</v>
          </cell>
          <cell r="Q16">
            <v>7485.2367400000012</v>
          </cell>
          <cell r="R16">
            <v>19476.8827876</v>
          </cell>
          <cell r="S16">
            <v>33606.269960000005</v>
          </cell>
          <cell r="T16">
            <v>6047.9780307999981</v>
          </cell>
          <cell r="U16">
            <v>33319.247699999985</v>
          </cell>
          <cell r="V16">
            <v>36737.753410000005</v>
          </cell>
        </row>
        <row r="17">
          <cell r="B17">
            <v>57777.148054800004</v>
          </cell>
          <cell r="C17">
            <v>2234.0667047999996</v>
          </cell>
          <cell r="D17">
            <v>195.83851079999999</v>
          </cell>
          <cell r="E17">
            <v>734.38107879999995</v>
          </cell>
          <cell r="F17">
            <v>2533.0135099999998</v>
          </cell>
          <cell r="G17">
            <v>1994.41391</v>
          </cell>
          <cell r="H17">
            <v>347.88101</v>
          </cell>
          <cell r="I17">
            <v>0</v>
          </cell>
          <cell r="J17">
            <v>1220.4838099999999</v>
          </cell>
          <cell r="K17">
            <v>220.08559999999997</v>
          </cell>
          <cell r="L17">
            <v>301.36735999999996</v>
          </cell>
          <cell r="M17">
            <v>841.53177000000028</v>
          </cell>
          <cell r="N17">
            <v>3686.7791799999995</v>
          </cell>
          <cell r="O17">
            <v>436.38655999999997</v>
          </cell>
          <cell r="P17">
            <v>322.91346000000004</v>
          </cell>
          <cell r="Q17">
            <v>1361.51872</v>
          </cell>
          <cell r="R17">
            <v>225.80780999999999</v>
          </cell>
          <cell r="S17">
            <v>2854.6100700000002</v>
          </cell>
          <cell r="T17">
            <v>642.31408999999996</v>
          </cell>
          <cell r="U17">
            <v>791.71924999999999</v>
          </cell>
          <cell r="V17">
            <v>1086.7159700000002</v>
          </cell>
        </row>
        <row r="18">
          <cell r="B18">
            <v>183577.81796400002</v>
          </cell>
          <cell r="C18">
            <v>76074.87783399997</v>
          </cell>
          <cell r="D18">
            <v>110629.00642679998</v>
          </cell>
          <cell r="E18">
            <v>15281.244200800003</v>
          </cell>
          <cell r="F18">
            <v>24906.551047600002</v>
          </cell>
          <cell r="G18">
            <v>40706.694856800001</v>
          </cell>
          <cell r="H18">
            <v>34589.149759999993</v>
          </cell>
          <cell r="I18">
            <v>34928.462657600008</v>
          </cell>
          <cell r="J18">
            <v>17475.783689999997</v>
          </cell>
          <cell r="K18">
            <v>8305.5753163999998</v>
          </cell>
          <cell r="L18">
            <v>11842.914060000003</v>
          </cell>
          <cell r="M18">
            <v>8163.3867599999994</v>
          </cell>
          <cell r="N18">
            <v>9678.6087220000045</v>
          </cell>
          <cell r="O18">
            <v>3740.90218</v>
          </cell>
          <cell r="P18">
            <v>5821.0026800000005</v>
          </cell>
          <cell r="Q18">
            <v>3325.5692500000005</v>
          </cell>
          <cell r="R18">
            <v>8729.0675599999995</v>
          </cell>
          <cell r="S18">
            <v>4935.7562700000017</v>
          </cell>
          <cell r="T18">
            <v>5248.8376500000004</v>
          </cell>
          <cell r="U18">
            <v>24918.252949999998</v>
          </cell>
          <cell r="V18">
            <v>9174.4876399999994</v>
          </cell>
        </row>
        <row r="19">
          <cell r="B19">
            <v>64551.268120800007</v>
          </cell>
          <cell r="C19">
            <v>8919.0009576000029</v>
          </cell>
          <cell r="D19">
            <v>0</v>
          </cell>
          <cell r="E19">
            <v>3775.4182871999997</v>
          </cell>
          <cell r="F19">
            <v>4871.6258000000016</v>
          </cell>
          <cell r="G19">
            <v>11063.068982000003</v>
          </cell>
          <cell r="H19">
            <v>4138.982390000001</v>
          </cell>
          <cell r="I19">
            <v>2323.5303599999997</v>
          </cell>
          <cell r="J19">
            <v>1680.4023699999998</v>
          </cell>
          <cell r="K19">
            <v>762.70740000000001</v>
          </cell>
          <cell r="L19">
            <v>2086.1870299999996</v>
          </cell>
          <cell r="M19">
            <v>3684.9099199999996</v>
          </cell>
          <cell r="N19">
            <v>9374.9872300000043</v>
          </cell>
          <cell r="O19">
            <v>341.27671999999995</v>
          </cell>
          <cell r="P19">
            <v>321.99008999999995</v>
          </cell>
          <cell r="Q19">
            <v>3221.6059908000002</v>
          </cell>
          <cell r="R19">
            <v>1525.9848635999997</v>
          </cell>
          <cell r="S19">
            <v>9233.3329400000021</v>
          </cell>
          <cell r="T19">
            <v>2171.6725100000003</v>
          </cell>
          <cell r="U19">
            <v>7938.2247800000005</v>
          </cell>
          <cell r="V19">
            <v>7766.0856099999983</v>
          </cell>
        </row>
        <row r="20">
          <cell r="B20">
            <v>149187.09618080006</v>
          </cell>
          <cell r="C20">
            <v>13233.392805600006</v>
          </cell>
          <cell r="D20">
            <v>1615.4820271999999</v>
          </cell>
          <cell r="E20">
            <v>2628.9785788000004</v>
          </cell>
          <cell r="F20">
            <v>7687.2996199999961</v>
          </cell>
          <cell r="G20">
            <v>5648.4107000000013</v>
          </cell>
          <cell r="H20">
            <v>4338.7980200000002</v>
          </cell>
          <cell r="I20">
            <v>13676.884270000002</v>
          </cell>
          <cell r="J20">
            <v>4950.6921600000005</v>
          </cell>
          <cell r="K20">
            <v>11736.27736</v>
          </cell>
          <cell r="L20">
            <v>2384.6066800000003</v>
          </cell>
          <cell r="M20">
            <v>2531.7472399999997</v>
          </cell>
          <cell r="N20">
            <v>30959.636459999998</v>
          </cell>
          <cell r="O20">
            <v>1852.4352800000001</v>
          </cell>
          <cell r="P20">
            <v>1077.0365999999999</v>
          </cell>
          <cell r="Q20">
            <v>12666.735650000002</v>
          </cell>
          <cell r="R20">
            <v>1417.0112000000001</v>
          </cell>
          <cell r="S20">
            <v>52523.085750000006</v>
          </cell>
          <cell r="T20">
            <v>4778.5019199999997</v>
          </cell>
          <cell r="U20">
            <v>26516.035530000008</v>
          </cell>
          <cell r="V20">
            <v>61910.500639999998</v>
          </cell>
        </row>
        <row r="21">
          <cell r="B21">
            <v>92144.335521999994</v>
          </cell>
          <cell r="C21">
            <v>62581.464776399989</v>
          </cell>
          <cell r="D21">
            <v>18856.476910800004</v>
          </cell>
          <cell r="E21">
            <v>7758.6324759999989</v>
          </cell>
          <cell r="F21">
            <v>14701.753602400002</v>
          </cell>
          <cell r="G21">
            <v>22513.836956399995</v>
          </cell>
          <cell r="H21">
            <v>5799.2815700000001</v>
          </cell>
          <cell r="I21">
            <v>6007.9514128000001</v>
          </cell>
          <cell r="J21">
            <v>5718.7150899999997</v>
          </cell>
          <cell r="K21">
            <v>10732.361600799999</v>
          </cell>
          <cell r="L21">
            <v>4789.1506200000013</v>
          </cell>
          <cell r="M21">
            <v>3433.9603507999991</v>
          </cell>
          <cell r="N21">
            <v>24097.916839999998</v>
          </cell>
          <cell r="O21">
            <v>8725.0218400000031</v>
          </cell>
          <cell r="P21">
            <v>3871.1087399999988</v>
          </cell>
          <cell r="Q21">
            <v>6312.9386399999985</v>
          </cell>
          <cell r="R21">
            <v>5874.874240000001</v>
          </cell>
          <cell r="S21">
            <v>20009.282589999999</v>
          </cell>
          <cell r="T21">
            <v>6131.4401300000009</v>
          </cell>
          <cell r="U21">
            <v>20663.26655</v>
          </cell>
          <cell r="V21">
            <v>22242.776119999999</v>
          </cell>
        </row>
        <row r="22">
          <cell r="B22">
            <v>739.12219160000006</v>
          </cell>
          <cell r="C22">
            <v>555.0056816</v>
          </cell>
          <cell r="D22">
            <v>484.12444800000003</v>
          </cell>
          <cell r="E22">
            <v>0</v>
          </cell>
          <cell r="F22">
            <v>757.91584999999998</v>
          </cell>
          <cell r="G22">
            <v>50</v>
          </cell>
          <cell r="H22">
            <v>4.9738299999999995</v>
          </cell>
          <cell r="I22">
            <v>0</v>
          </cell>
          <cell r="J22">
            <v>132.81613000000002</v>
          </cell>
          <cell r="K22">
            <v>37.785580000000003</v>
          </cell>
          <cell r="L22">
            <v>76.876320000000007</v>
          </cell>
          <cell r="M22">
            <v>0</v>
          </cell>
          <cell r="N22">
            <v>346.21434000000005</v>
          </cell>
          <cell r="O22">
            <v>0</v>
          </cell>
          <cell r="P22">
            <v>0</v>
          </cell>
          <cell r="Q22">
            <v>279.36149760000006</v>
          </cell>
          <cell r="R22">
            <v>138.03971999999996</v>
          </cell>
          <cell r="S22">
            <v>55.422580000000004</v>
          </cell>
          <cell r="T22">
            <v>230.61764000000005</v>
          </cell>
          <cell r="U22">
            <v>0</v>
          </cell>
          <cell r="V22">
            <v>21.931180000000001</v>
          </cell>
        </row>
        <row r="23">
          <cell r="B23">
            <v>285.97792320000002</v>
          </cell>
          <cell r="C23">
            <v>125.9727748</v>
          </cell>
          <cell r="D23">
            <v>0</v>
          </cell>
          <cell r="E23">
            <v>58.638860800000003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239.77928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38.206690000000002</v>
          </cell>
          <cell r="R23">
            <v>0</v>
          </cell>
          <cell r="S23">
            <v>0</v>
          </cell>
          <cell r="T23">
            <v>0</v>
          </cell>
          <cell r="U23">
            <v>16.876860000000001</v>
          </cell>
          <cell r="V23">
            <v>290.90464000000003</v>
          </cell>
        </row>
        <row r="24">
          <cell r="B24">
            <v>18016.7846488</v>
          </cell>
          <cell r="C24">
            <v>6836.3688028000006</v>
          </cell>
          <cell r="D24">
            <v>2775.2711164000007</v>
          </cell>
          <cell r="E24">
            <v>773.19919400000003</v>
          </cell>
          <cell r="F24">
            <v>3260.6532200000006</v>
          </cell>
          <cell r="G24">
            <v>7260.3560952000025</v>
          </cell>
          <cell r="H24">
            <v>2017.8939399999995</v>
          </cell>
          <cell r="I24">
            <v>3690.3244000000004</v>
          </cell>
          <cell r="J24">
            <v>1652.5184900000002</v>
          </cell>
          <cell r="K24">
            <v>1544.9970315999997</v>
          </cell>
          <cell r="L24">
            <v>990.98239999999998</v>
          </cell>
          <cell r="M24">
            <v>1102.7028799999998</v>
          </cell>
          <cell r="N24">
            <v>9067.7913200000003</v>
          </cell>
          <cell r="O24">
            <v>61.903390000000002</v>
          </cell>
          <cell r="P24">
            <v>469.10384000000005</v>
          </cell>
          <cell r="Q24">
            <v>932.23942</v>
          </cell>
          <cell r="R24">
            <v>1072.37474</v>
          </cell>
          <cell r="S24">
            <v>4641.8910700000006</v>
          </cell>
          <cell r="T24">
            <v>2014.9406212000004</v>
          </cell>
          <cell r="U24">
            <v>3818.0378900000001</v>
          </cell>
          <cell r="V24">
            <v>11021.310660000005</v>
          </cell>
        </row>
      </sheetData>
      <sheetData sheetId="15">
        <row r="25">
          <cell r="V25">
            <v>7429973.4244004013</v>
          </cell>
        </row>
      </sheetData>
      <sheetData sheetId="16"/>
      <sheetData sheetId="17">
        <row r="3">
          <cell r="A3" t="str">
            <v>AL 30 DE JUNIO DE 2026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ra"/>
      <sheetName val="carteraycontingente"/>
      <sheetName val="contingente"/>
      <sheetName val="auxiliar"/>
      <sheetName val="150"/>
      <sheetName val="10016"/>
      <sheetName val="12300"/>
      <sheetName val="12030-1"/>
      <sheetName val="10263"/>
      <sheetName val="10256"/>
      <sheetName val="10404"/>
      <sheetName val="10300"/>
      <sheetName val="243"/>
      <sheetName val="12346"/>
      <sheetName val="226"/>
      <sheetName val="227"/>
      <sheetName val="10403"/>
      <sheetName val="150-1"/>
      <sheetName val="10016-1"/>
      <sheetName val="12300-1"/>
      <sheetName val="12030-11"/>
      <sheetName val="10263-1"/>
      <sheetName val="10256-1"/>
      <sheetName val="10404-1"/>
    </sheetNames>
    <sheetDataSet>
      <sheetData sheetId="0">
        <row r="13">
          <cell r="C13" t="str">
            <v>BCR</v>
          </cell>
          <cell r="D13" t="str">
            <v>BDR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CAE</v>
          </cell>
          <cell r="Q13" t="str">
            <v>CAS</v>
          </cell>
          <cell r="R13" t="str">
            <v>CCA</v>
          </cell>
          <cell r="S13" t="str">
            <v>CCB</v>
          </cell>
          <cell r="T13" t="str">
            <v>CCF</v>
          </cell>
          <cell r="U13" t="str">
            <v>CCM</v>
          </cell>
          <cell r="V13" t="str">
            <v>CCP</v>
          </cell>
          <cell r="W13" t="str">
            <v>CCR</v>
          </cell>
          <cell r="X13" t="str">
            <v>CEC</v>
          </cell>
          <cell r="Y13" t="str">
            <v>CEY</v>
          </cell>
          <cell r="Z13" t="str">
            <v>CFA</v>
          </cell>
          <cell r="AA13" t="str">
            <v>CHO</v>
          </cell>
          <cell r="AB13" t="str">
            <v>CIH</v>
          </cell>
          <cell r="AC13" t="str">
            <v>CJB</v>
          </cell>
          <cell r="AD13" t="str">
            <v>CJN</v>
          </cell>
          <cell r="AE13" t="str">
            <v>CJO</v>
          </cell>
          <cell r="AF13" t="str">
            <v>CJP</v>
          </cell>
          <cell r="AG13" t="str">
            <v>CLC</v>
          </cell>
          <cell r="AH13" t="str">
            <v>CLO</v>
          </cell>
          <cell r="AI13" t="str">
            <v>CLS</v>
          </cell>
          <cell r="AJ13" t="str">
            <v>CLY</v>
          </cell>
          <cell r="AK13" t="str">
            <v>CMD</v>
          </cell>
          <cell r="AL13" t="str">
            <v>CME</v>
          </cell>
          <cell r="AM13" t="str">
            <v>CMG</v>
          </cell>
          <cell r="AN13" t="str">
            <v>CMM</v>
          </cell>
          <cell r="AO13" t="str">
            <v>CMR</v>
          </cell>
          <cell r="AP13" t="str">
            <v>COO</v>
          </cell>
          <cell r="AQ13" t="str">
            <v>CPG</v>
          </cell>
          <cell r="AR13" t="str">
            <v>CPS</v>
          </cell>
          <cell r="AS13" t="str">
            <v>CPX</v>
          </cell>
          <cell r="AT13" t="str">
            <v>CQC</v>
          </cell>
          <cell r="AU13" t="str">
            <v>CSA</v>
          </cell>
          <cell r="AV13" t="str">
            <v>CSM</v>
          </cell>
          <cell r="AW13" t="str">
            <v>CSN</v>
          </cell>
          <cell r="AX13" t="str">
            <v>CSP</v>
          </cell>
          <cell r="AY13" t="str">
            <v>CSQ</v>
          </cell>
          <cell r="AZ13" t="str">
            <v>CSR</v>
          </cell>
          <cell r="BA13" t="str">
            <v>CST</v>
          </cell>
          <cell r="BB13" t="str">
            <v>CTR</v>
          </cell>
          <cell r="BC13" t="str">
            <v>CUM</v>
          </cell>
          <cell r="BD13" t="str">
            <v>CVE</v>
          </cell>
          <cell r="BE13" t="str">
            <v>ICI</v>
          </cell>
          <cell r="BF13" t="str">
            <v>ICR</v>
          </cell>
          <cell r="BG13" t="str">
            <v>IDI</v>
          </cell>
          <cell r="BH13" t="str">
            <v>IFO</v>
          </cell>
          <cell r="BI13" t="str">
            <v>IFU</v>
          </cell>
          <cell r="BJ13" t="str">
            <v>IID</v>
          </cell>
          <cell r="BK13" t="str">
            <v>IIM</v>
          </cell>
          <cell r="BL13" t="str">
            <v>IPM</v>
          </cell>
          <cell r="BM13" t="str">
            <v>PCO</v>
          </cell>
          <cell r="BN13" t="str">
            <v>PEF</v>
          </cell>
          <cell r="BO13" t="str">
            <v>VL1</v>
          </cell>
          <cell r="BP13" t="str">
            <v>VPG</v>
          </cell>
          <cell r="BQ13" t="str">
            <v>VPR</v>
          </cell>
        </row>
        <row r="14">
          <cell r="A14">
            <v>2</v>
          </cell>
          <cell r="C14">
            <v>2165324983.460001</v>
          </cell>
          <cell r="D14">
            <v>3184706614.6599998</v>
          </cell>
          <cell r="E14">
            <v>1002616822.5900002</v>
          </cell>
          <cell r="F14">
            <v>389851719.19000018</v>
          </cell>
          <cell r="G14">
            <v>3474211929.0503993</v>
          </cell>
          <cell r="H14">
            <v>3441677999.2691998</v>
          </cell>
          <cell r="I14">
            <v>1478269323.9300003</v>
          </cell>
          <cell r="J14">
            <v>1752810961.8499999</v>
          </cell>
          <cell r="K14">
            <v>25644140.959999997</v>
          </cell>
          <cell r="L14">
            <v>2299248870.9604006</v>
          </cell>
          <cell r="M14">
            <v>3072543975.0500007</v>
          </cell>
          <cell r="N14">
            <v>881114121.51999974</v>
          </cell>
          <cell r="O14">
            <v>4781336167.1000004</v>
          </cell>
          <cell r="P14">
            <v>3491566.23</v>
          </cell>
          <cell r="Q14">
            <v>168526.7</v>
          </cell>
          <cell r="R14">
            <v>560134.28</v>
          </cell>
          <cell r="S14">
            <v>10956515.439999998</v>
          </cell>
          <cell r="T14">
            <v>140063465.30160001</v>
          </cell>
          <cell r="U14">
            <v>40533381.689999998</v>
          </cell>
          <cell r="V14">
            <v>825799.70000000007</v>
          </cell>
          <cell r="W14">
            <v>1619588.0200000005</v>
          </cell>
          <cell r="X14">
            <v>486801.19</v>
          </cell>
          <cell r="Y14">
            <v>18615442.960000005</v>
          </cell>
          <cell r="Z14">
            <v>1226066.7804</v>
          </cell>
          <cell r="AA14">
            <v>56817.54</v>
          </cell>
          <cell r="AB14">
            <v>6268493.7400000002</v>
          </cell>
          <cell r="AC14">
            <v>3314402.4499999997</v>
          </cell>
          <cell r="AD14">
            <v>84706166.342799991</v>
          </cell>
          <cell r="AE14">
            <v>1371526.31</v>
          </cell>
          <cell r="AF14">
            <v>22290021.469999999</v>
          </cell>
          <cell r="AG14">
            <v>289903.61</v>
          </cell>
          <cell r="AH14">
            <v>6794506.5799999982</v>
          </cell>
          <cell r="AI14">
            <v>8452723.6399999987</v>
          </cell>
          <cell r="AJ14">
            <v>12864070.890000004</v>
          </cell>
          <cell r="AK14">
            <v>16199421.800000004</v>
          </cell>
          <cell r="AL14">
            <v>13313033.6636</v>
          </cell>
          <cell r="AM14">
            <v>749121.66999999993</v>
          </cell>
          <cell r="AN14">
            <v>3323542.0600000015</v>
          </cell>
          <cell r="AO14">
            <v>8035443.4900000002</v>
          </cell>
          <cell r="AP14">
            <v>10344592.029199999</v>
          </cell>
          <cell r="AQ14">
            <v>22438686.202000007</v>
          </cell>
          <cell r="AR14">
            <v>724028.1599999998</v>
          </cell>
          <cell r="AS14">
            <v>6708183.5600000015</v>
          </cell>
          <cell r="AT14">
            <v>15333101.969999997</v>
          </cell>
          <cell r="AU14">
            <v>12339030.790000001</v>
          </cell>
          <cell r="AV14">
            <v>29474201.388799999</v>
          </cell>
          <cell r="AW14"/>
          <cell r="AX14">
            <v>27949.35</v>
          </cell>
          <cell r="AY14">
            <v>13396266.26</v>
          </cell>
          <cell r="AZ14">
            <v>5078200.1300000008</v>
          </cell>
          <cell r="BA14">
            <v>14644861.120000001</v>
          </cell>
          <cell r="BB14">
            <v>542203.73</v>
          </cell>
          <cell r="BC14">
            <v>326320.12</v>
          </cell>
          <cell r="BD14">
            <v>1100747.6099999999</v>
          </cell>
          <cell r="BE14">
            <v>222173842.64880005</v>
          </cell>
          <cell r="BF14">
            <v>573283522.48599994</v>
          </cell>
          <cell r="BG14">
            <v>271829499.16000003</v>
          </cell>
          <cell r="BH14">
            <v>18773379.8288</v>
          </cell>
          <cell r="BI14">
            <v>156572923.91000003</v>
          </cell>
          <cell r="BJ14">
            <v>111971209.29559998</v>
          </cell>
          <cell r="BK14">
            <v>3246109.0100000012</v>
          </cell>
          <cell r="BL14">
            <v>21812958.519999992</v>
          </cell>
          <cell r="BM14">
            <v>10206836.149999999</v>
          </cell>
          <cell r="BN14">
            <v>1324934659.2623999</v>
          </cell>
          <cell r="BO14">
            <v>50910.350000000006</v>
          </cell>
          <cell r="BP14"/>
          <cell r="BQ14">
            <v>747932.2892</v>
          </cell>
        </row>
        <row r="15">
          <cell r="A15">
            <v>3</v>
          </cell>
          <cell r="C15">
            <v>91073.81</v>
          </cell>
          <cell r="D15">
            <v>60861538.699999973</v>
          </cell>
          <cell r="E15">
            <v>5239236.3500000006</v>
          </cell>
          <cell r="F15">
            <v>9552017.7300000004</v>
          </cell>
          <cell r="G15">
            <v>235479553.42999998</v>
          </cell>
          <cell r="H15">
            <v>59255270.460000023</v>
          </cell>
          <cell r="I15">
            <v>54175220.969999999</v>
          </cell>
          <cell r="J15">
            <v>128292213.95000002</v>
          </cell>
          <cell r="K15"/>
          <cell r="L15">
            <v>463365.83</v>
          </cell>
          <cell r="M15">
            <v>93517910.12999998</v>
          </cell>
          <cell r="N15">
            <v>3254584.7399999993</v>
          </cell>
          <cell r="O15">
            <v>56722503.949999981</v>
          </cell>
          <cell r="P15"/>
          <cell r="Q15"/>
          <cell r="R15"/>
          <cell r="S15"/>
          <cell r="T15">
            <v>4266921.1000000006</v>
          </cell>
          <cell r="U15"/>
          <cell r="V15"/>
          <cell r="W15"/>
          <cell r="X15"/>
          <cell r="Y15">
            <v>193415.09</v>
          </cell>
          <cell r="Z15"/>
          <cell r="AA15">
            <v>241500</v>
          </cell>
          <cell r="AB15">
            <v>74480.28</v>
          </cell>
          <cell r="AC15"/>
          <cell r="AD15">
            <v>3049400.0288</v>
          </cell>
          <cell r="AE15"/>
          <cell r="AF15">
            <v>18730.150000000001</v>
          </cell>
          <cell r="AG15"/>
          <cell r="AH15"/>
          <cell r="AI15"/>
          <cell r="AJ15">
            <v>710881.93</v>
          </cell>
          <cell r="AK15"/>
          <cell r="AL15">
            <v>667110.54399999999</v>
          </cell>
          <cell r="AM15"/>
          <cell r="AN15"/>
          <cell r="AO15"/>
          <cell r="AP15"/>
          <cell r="AQ15">
            <v>61727.72</v>
          </cell>
          <cell r="AR15"/>
          <cell r="AS15">
            <v>499664.8</v>
          </cell>
          <cell r="AT15">
            <v>254942.05</v>
          </cell>
          <cell r="AU15">
            <v>1807234.4599999997</v>
          </cell>
          <cell r="AV15">
            <v>987603.34000000008</v>
          </cell>
          <cell r="AW15"/>
          <cell r="AX15"/>
          <cell r="AY15"/>
          <cell r="AZ15"/>
          <cell r="BA15"/>
          <cell r="BB15">
            <v>54015.869999999995</v>
          </cell>
          <cell r="BC15">
            <v>15310.89</v>
          </cell>
          <cell r="BD15"/>
          <cell r="BE15">
            <v>6352180.1195999989</v>
          </cell>
          <cell r="BF15">
            <v>13195880.339999998</v>
          </cell>
          <cell r="BG15">
            <v>13062444.519999998</v>
          </cell>
          <cell r="BH15">
            <v>845</v>
          </cell>
          <cell r="BI15">
            <v>781366.42999999982</v>
          </cell>
          <cell r="BJ15">
            <v>1785972.1144000003</v>
          </cell>
          <cell r="BK15"/>
          <cell r="BL15">
            <v>239196.35</v>
          </cell>
          <cell r="BM15">
            <v>1026609.65</v>
          </cell>
          <cell r="BN15">
            <v>21136317.919999994</v>
          </cell>
          <cell r="BO15">
            <v>196849.97</v>
          </cell>
          <cell r="BP15"/>
          <cell r="BQ15"/>
        </row>
        <row r="16">
          <cell r="A16">
            <v>4</v>
          </cell>
          <cell r="C16">
            <v>28188363.68</v>
          </cell>
          <cell r="D16"/>
          <cell r="E16">
            <v>1867398.05</v>
          </cell>
          <cell r="F16">
            <v>626910.51</v>
          </cell>
          <cell r="G16">
            <v>18451636.870000001</v>
          </cell>
          <cell r="H16">
            <v>18015.32</v>
          </cell>
          <cell r="I16">
            <v>113075000</v>
          </cell>
          <cell r="J16">
            <v>46830073.580000013</v>
          </cell>
          <cell r="K16"/>
          <cell r="L16">
            <v>1668490</v>
          </cell>
          <cell r="M16"/>
          <cell r="N16"/>
          <cell r="O16">
            <v>946664.5</v>
          </cell>
          <cell r="P16"/>
          <cell r="Q16"/>
          <cell r="R16"/>
          <cell r="S16"/>
          <cell r="T16"/>
          <cell r="U16"/>
          <cell r="V16">
            <v>16860.09</v>
          </cell>
          <cell r="W16"/>
          <cell r="X16"/>
          <cell r="Y16"/>
          <cell r="Z16"/>
          <cell r="AA16"/>
          <cell r="AB16"/>
          <cell r="AC16"/>
          <cell r="AD16">
            <v>21870.01</v>
          </cell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27407.13</v>
          </cell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>
            <v>25674.2</v>
          </cell>
          <cell r="BO16"/>
          <cell r="BP16"/>
          <cell r="BQ16"/>
        </row>
        <row r="17">
          <cell r="A17">
            <v>5</v>
          </cell>
          <cell r="C17">
            <v>502873308.44</v>
          </cell>
          <cell r="D17">
            <v>947128.63</v>
          </cell>
          <cell r="E17">
            <v>60495166.989999995</v>
          </cell>
          <cell r="F17">
            <v>18355952.379999995</v>
          </cell>
          <cell r="G17">
            <v>69616232.499999985</v>
          </cell>
          <cell r="H17">
            <v>156998333.15999994</v>
          </cell>
          <cell r="I17">
            <v>688233571.21000028</v>
          </cell>
          <cell r="J17">
            <v>133752774.81999999</v>
          </cell>
          <cell r="K17"/>
          <cell r="L17">
            <v>119176001.81000003</v>
          </cell>
          <cell r="M17">
            <v>111211826.10999994</v>
          </cell>
          <cell r="N17">
            <v>66010344.950000003</v>
          </cell>
          <cell r="O17">
            <v>48049419.192400001</v>
          </cell>
          <cell r="P17">
            <v>151161.66</v>
          </cell>
          <cell r="Q17">
            <v>6397381.0399999982</v>
          </cell>
          <cell r="R17"/>
          <cell r="S17">
            <v>60172.950000000004</v>
          </cell>
          <cell r="T17">
            <v>1083865.8700000001</v>
          </cell>
          <cell r="U17"/>
          <cell r="V17">
            <v>1075170.19</v>
          </cell>
          <cell r="W17">
            <v>1623297.8800000001</v>
          </cell>
          <cell r="X17"/>
          <cell r="Y17"/>
          <cell r="Z17"/>
          <cell r="AA17">
            <v>195272.13</v>
          </cell>
          <cell r="AB17">
            <v>133585.06</v>
          </cell>
          <cell r="AC17"/>
          <cell r="AD17">
            <v>1210298.3600000001</v>
          </cell>
          <cell r="AE17"/>
          <cell r="AF17">
            <v>352544.4</v>
          </cell>
          <cell r="AG17"/>
          <cell r="AH17"/>
          <cell r="AI17">
            <v>325813.58</v>
          </cell>
          <cell r="AJ17">
            <v>197692.6</v>
          </cell>
          <cell r="AK17"/>
          <cell r="AL17">
            <v>1517568.05</v>
          </cell>
          <cell r="AM17"/>
          <cell r="AN17"/>
          <cell r="AO17">
            <v>69016.7</v>
          </cell>
          <cell r="AP17">
            <v>8462.5300000000007</v>
          </cell>
          <cell r="AQ17"/>
          <cell r="AR17">
            <v>106137.29</v>
          </cell>
          <cell r="AS17"/>
          <cell r="AT17">
            <v>896889.62999999989</v>
          </cell>
          <cell r="AU17">
            <v>473741.33999999997</v>
          </cell>
          <cell r="AV17">
            <v>1253568.6200000001</v>
          </cell>
          <cell r="AW17">
            <v>7225760.7412</v>
          </cell>
          <cell r="AX17">
            <v>340510.05</v>
          </cell>
          <cell r="AY17"/>
          <cell r="AZ17">
            <v>97617.200000000012</v>
          </cell>
          <cell r="BA17"/>
          <cell r="BB17">
            <v>10133.65</v>
          </cell>
          <cell r="BC17">
            <v>74919.64</v>
          </cell>
          <cell r="BD17">
            <v>88457.25</v>
          </cell>
          <cell r="BE17">
            <v>2922894.1712000002</v>
          </cell>
          <cell r="BF17">
            <v>9973423.7799999993</v>
          </cell>
          <cell r="BG17">
            <v>8243766.75</v>
          </cell>
          <cell r="BH17"/>
          <cell r="BI17">
            <v>2818019.7500000014</v>
          </cell>
          <cell r="BJ17">
            <v>304950.27999999997</v>
          </cell>
          <cell r="BK17"/>
          <cell r="BL17">
            <v>373617.29000000004</v>
          </cell>
          <cell r="BM17">
            <v>4911807.4920000006</v>
          </cell>
          <cell r="BN17">
            <v>28823404.197599996</v>
          </cell>
          <cell r="BO17"/>
          <cell r="BP17"/>
          <cell r="BQ17"/>
        </row>
        <row r="18">
          <cell r="A18">
            <v>6</v>
          </cell>
          <cell r="C18">
            <v>4931415019.9800005</v>
          </cell>
          <cell r="D18">
            <v>1193263366.3699999</v>
          </cell>
          <cell r="E18">
            <v>2669206186.2807989</v>
          </cell>
          <cell r="F18">
            <v>699373313.19000006</v>
          </cell>
          <cell r="G18">
            <v>2719385607.3180003</v>
          </cell>
          <cell r="H18">
            <v>4896117385.9420004</v>
          </cell>
          <cell r="I18">
            <v>6222284300.3000011</v>
          </cell>
          <cell r="J18">
            <v>2923525283.8368001</v>
          </cell>
          <cell r="K18">
            <v>29903505.329999998</v>
          </cell>
          <cell r="L18">
            <v>4470413994.9247999</v>
          </cell>
          <cell r="M18">
            <v>1488518585.6732001</v>
          </cell>
          <cell r="N18">
            <v>5981251334.920001</v>
          </cell>
          <cell r="O18">
            <v>5993922429.6028013</v>
          </cell>
          <cell r="P18">
            <v>310520.29000000004</v>
          </cell>
          <cell r="Q18">
            <v>9623847.2699999977</v>
          </cell>
          <cell r="R18">
            <v>1186668.7499999998</v>
          </cell>
          <cell r="S18">
            <v>3566179.89</v>
          </cell>
          <cell r="T18">
            <v>7315470.0279999999</v>
          </cell>
          <cell r="U18">
            <v>218051.82</v>
          </cell>
          <cell r="V18">
            <v>5833586.4699999997</v>
          </cell>
          <cell r="W18">
            <v>5122813.8000000007</v>
          </cell>
          <cell r="X18">
            <v>552396.87</v>
          </cell>
          <cell r="Y18">
            <v>4242612.7459999993</v>
          </cell>
          <cell r="Z18">
            <v>14983877.898400001</v>
          </cell>
          <cell r="AA18">
            <v>520393.50000000006</v>
          </cell>
          <cell r="AB18">
            <v>7417878.580000001</v>
          </cell>
          <cell r="AC18">
            <v>734847.30999999994</v>
          </cell>
          <cell r="AD18">
            <v>40453062.987199999</v>
          </cell>
          <cell r="AE18">
            <v>9926824.9000000004</v>
          </cell>
          <cell r="AF18">
            <v>14533175.519999998</v>
          </cell>
          <cell r="AG18">
            <v>804883.34000000008</v>
          </cell>
          <cell r="AH18">
            <v>1328931.3800000001</v>
          </cell>
          <cell r="AI18">
            <v>3020049.9199999995</v>
          </cell>
          <cell r="AJ18">
            <v>6884355.2700000014</v>
          </cell>
          <cell r="AK18">
            <v>783441.67</v>
          </cell>
          <cell r="AL18">
            <v>7477447.9559999984</v>
          </cell>
          <cell r="AM18">
            <v>3482094.7799999993</v>
          </cell>
          <cell r="AN18">
            <v>1392932.42</v>
          </cell>
          <cell r="AO18">
            <v>967321.84000000008</v>
          </cell>
          <cell r="AP18">
            <v>2995563.8895999994</v>
          </cell>
          <cell r="AQ18">
            <v>3726758.2999999989</v>
          </cell>
          <cell r="AR18">
            <v>1342486.6</v>
          </cell>
          <cell r="AS18">
            <v>2880675.0100000007</v>
          </cell>
          <cell r="AT18">
            <v>21400656.410000004</v>
          </cell>
          <cell r="AU18">
            <v>16325168.880000003</v>
          </cell>
          <cell r="AV18">
            <v>48425050.71199999</v>
          </cell>
          <cell r="AW18">
            <v>3393829.8715999993</v>
          </cell>
          <cell r="AX18">
            <v>5828491.0908000013</v>
          </cell>
          <cell r="AY18">
            <v>1404491.06</v>
          </cell>
          <cell r="AZ18">
            <v>842318.07999999984</v>
          </cell>
          <cell r="BA18">
            <v>2620500.2100000004</v>
          </cell>
          <cell r="BB18">
            <v>782505.83</v>
          </cell>
          <cell r="BC18">
            <v>3400176.4556</v>
          </cell>
          <cell r="BD18">
            <v>113309.45</v>
          </cell>
          <cell r="BE18">
            <v>57005291.404799968</v>
          </cell>
          <cell r="BF18">
            <v>106961903.22280005</v>
          </cell>
          <cell r="BG18">
            <v>124536575.07000007</v>
          </cell>
          <cell r="BH18">
            <v>1788968.8600000003</v>
          </cell>
          <cell r="BI18">
            <v>18145453.469999995</v>
          </cell>
          <cell r="BJ18">
            <v>23582950.506799985</v>
          </cell>
          <cell r="BK18">
            <v>1508776.6567999998</v>
          </cell>
          <cell r="BL18">
            <v>52053310.24999997</v>
          </cell>
          <cell r="BM18">
            <v>65818658.529599994</v>
          </cell>
          <cell r="BN18">
            <v>501061505.1364004</v>
          </cell>
          <cell r="BO18">
            <v>2643508.23</v>
          </cell>
          <cell r="BP18">
            <v>213692.59999999998</v>
          </cell>
          <cell r="BQ18">
            <v>10189546.656399999</v>
          </cell>
        </row>
        <row r="19">
          <cell r="A19">
            <v>7</v>
          </cell>
          <cell r="C19">
            <v>524976767.48999989</v>
          </cell>
          <cell r="D19">
            <v>58751047.829999998</v>
          </cell>
          <cell r="E19">
            <v>294614866.00999999</v>
          </cell>
          <cell r="F19">
            <v>18270354.510000002</v>
          </cell>
          <cell r="G19">
            <v>264785111.59</v>
          </cell>
          <cell r="H19">
            <v>132853054.88000004</v>
          </cell>
          <cell r="I19">
            <v>508054971.21999997</v>
          </cell>
          <cell r="J19">
            <v>178109100.54000002</v>
          </cell>
          <cell r="K19"/>
          <cell r="L19">
            <v>461441609.43000001</v>
          </cell>
          <cell r="M19">
            <v>5099342.8800000008</v>
          </cell>
          <cell r="N19">
            <v>9629989.9200000018</v>
          </cell>
          <cell r="O19">
            <v>1904199640.5399997</v>
          </cell>
          <cell r="P19"/>
          <cell r="Q19"/>
          <cell r="R19"/>
          <cell r="S19"/>
          <cell r="T19"/>
          <cell r="U19"/>
          <cell r="V19"/>
          <cell r="W19"/>
          <cell r="X19"/>
          <cell r="Y19">
            <v>5518.35</v>
          </cell>
          <cell r="Z19"/>
          <cell r="AA19"/>
          <cell r="AB19">
            <v>99064.78</v>
          </cell>
          <cell r="AC19"/>
          <cell r="AD19">
            <v>130140.38</v>
          </cell>
          <cell r="AE19"/>
          <cell r="AF19"/>
          <cell r="AG19"/>
          <cell r="AH19">
            <v>39289.589999999997</v>
          </cell>
          <cell r="AI19"/>
          <cell r="AJ19">
            <v>1511704.5</v>
          </cell>
          <cell r="AK19"/>
          <cell r="AL19">
            <v>27299.21</v>
          </cell>
          <cell r="AM19"/>
          <cell r="AN19"/>
          <cell r="AO19"/>
          <cell r="AP19"/>
          <cell r="AQ19">
            <v>55104.12</v>
          </cell>
          <cell r="AR19"/>
          <cell r="AS19">
            <v>74308.790000000008</v>
          </cell>
          <cell r="AT19">
            <v>29515.81</v>
          </cell>
          <cell r="AU19"/>
          <cell r="AV19">
            <v>106504.3256</v>
          </cell>
          <cell r="AW19">
            <v>104190.23000000001</v>
          </cell>
          <cell r="AX19"/>
          <cell r="AY19"/>
          <cell r="AZ19"/>
          <cell r="BA19"/>
          <cell r="BB19">
            <v>7674.58</v>
          </cell>
          <cell r="BC19"/>
          <cell r="BD19"/>
          <cell r="BE19">
            <v>3984569.2404000005</v>
          </cell>
          <cell r="BF19">
            <v>69449.94</v>
          </cell>
          <cell r="BG19"/>
          <cell r="BH19">
            <v>1323186.8192</v>
          </cell>
          <cell r="BI19"/>
          <cell r="BJ19"/>
          <cell r="BK19"/>
          <cell r="BL19">
            <v>79565.19</v>
          </cell>
          <cell r="BM19">
            <v>71827.759999999995</v>
          </cell>
          <cell r="BN19">
            <v>1287845.3199999998</v>
          </cell>
          <cell r="BO19"/>
          <cell r="BP19"/>
          <cell r="BQ19">
            <v>0</v>
          </cell>
        </row>
        <row r="20">
          <cell r="A20">
            <v>8</v>
          </cell>
          <cell r="C20">
            <v>804041552.03519988</v>
          </cell>
          <cell r="D20">
            <v>29627996.670000002</v>
          </cell>
          <cell r="E20">
            <v>2212380804.9088011</v>
          </cell>
          <cell r="F20">
            <v>929450017.17199993</v>
          </cell>
          <cell r="G20">
            <v>1493524048.3096001</v>
          </cell>
          <cell r="H20">
            <v>3696457789.6895995</v>
          </cell>
          <cell r="I20">
            <v>3201396669.546</v>
          </cell>
          <cell r="J20">
            <v>2827513134.4408021</v>
          </cell>
          <cell r="K20"/>
          <cell r="L20">
            <v>3432902582.755199</v>
          </cell>
          <cell r="M20">
            <v>367091428.48000008</v>
          </cell>
          <cell r="N20">
            <v>4580601043.0172005</v>
          </cell>
          <cell r="O20">
            <v>6866720924.9051971</v>
          </cell>
          <cell r="P20">
            <v>626369.79999999993</v>
          </cell>
          <cell r="Q20">
            <v>145101978.14560005</v>
          </cell>
          <cell r="R20">
            <v>26548451.961199991</v>
          </cell>
          <cell r="S20">
            <v>20995491.746799998</v>
          </cell>
          <cell r="T20">
            <v>29588116.779999997</v>
          </cell>
          <cell r="U20">
            <v>5300755.32</v>
          </cell>
          <cell r="V20">
            <v>77216832.570000008</v>
          </cell>
          <cell r="W20">
            <v>47707087.843599997</v>
          </cell>
          <cell r="X20">
            <v>7163694.9808000019</v>
          </cell>
          <cell r="Y20">
            <v>25511160.233600002</v>
          </cell>
          <cell r="Z20">
            <v>55867853.455199987</v>
          </cell>
          <cell r="AA20">
            <v>15582807.930800004</v>
          </cell>
          <cell r="AB20">
            <v>28806056.96639999</v>
          </cell>
          <cell r="AC20">
            <v>4536348.7700000005</v>
          </cell>
          <cell r="AD20">
            <v>15148171.353599999</v>
          </cell>
          <cell r="AE20">
            <v>15430672.9836</v>
          </cell>
          <cell r="AF20">
            <v>31211443.372000013</v>
          </cell>
          <cell r="AG20">
            <v>5994219.5700000003</v>
          </cell>
          <cell r="AH20">
            <v>14699784.089999998</v>
          </cell>
          <cell r="AI20">
            <v>1266724.3399999999</v>
          </cell>
          <cell r="AJ20">
            <v>37949609.681199998</v>
          </cell>
          <cell r="AK20">
            <v>96086823.390000001</v>
          </cell>
          <cell r="AL20">
            <v>1703613.1392000001</v>
          </cell>
          <cell r="AM20">
            <v>20340518.930000007</v>
          </cell>
          <cell r="AN20">
            <v>44302883.800000004</v>
          </cell>
          <cell r="AO20">
            <v>84234772.909999937</v>
          </cell>
          <cell r="AP20">
            <v>4370408.370000001</v>
          </cell>
          <cell r="AQ20">
            <v>15604577.139600005</v>
          </cell>
          <cell r="AR20">
            <v>22970375.185199995</v>
          </cell>
          <cell r="AS20">
            <v>15470838.229999997</v>
          </cell>
          <cell r="AT20">
            <v>27578225.052799996</v>
          </cell>
          <cell r="AU20">
            <v>54087489.670000002</v>
          </cell>
          <cell r="AV20">
            <v>68779178.521199971</v>
          </cell>
          <cell r="AW20">
            <v>14379482.199999999</v>
          </cell>
          <cell r="AX20">
            <v>21470904.138000011</v>
          </cell>
          <cell r="AY20">
            <v>12850305.530000005</v>
          </cell>
          <cell r="AZ20">
            <v>20115756.953999992</v>
          </cell>
          <cell r="BA20">
            <v>9543209.7227999996</v>
          </cell>
          <cell r="BB20">
            <v>23660524.48</v>
          </cell>
          <cell r="BC20">
            <v>1615005.4691999997</v>
          </cell>
          <cell r="BD20">
            <v>6886049.3539999966</v>
          </cell>
          <cell r="BE20">
            <v>94491123.166799963</v>
          </cell>
          <cell r="BF20">
            <v>269791569.78560001</v>
          </cell>
          <cell r="BG20">
            <v>580968386.77279985</v>
          </cell>
          <cell r="BH20">
            <v>2512572.4156000009</v>
          </cell>
          <cell r="BI20">
            <v>9936081.4000000022</v>
          </cell>
          <cell r="BJ20">
            <v>12195899.73</v>
          </cell>
          <cell r="BK20">
            <v>2173846.946</v>
          </cell>
          <cell r="BL20">
            <v>78546075.929999933</v>
          </cell>
          <cell r="BM20">
            <v>106370423.87280005</v>
          </cell>
          <cell r="BN20">
            <v>257080835.29359993</v>
          </cell>
          <cell r="BO20">
            <v>364434896.81759995</v>
          </cell>
          <cell r="BP20">
            <v>129325529.79360005</v>
          </cell>
          <cell r="BQ20">
            <v>95809897.623999968</v>
          </cell>
        </row>
        <row r="21">
          <cell r="A21">
            <v>9</v>
          </cell>
          <cell r="C21">
            <v>2331995381.3039994</v>
          </cell>
          <cell r="D21">
            <v>128758420.63</v>
          </cell>
          <cell r="E21">
            <v>2590603402.7071996</v>
          </cell>
          <cell r="F21">
            <v>616900597.17079985</v>
          </cell>
          <cell r="G21">
            <v>2581598182.1807995</v>
          </cell>
          <cell r="H21">
            <v>3378832792.6048012</v>
          </cell>
          <cell r="I21">
            <v>4054871012.6999989</v>
          </cell>
          <cell r="J21">
            <v>3167358338.0847993</v>
          </cell>
          <cell r="K21">
            <v>29957228</v>
          </cell>
          <cell r="L21">
            <v>2545545103.0924006</v>
          </cell>
          <cell r="M21">
            <v>3172854190.3064013</v>
          </cell>
          <cell r="N21">
            <v>3945035976.4532008</v>
          </cell>
          <cell r="O21">
            <v>3740671628.5144005</v>
          </cell>
          <cell r="P21">
            <v>12398931.870000001</v>
          </cell>
          <cell r="Q21">
            <v>73691422.270000041</v>
          </cell>
          <cell r="R21">
            <v>27866200.739999991</v>
          </cell>
          <cell r="S21">
            <v>23528106.119999986</v>
          </cell>
          <cell r="T21">
            <v>38849450.692800008</v>
          </cell>
          <cell r="U21">
            <v>47033404.390000001</v>
          </cell>
          <cell r="V21">
            <v>42868251.760000013</v>
          </cell>
          <cell r="W21">
            <v>70501761.24000001</v>
          </cell>
          <cell r="X21">
            <v>24250375.759999998</v>
          </cell>
          <cell r="Y21">
            <v>23960947.119200006</v>
          </cell>
          <cell r="Z21">
            <v>84348956.986400038</v>
          </cell>
          <cell r="AA21">
            <v>19812809.408399995</v>
          </cell>
          <cell r="AB21">
            <v>32390798.862400014</v>
          </cell>
          <cell r="AC21">
            <v>18573837.0044</v>
          </cell>
          <cell r="AD21">
            <v>548210104.9180001</v>
          </cell>
          <cell r="AE21">
            <v>13517499.141199995</v>
          </cell>
          <cell r="AF21">
            <v>19123408.984800003</v>
          </cell>
          <cell r="AG21">
            <v>12924125.850000001</v>
          </cell>
          <cell r="AH21">
            <v>29517030.829999998</v>
          </cell>
          <cell r="AI21">
            <v>42012871.859999992</v>
          </cell>
          <cell r="AJ21">
            <v>61878110.460000001</v>
          </cell>
          <cell r="AK21">
            <v>60484514.740000017</v>
          </cell>
          <cell r="AL21">
            <v>118273749.71599998</v>
          </cell>
          <cell r="AM21">
            <v>64502494.340000026</v>
          </cell>
          <cell r="AN21">
            <v>27355935.409999985</v>
          </cell>
          <cell r="AO21">
            <v>51360285.24999997</v>
          </cell>
          <cell r="AP21">
            <v>16575260.169999996</v>
          </cell>
          <cell r="AQ21">
            <v>112857985.3756</v>
          </cell>
          <cell r="AR21">
            <v>77062395.146799982</v>
          </cell>
          <cell r="AS21">
            <v>50347658.460000008</v>
          </cell>
          <cell r="AT21">
            <v>33776209.68999999</v>
          </cell>
          <cell r="AU21">
            <v>106342749.41119997</v>
          </cell>
          <cell r="AV21">
            <v>317576046.69800001</v>
          </cell>
          <cell r="AW21">
            <v>33387370.258400001</v>
          </cell>
          <cell r="AX21">
            <v>26812541.957200009</v>
          </cell>
          <cell r="AY21">
            <v>19988268.500000007</v>
          </cell>
          <cell r="AZ21">
            <v>76964901.156000048</v>
          </cell>
          <cell r="BA21">
            <v>19521822.800000001</v>
          </cell>
          <cell r="BB21">
            <v>12721256.069199998</v>
          </cell>
          <cell r="BC21">
            <v>13382677.723200006</v>
          </cell>
          <cell r="BD21">
            <v>1495498.3199999996</v>
          </cell>
          <cell r="BE21">
            <v>188609666.54480001</v>
          </cell>
          <cell r="BF21">
            <v>642829215.69879997</v>
          </cell>
          <cell r="BG21">
            <v>450879046.02999997</v>
          </cell>
          <cell r="BH21">
            <v>10963053.237199999</v>
          </cell>
          <cell r="BI21">
            <v>128271526.09000002</v>
          </cell>
          <cell r="BJ21">
            <v>568488392.05839992</v>
          </cell>
          <cell r="BK21">
            <v>2351189.752799999</v>
          </cell>
          <cell r="BL21">
            <v>359910875.14999998</v>
          </cell>
          <cell r="BM21">
            <v>103970883.54160002</v>
          </cell>
          <cell r="BN21">
            <v>1003551943.0091996</v>
          </cell>
          <cell r="BO21">
            <v>37707199.440000005</v>
          </cell>
          <cell r="BP21">
            <v>4489189.9799999995</v>
          </cell>
          <cell r="BQ21">
            <v>12845589.916800003</v>
          </cell>
        </row>
        <row r="22">
          <cell r="A22">
            <v>10</v>
          </cell>
          <cell r="C22">
            <v>156704394.97999993</v>
          </cell>
          <cell r="D22">
            <v>96309941.099999979</v>
          </cell>
          <cell r="E22">
            <v>137394165.16999993</v>
          </cell>
          <cell r="F22">
            <v>148842341.37</v>
          </cell>
          <cell r="G22">
            <v>135714043.05000004</v>
          </cell>
          <cell r="H22">
            <v>332371178.89919978</v>
          </cell>
          <cell r="I22">
            <v>468498811.13999999</v>
          </cell>
          <cell r="J22">
            <v>267480818.99000004</v>
          </cell>
          <cell r="K22"/>
          <cell r="L22">
            <v>149882753.47</v>
          </cell>
          <cell r="M22">
            <v>413980112.05000001</v>
          </cell>
          <cell r="N22">
            <v>707392286.84000003</v>
          </cell>
          <cell r="O22">
            <v>311633135.50999993</v>
          </cell>
          <cell r="P22">
            <v>281877.74</v>
          </cell>
          <cell r="Q22">
            <v>4391422.419999999</v>
          </cell>
          <cell r="R22">
            <v>318006.33</v>
          </cell>
          <cell r="S22">
            <v>1855294.77</v>
          </cell>
          <cell r="T22">
            <v>1279331.5619999999</v>
          </cell>
          <cell r="U22">
            <v>2065898.68</v>
          </cell>
          <cell r="V22">
            <v>2178090.17</v>
          </cell>
          <cell r="W22">
            <v>2506327.34</v>
          </cell>
          <cell r="X22">
            <v>2507254.3200000003</v>
          </cell>
          <cell r="Y22">
            <v>1911826.0284000002</v>
          </cell>
          <cell r="Z22">
            <v>10304244.6724</v>
          </cell>
          <cell r="AA22">
            <v>418400.91</v>
          </cell>
          <cell r="AB22">
            <v>4335274.41</v>
          </cell>
          <cell r="AC22">
            <v>1516955.16</v>
          </cell>
          <cell r="AD22">
            <v>6463519.5171999997</v>
          </cell>
          <cell r="AE22">
            <v>3887004.63</v>
          </cell>
          <cell r="AF22">
            <v>4876467.75</v>
          </cell>
          <cell r="AG22">
            <v>390322.88999999996</v>
          </cell>
          <cell r="AH22">
            <v>301019.41000000003</v>
          </cell>
          <cell r="AI22">
            <v>5901150.4599999972</v>
          </cell>
          <cell r="AJ22">
            <v>6241723.2099999981</v>
          </cell>
          <cell r="AK22">
            <v>996326.1</v>
          </cell>
          <cell r="AL22">
            <v>11621627.468399998</v>
          </cell>
          <cell r="AM22">
            <v>953220.33000000007</v>
          </cell>
          <cell r="AN22">
            <v>758009.95000000007</v>
          </cell>
          <cell r="AO22">
            <v>2666.04</v>
          </cell>
          <cell r="AP22">
            <v>274019.63999999996</v>
          </cell>
          <cell r="AQ22">
            <v>2501838.25</v>
          </cell>
          <cell r="AR22">
            <v>869933.6399999999</v>
          </cell>
          <cell r="AS22">
            <v>2145133.6399999997</v>
          </cell>
          <cell r="AT22">
            <v>11321413.5768</v>
          </cell>
          <cell r="AU22">
            <v>6517609.8239999972</v>
          </cell>
          <cell r="AV22">
            <v>36216619.947200008</v>
          </cell>
          <cell r="AW22">
            <v>487560.27999999997</v>
          </cell>
          <cell r="AX22">
            <v>3820969.37</v>
          </cell>
          <cell r="AY22">
            <v>427985.77</v>
          </cell>
          <cell r="AZ22">
            <v>2935896.3200000008</v>
          </cell>
          <cell r="BA22">
            <v>1406635.1699999997</v>
          </cell>
          <cell r="BB22">
            <v>1571067.9299999992</v>
          </cell>
          <cell r="BC22">
            <v>2820882.1800000006</v>
          </cell>
          <cell r="BD22">
            <v>757132.80000000005</v>
          </cell>
          <cell r="BE22">
            <v>29083423.738800019</v>
          </cell>
          <cell r="BF22">
            <v>72713104.488400042</v>
          </cell>
          <cell r="BG22">
            <v>33144495.290000003</v>
          </cell>
          <cell r="BH22">
            <v>1750861.9799999995</v>
          </cell>
          <cell r="BI22">
            <v>4394524.09</v>
          </cell>
          <cell r="BJ22">
            <v>16767433.055599999</v>
          </cell>
          <cell r="BK22">
            <v>491821.32720000012</v>
          </cell>
          <cell r="BL22">
            <v>64501944.429999985</v>
          </cell>
          <cell r="BM22">
            <v>13694127.66</v>
          </cell>
          <cell r="BN22">
            <v>183428242.39119995</v>
          </cell>
          <cell r="BO22">
            <v>3877015.189999999</v>
          </cell>
          <cell r="BP22">
            <v>250965.3</v>
          </cell>
          <cell r="BQ22">
            <v>641550.83040000009</v>
          </cell>
        </row>
        <row r="23">
          <cell r="A23">
            <v>11</v>
          </cell>
          <cell r="C23">
            <v>210800811.13759997</v>
          </cell>
          <cell r="D23">
            <v>78825645.730000004</v>
          </cell>
          <cell r="E23">
            <v>316361426.23439991</v>
          </cell>
          <cell r="F23">
            <v>188046054.74959996</v>
          </cell>
          <cell r="G23">
            <v>402596162.29999983</v>
          </cell>
          <cell r="H23">
            <v>1603140566.4852002</v>
          </cell>
          <cell r="I23">
            <v>272604361.24999988</v>
          </cell>
          <cell r="J23">
            <v>556333499.8568002</v>
          </cell>
          <cell r="K23">
            <v>202910.42</v>
          </cell>
          <cell r="L23">
            <v>477680125.32999974</v>
          </cell>
          <cell r="M23">
            <v>1045106879.98</v>
          </cell>
          <cell r="N23">
            <v>1563875192.8692005</v>
          </cell>
          <cell r="O23">
            <v>749835670.08679998</v>
          </cell>
          <cell r="P23">
            <v>1496428.7899999998</v>
          </cell>
          <cell r="Q23">
            <v>15841473.909999991</v>
          </cell>
          <cell r="R23">
            <v>6054994.2000000011</v>
          </cell>
          <cell r="S23">
            <v>9567397.1599999964</v>
          </cell>
          <cell r="T23">
            <v>26842140.009599999</v>
          </cell>
          <cell r="U23">
            <v>15698258.780000003</v>
          </cell>
          <cell r="V23">
            <v>12699737.77</v>
          </cell>
          <cell r="W23">
            <v>11742682.769999996</v>
          </cell>
          <cell r="X23">
            <v>4085286.2599999993</v>
          </cell>
          <cell r="Y23">
            <v>8372819.5035999995</v>
          </cell>
          <cell r="Z23">
            <v>48106703.714800008</v>
          </cell>
          <cell r="AA23">
            <v>4703200.334400001</v>
          </cell>
          <cell r="AB23">
            <v>34173243.824000008</v>
          </cell>
          <cell r="AC23">
            <v>2328073.9572000001</v>
          </cell>
          <cell r="AD23">
            <v>28364510.228399999</v>
          </cell>
          <cell r="AE23">
            <v>14492907.489999998</v>
          </cell>
          <cell r="AF23">
            <v>33338468.785200015</v>
          </cell>
          <cell r="AG23">
            <v>383503.58</v>
          </cell>
          <cell r="AH23">
            <v>440149.21000000008</v>
          </cell>
          <cell r="AI23">
            <v>9558083.7799999956</v>
          </cell>
          <cell r="AJ23">
            <v>15529854.139999997</v>
          </cell>
          <cell r="AK23">
            <v>851056.34</v>
          </cell>
          <cell r="AL23">
            <v>11664120.370799996</v>
          </cell>
          <cell r="AM23">
            <v>9505595.6300000027</v>
          </cell>
          <cell r="AN23">
            <v>4075652.2300000004</v>
          </cell>
          <cell r="AO23">
            <v>93666.170000000013</v>
          </cell>
          <cell r="AP23">
            <v>891797.99839999992</v>
          </cell>
          <cell r="AQ23">
            <v>10980952.495200001</v>
          </cell>
          <cell r="AR23">
            <v>5171015.2772000004</v>
          </cell>
          <cell r="AS23">
            <v>10373706.219999999</v>
          </cell>
          <cell r="AT23">
            <v>26109664.412000012</v>
          </cell>
          <cell r="AU23">
            <v>25994969.126799989</v>
          </cell>
          <cell r="AV23">
            <v>43939441.547599986</v>
          </cell>
          <cell r="AW23">
            <v>13103599.019199997</v>
          </cell>
          <cell r="AX23">
            <v>4365427.4651999995</v>
          </cell>
          <cell r="AY23">
            <v>6097923.9400000032</v>
          </cell>
          <cell r="AZ23">
            <v>12384067.780799996</v>
          </cell>
          <cell r="BA23">
            <v>3237852.399999999</v>
          </cell>
          <cell r="BB23">
            <v>818052.47999999986</v>
          </cell>
          <cell r="BC23">
            <v>1905266.5299999996</v>
          </cell>
          <cell r="BD23">
            <v>1618013.0900000003</v>
          </cell>
          <cell r="BE23">
            <v>52775711.369599983</v>
          </cell>
          <cell r="BF23">
            <v>178958791.70200005</v>
          </cell>
          <cell r="BG23">
            <v>81885273.699999973</v>
          </cell>
          <cell r="BH23">
            <v>809421.34960000007</v>
          </cell>
          <cell r="BI23">
            <v>18391176.060000006</v>
          </cell>
          <cell r="BJ23">
            <v>24640233.913600001</v>
          </cell>
          <cell r="BK23">
            <v>1367706.0492000002</v>
          </cell>
          <cell r="BL23">
            <v>88423715.210000008</v>
          </cell>
          <cell r="BM23">
            <v>32507104.980000008</v>
          </cell>
          <cell r="BN23">
            <v>368523466.51760006</v>
          </cell>
          <cell r="BO23">
            <v>7685809.0200000005</v>
          </cell>
          <cell r="BP23">
            <v>441125.23999999993</v>
          </cell>
          <cell r="BQ23">
            <v>4786312.3399999989</v>
          </cell>
        </row>
        <row r="24">
          <cell r="A24">
            <v>12</v>
          </cell>
          <cell r="C24">
            <v>132209193.13000001</v>
          </cell>
          <cell r="D24">
            <v>2095561938.6900005</v>
          </cell>
          <cell r="E24">
            <v>141078913.69000006</v>
          </cell>
          <cell r="F24">
            <v>71976652.570000008</v>
          </cell>
          <cell r="G24">
            <v>97087487.790000021</v>
          </cell>
          <cell r="H24">
            <v>116541978.48999998</v>
          </cell>
          <cell r="I24">
            <v>542450528.69000006</v>
          </cell>
          <cell r="J24">
            <v>63037501.260000013</v>
          </cell>
          <cell r="K24"/>
          <cell r="L24">
            <v>820179295.1900003</v>
          </cell>
          <cell r="M24">
            <v>964457.73999999987</v>
          </cell>
          <cell r="N24">
            <v>1104720.8399999996</v>
          </cell>
          <cell r="O24">
            <v>66279373.665599979</v>
          </cell>
          <cell r="P24">
            <v>9808919.0600000005</v>
          </cell>
          <cell r="Q24">
            <v>9974660.6599999908</v>
          </cell>
          <cell r="R24">
            <v>20110069.970000003</v>
          </cell>
          <cell r="S24">
            <v>10863199.310000001</v>
          </cell>
          <cell r="T24">
            <v>26885654.52</v>
          </cell>
          <cell r="U24">
            <v>8213316.7300000014</v>
          </cell>
          <cell r="V24">
            <v>38140005.369999997</v>
          </cell>
          <cell r="W24">
            <v>470213.99999999994</v>
          </cell>
          <cell r="X24">
            <v>1796355.5</v>
          </cell>
          <cell r="Y24">
            <v>6189852.7403999995</v>
          </cell>
          <cell r="Z24">
            <v>24271686.084799994</v>
          </cell>
          <cell r="AA24">
            <v>7318442.7019999996</v>
          </cell>
          <cell r="AB24">
            <v>12649286.069999998</v>
          </cell>
          <cell r="AC24">
            <v>13468639.114399999</v>
          </cell>
          <cell r="AD24">
            <v>177236607.25919998</v>
          </cell>
          <cell r="AE24">
            <v>14792406.977599997</v>
          </cell>
          <cell r="AF24"/>
          <cell r="AG24">
            <v>273636.90999999997</v>
          </cell>
          <cell r="AH24">
            <v>159324.37999999998</v>
          </cell>
          <cell r="AI24">
            <v>177055.88</v>
          </cell>
          <cell r="AJ24">
            <v>23136318.479999989</v>
          </cell>
          <cell r="AK24">
            <v>93689.8</v>
          </cell>
          <cell r="AL24">
            <v>7978211.5200000005</v>
          </cell>
          <cell r="AM24"/>
          <cell r="AN24"/>
          <cell r="AO24">
            <v>22762597.82</v>
          </cell>
          <cell r="AP24"/>
          <cell r="AQ24">
            <v>6280400.0199999996</v>
          </cell>
          <cell r="AR24">
            <v>25661363.990000006</v>
          </cell>
          <cell r="AS24">
            <v>45680999.280000016</v>
          </cell>
          <cell r="AT24">
            <v>7583203.7300000014</v>
          </cell>
          <cell r="AU24">
            <v>27745424.194399998</v>
          </cell>
          <cell r="AV24">
            <v>22639286.596799992</v>
          </cell>
          <cell r="AW24">
            <v>124239.29000000001</v>
          </cell>
          <cell r="AX24">
            <v>8612444.1319999993</v>
          </cell>
          <cell r="AY24">
            <v>1484351.2520000001</v>
          </cell>
          <cell r="AZ24">
            <v>33149151.77</v>
          </cell>
          <cell r="BA24">
            <v>1321803.3400000003</v>
          </cell>
          <cell r="BB24">
            <v>3840343.1475999993</v>
          </cell>
          <cell r="BC24">
            <v>55694.55</v>
          </cell>
          <cell r="BD24">
            <v>10227128.310000001</v>
          </cell>
          <cell r="BE24">
            <v>1498348.1199999996</v>
          </cell>
          <cell r="BF24">
            <v>935092244.18000007</v>
          </cell>
          <cell r="BG24">
            <v>89497322.040000066</v>
          </cell>
          <cell r="BH24">
            <v>15340535.690000003</v>
          </cell>
          <cell r="BI24">
            <v>188133911.38999999</v>
          </cell>
          <cell r="BJ24">
            <v>76420563.550000012</v>
          </cell>
          <cell r="BK24">
            <v>1953779.6400000001</v>
          </cell>
          <cell r="BL24">
            <v>410536027.66000003</v>
          </cell>
          <cell r="BM24">
            <v>219398.0656</v>
          </cell>
          <cell r="BN24">
            <v>1191392.75</v>
          </cell>
          <cell r="BO24">
            <v>1567372.57</v>
          </cell>
          <cell r="BP24">
            <v>107797.7</v>
          </cell>
          <cell r="BQ24">
            <v>2172249.9500000002</v>
          </cell>
        </row>
        <row r="25">
          <cell r="A25">
            <v>13</v>
          </cell>
          <cell r="C25">
            <v>4874281418.0235987</v>
          </cell>
          <cell r="D25">
            <v>2654706.6899999995</v>
          </cell>
          <cell r="E25">
            <v>2431420408.0076013</v>
          </cell>
          <cell r="F25">
            <v>815690202.40480006</v>
          </cell>
          <cell r="G25">
            <v>2578644434.8211989</v>
          </cell>
          <cell r="H25">
            <v>1602640417.2839992</v>
          </cell>
          <cell r="I25">
            <v>2326250101.0152011</v>
          </cell>
          <cell r="J25">
            <v>15916311879.236401</v>
          </cell>
          <cell r="K25"/>
          <cell r="L25">
            <v>7792100667.7460022</v>
          </cell>
          <cell r="M25">
            <v>222493347.28360006</v>
          </cell>
          <cell r="N25">
            <v>1039167768.1844001</v>
          </cell>
          <cell r="O25">
            <v>8921022704.6416054</v>
          </cell>
          <cell r="P25">
            <v>663393.93999999994</v>
          </cell>
          <cell r="Q25">
            <v>59613624.799999997</v>
          </cell>
          <cell r="R25">
            <v>19136119.910000008</v>
          </cell>
          <cell r="S25">
            <v>13842987.700000001</v>
          </cell>
          <cell r="T25">
            <v>36797316.762000009</v>
          </cell>
          <cell r="U25">
            <v>6961750.3400000017</v>
          </cell>
          <cell r="V25">
            <v>54307684.170000024</v>
          </cell>
          <cell r="W25">
            <v>70305248.019999981</v>
          </cell>
          <cell r="X25">
            <v>7754771.3900000006</v>
          </cell>
          <cell r="Y25">
            <v>14658654.6536</v>
          </cell>
          <cell r="Z25">
            <v>61010805.201599993</v>
          </cell>
          <cell r="AA25">
            <v>12866276.183200002</v>
          </cell>
          <cell r="AB25">
            <v>37560699.455999993</v>
          </cell>
          <cell r="AC25">
            <v>5562773.8967999984</v>
          </cell>
          <cell r="AD25">
            <v>270596378.92399997</v>
          </cell>
          <cell r="AE25">
            <v>8912711.379999999</v>
          </cell>
          <cell r="AF25">
            <v>19853951.898800008</v>
          </cell>
          <cell r="AG25">
            <v>2866393.6999999997</v>
          </cell>
          <cell r="AH25">
            <v>4475355.3419999983</v>
          </cell>
          <cell r="AI25">
            <v>12692857.869999992</v>
          </cell>
          <cell r="AJ25">
            <v>36608170.360800005</v>
          </cell>
          <cell r="AK25">
            <v>60472426.365200005</v>
          </cell>
          <cell r="AL25">
            <v>45895918.18</v>
          </cell>
          <cell r="AM25">
            <v>6829761.2399999993</v>
          </cell>
          <cell r="AN25">
            <v>18368642.930000015</v>
          </cell>
          <cell r="AO25">
            <v>19439641.949999996</v>
          </cell>
          <cell r="AP25">
            <v>1332155.4996</v>
          </cell>
          <cell r="AQ25">
            <v>80362132.022800028</v>
          </cell>
          <cell r="AR25">
            <v>27650094.898800001</v>
          </cell>
          <cell r="AS25">
            <v>39546876.960000001</v>
          </cell>
          <cell r="AT25">
            <v>16325028.756399995</v>
          </cell>
          <cell r="AU25">
            <v>52012008.810800008</v>
          </cell>
          <cell r="AV25">
            <v>122495567.18119998</v>
          </cell>
          <cell r="AW25">
            <v>20533396.196000002</v>
          </cell>
          <cell r="AX25">
            <v>30737755.901599992</v>
          </cell>
          <cell r="AY25">
            <v>25293136.221600007</v>
          </cell>
          <cell r="AZ25">
            <v>30167399.881200001</v>
          </cell>
          <cell r="BA25">
            <v>7692357.8700000001</v>
          </cell>
          <cell r="BB25">
            <v>13283698.943599999</v>
          </cell>
          <cell r="BC25">
            <v>1691854.1459999999</v>
          </cell>
          <cell r="BD25">
            <v>1701262.58</v>
          </cell>
          <cell r="BE25">
            <v>47878645.795600012</v>
          </cell>
          <cell r="BF25">
            <v>201455450.93160003</v>
          </cell>
          <cell r="BG25">
            <v>265621553.77999988</v>
          </cell>
          <cell r="BH25">
            <v>1446747.7519999996</v>
          </cell>
          <cell r="BI25">
            <v>7670962.9100000001</v>
          </cell>
          <cell r="BJ25">
            <v>54378218.525599986</v>
          </cell>
          <cell r="BK25">
            <v>920963.07519999996</v>
          </cell>
          <cell r="BL25">
            <v>72286857.990000024</v>
          </cell>
          <cell r="BM25">
            <v>49787967.228799999</v>
          </cell>
          <cell r="BN25">
            <v>110944658.89239998</v>
          </cell>
          <cell r="BO25">
            <v>840915499.31560016</v>
          </cell>
          <cell r="BP25">
            <v>134971396.18000001</v>
          </cell>
          <cell r="BQ25">
            <v>256438541.03240004</v>
          </cell>
        </row>
        <row r="26">
          <cell r="A26">
            <v>14</v>
          </cell>
          <cell r="C26">
            <v>9380336.9500000011</v>
          </cell>
          <cell r="D26"/>
          <cell r="E26">
            <v>2996075.5400000005</v>
          </cell>
          <cell r="F26">
            <v>10244493.199999999</v>
          </cell>
          <cell r="G26">
            <v>4947602.58</v>
          </cell>
          <cell r="H26">
            <v>4803579.3900000006</v>
          </cell>
          <cell r="I26">
            <v>219972208.47999999</v>
          </cell>
          <cell r="J26">
            <v>63729.08</v>
          </cell>
          <cell r="K26">
            <v>12476.76</v>
          </cell>
          <cell r="L26"/>
          <cell r="M26">
            <v>2116501.9300000002</v>
          </cell>
          <cell r="N26">
            <v>1331274.0000000007</v>
          </cell>
          <cell r="O26">
            <v>2641724465.8400006</v>
          </cell>
          <cell r="P26"/>
          <cell r="Q26">
            <v>744804.68</v>
          </cell>
          <cell r="R26">
            <v>292393.48000000004</v>
          </cell>
          <cell r="S26"/>
          <cell r="T26"/>
          <cell r="U26"/>
          <cell r="V26"/>
          <cell r="W26">
            <v>2513696.38</v>
          </cell>
          <cell r="X26">
            <v>43859.18</v>
          </cell>
          <cell r="Y26">
            <v>70306.95</v>
          </cell>
          <cell r="Z26"/>
          <cell r="AA26">
            <v>3151100.4280000003</v>
          </cell>
          <cell r="AB26">
            <v>254992.37</v>
          </cell>
          <cell r="AC26"/>
          <cell r="AD26">
            <v>288766.38999999996</v>
          </cell>
          <cell r="AE26">
            <v>57264.89</v>
          </cell>
          <cell r="AF26"/>
          <cell r="AG26">
            <v>5997.79</v>
          </cell>
          <cell r="AH26">
            <v>56031.95</v>
          </cell>
          <cell r="AI26">
            <v>366634.39999999997</v>
          </cell>
          <cell r="AJ26">
            <v>46932.579999999994</v>
          </cell>
          <cell r="AK26"/>
          <cell r="AL26"/>
          <cell r="AM26"/>
          <cell r="AN26">
            <v>28175.84</v>
          </cell>
          <cell r="AO26"/>
          <cell r="AP26"/>
          <cell r="AQ26">
            <v>19424.39</v>
          </cell>
          <cell r="AR26">
            <v>134336.86999999997</v>
          </cell>
          <cell r="AS26">
            <v>86442.33</v>
          </cell>
          <cell r="AT26">
            <v>13852.71</v>
          </cell>
          <cell r="AU26">
            <v>745430.92</v>
          </cell>
          <cell r="AV26">
            <v>785709.61280000024</v>
          </cell>
          <cell r="AW26">
            <v>248585.87</v>
          </cell>
          <cell r="AX26">
            <v>40159.81</v>
          </cell>
          <cell r="AY26">
            <v>456766.38</v>
          </cell>
          <cell r="AZ26">
            <v>52027.479999999996</v>
          </cell>
          <cell r="BA26"/>
          <cell r="BB26"/>
          <cell r="BC26">
            <v>25442.9</v>
          </cell>
          <cell r="BD26"/>
          <cell r="BE26">
            <v>472098.05</v>
          </cell>
          <cell r="BF26"/>
          <cell r="BG26">
            <v>338862.55000000005</v>
          </cell>
          <cell r="BH26"/>
          <cell r="BI26"/>
          <cell r="BJ26">
            <v>182774.59</v>
          </cell>
          <cell r="BK26"/>
          <cell r="BL26">
            <v>257103.41999999998</v>
          </cell>
          <cell r="BM26"/>
          <cell r="BN26">
            <v>1078909.9699999995</v>
          </cell>
          <cell r="BO26">
            <v>40.090000000000003</v>
          </cell>
          <cell r="BP26">
            <v>9387.83</v>
          </cell>
          <cell r="BQ26">
            <v>72969.27</v>
          </cell>
        </row>
        <row r="27">
          <cell r="A27">
            <v>15</v>
          </cell>
          <cell r="C27">
            <v>9800824.2700000014</v>
          </cell>
          <cell r="D27"/>
          <cell r="E27">
            <v>100092702.98999995</v>
          </cell>
          <cell r="F27">
            <v>8722165.3699999992</v>
          </cell>
          <cell r="G27">
            <v>85887849.459999993</v>
          </cell>
          <cell r="H27">
            <v>46306885.730000012</v>
          </cell>
          <cell r="I27">
            <v>89162653.609999985</v>
          </cell>
          <cell r="J27">
            <v>47954314.130000003</v>
          </cell>
          <cell r="K27"/>
          <cell r="L27">
            <v>51512101.946400009</v>
          </cell>
          <cell r="M27">
            <v>3103594.9899999998</v>
          </cell>
          <cell r="N27">
            <v>40039037.350000009</v>
          </cell>
          <cell r="O27">
            <v>7261128.6600000001</v>
          </cell>
          <cell r="P27">
            <v>418092.89000000007</v>
          </cell>
          <cell r="Q27">
            <v>5430841.1299999999</v>
          </cell>
          <cell r="R27">
            <v>1230137.93</v>
          </cell>
          <cell r="S27">
            <v>553375.3600000001</v>
          </cell>
          <cell r="T27">
            <v>884115.83000000007</v>
          </cell>
          <cell r="U27">
            <v>47087.89</v>
          </cell>
          <cell r="V27">
            <v>414196.49000000005</v>
          </cell>
          <cell r="W27">
            <v>1590409.7200000002</v>
          </cell>
          <cell r="X27">
            <v>1789333.99</v>
          </cell>
          <cell r="Y27">
            <v>175716.54</v>
          </cell>
          <cell r="Z27">
            <v>1270465.2176000001</v>
          </cell>
          <cell r="AA27">
            <v>1178891.9500000002</v>
          </cell>
          <cell r="AB27">
            <v>1124727.4599999997</v>
          </cell>
          <cell r="AC27">
            <v>76548.75</v>
          </cell>
          <cell r="AD27">
            <v>8171581.2156000007</v>
          </cell>
          <cell r="AE27">
            <v>162129.13</v>
          </cell>
          <cell r="AF27">
            <v>1113765.6499999997</v>
          </cell>
          <cell r="AG27">
            <v>70272.009999999995</v>
          </cell>
          <cell r="AH27">
            <v>309599.45</v>
          </cell>
          <cell r="AI27">
            <v>684911.02</v>
          </cell>
          <cell r="AJ27">
            <v>364160.61</v>
          </cell>
          <cell r="AK27">
            <v>2949226.13</v>
          </cell>
          <cell r="AL27">
            <v>123763.94</v>
          </cell>
          <cell r="AM27">
            <v>493591.49000000005</v>
          </cell>
          <cell r="AN27">
            <v>1206990.1200000001</v>
          </cell>
          <cell r="AO27">
            <v>933768.52</v>
          </cell>
          <cell r="AP27"/>
          <cell r="AQ27">
            <v>869675.71999999986</v>
          </cell>
          <cell r="AR27">
            <v>1079583.96</v>
          </cell>
          <cell r="AS27">
            <v>619569.71</v>
          </cell>
          <cell r="AT27">
            <v>938696.83</v>
          </cell>
          <cell r="AU27">
            <v>1201376.01</v>
          </cell>
          <cell r="AV27">
            <v>5449226.6592000015</v>
          </cell>
          <cell r="AW27">
            <v>406498.07</v>
          </cell>
          <cell r="AX27">
            <v>742822.65</v>
          </cell>
          <cell r="AY27">
            <v>130392.88</v>
          </cell>
          <cell r="AZ27">
            <v>2532331.9099999997</v>
          </cell>
          <cell r="BA27"/>
          <cell r="BB27">
            <v>622666.16000000015</v>
          </cell>
          <cell r="BC27">
            <v>400800.98000000004</v>
          </cell>
          <cell r="BD27"/>
          <cell r="BE27">
            <v>2867626.78</v>
          </cell>
          <cell r="BF27">
            <v>7461379.0935999984</v>
          </cell>
          <cell r="BG27">
            <v>6698940.6200000029</v>
          </cell>
          <cell r="BH27">
            <v>18654.099999999999</v>
          </cell>
          <cell r="BI27">
            <v>45363.360000000001</v>
          </cell>
          <cell r="BJ27">
            <v>348670.63999999996</v>
          </cell>
          <cell r="BK27">
            <v>81666.51999999999</v>
          </cell>
          <cell r="BL27">
            <v>1662979.1800000002</v>
          </cell>
          <cell r="BM27">
            <v>1760915.8699999999</v>
          </cell>
          <cell r="BN27">
            <v>2944100.4400000013</v>
          </cell>
          <cell r="BO27">
            <v>1060870.5600000003</v>
          </cell>
          <cell r="BP27"/>
          <cell r="BQ27">
            <v>135537.45000000001</v>
          </cell>
        </row>
        <row r="28">
          <cell r="A28">
            <v>16</v>
          </cell>
          <cell r="C28">
            <v>1716697462.2380002</v>
          </cell>
          <cell r="D28">
            <v>181191.76</v>
          </cell>
          <cell r="E28">
            <v>86840910.989600033</v>
          </cell>
          <cell r="F28">
            <v>180303087.09439996</v>
          </cell>
          <cell r="G28">
            <v>793414157.41000009</v>
          </cell>
          <cell r="H28">
            <v>297659161.66000003</v>
          </cell>
          <cell r="I28">
            <v>233226759.94</v>
          </cell>
          <cell r="J28">
            <v>106578807.86999996</v>
          </cell>
          <cell r="K28">
            <v>94864.08</v>
          </cell>
          <cell r="L28">
            <v>1263670145.7720003</v>
          </cell>
          <cell r="M28">
            <v>90690011.599999934</v>
          </cell>
          <cell r="N28">
            <v>517011244.43280023</v>
          </cell>
          <cell r="O28">
            <v>156482644.382</v>
          </cell>
          <cell r="P28">
            <v>199661.74</v>
          </cell>
          <cell r="Q28">
            <v>4561096.34</v>
          </cell>
          <cell r="R28">
            <v>3029926.790000001</v>
          </cell>
          <cell r="S28">
            <v>612720.29</v>
          </cell>
          <cell r="T28">
            <v>1726288.6199999999</v>
          </cell>
          <cell r="U28">
            <v>878911.2699999999</v>
          </cell>
          <cell r="V28">
            <v>3090185.7300000004</v>
          </cell>
          <cell r="W28">
            <v>2656873.5300000003</v>
          </cell>
          <cell r="X28">
            <v>1719331.94</v>
          </cell>
          <cell r="Y28">
            <v>2902539.0251999996</v>
          </cell>
          <cell r="Z28">
            <v>14913676.988400001</v>
          </cell>
          <cell r="AA28">
            <v>2673595.9383999994</v>
          </cell>
          <cell r="AB28">
            <v>6694747.9428000003</v>
          </cell>
          <cell r="AC28">
            <v>18305322.411199994</v>
          </cell>
          <cell r="AD28">
            <v>7785801.2704000026</v>
          </cell>
          <cell r="AE28">
            <v>2543118.9899999993</v>
          </cell>
          <cell r="AF28">
            <v>3734645.1708</v>
          </cell>
          <cell r="AG28">
            <v>81399.109999999986</v>
          </cell>
          <cell r="AH28">
            <v>830147.19000000018</v>
          </cell>
          <cell r="AI28">
            <v>3279083.2800000007</v>
          </cell>
          <cell r="AJ28">
            <v>3667307.9999999995</v>
          </cell>
          <cell r="AK28">
            <v>6932641.7600000016</v>
          </cell>
          <cell r="AL28">
            <v>8194199.2911999989</v>
          </cell>
          <cell r="AM28">
            <v>1189039.3200000003</v>
          </cell>
          <cell r="AN28">
            <v>2940716.3800000004</v>
          </cell>
          <cell r="AO28">
            <v>2689523.3800000013</v>
          </cell>
          <cell r="AP28">
            <v>265038.83</v>
          </cell>
          <cell r="AQ28">
            <v>1923573.0299999998</v>
          </cell>
          <cell r="AR28">
            <v>1923794.98</v>
          </cell>
          <cell r="AS28">
            <v>569768.28</v>
          </cell>
          <cell r="AT28">
            <v>5715783.8899999978</v>
          </cell>
          <cell r="AU28">
            <v>5065563.4492000006</v>
          </cell>
          <cell r="AV28">
            <v>26072917.384399991</v>
          </cell>
          <cell r="AW28">
            <v>2043267.7504</v>
          </cell>
          <cell r="AX28">
            <v>1473053.9560000005</v>
          </cell>
          <cell r="AY28">
            <v>4061577.0000000005</v>
          </cell>
          <cell r="AZ28">
            <v>6329478.9299999997</v>
          </cell>
          <cell r="BA28">
            <v>615370.92999999993</v>
          </cell>
          <cell r="BB28">
            <v>861700.16560000007</v>
          </cell>
          <cell r="BC28">
            <v>923711.85000000009</v>
          </cell>
          <cell r="BD28">
            <v>258588.9584</v>
          </cell>
          <cell r="BE28">
            <v>21493713.574000001</v>
          </cell>
          <cell r="BF28">
            <v>38760116.090000004</v>
          </cell>
          <cell r="BG28">
            <v>26128472.969999991</v>
          </cell>
          <cell r="BH28">
            <v>921904.78800000006</v>
          </cell>
          <cell r="BI28">
            <v>1248224.4700000002</v>
          </cell>
          <cell r="BJ28">
            <v>6991240.4707999974</v>
          </cell>
          <cell r="BK28">
            <v>185929.2844</v>
          </cell>
          <cell r="BL28">
            <v>24233137.870000001</v>
          </cell>
          <cell r="BM28">
            <v>4649638.5699999994</v>
          </cell>
          <cell r="BN28">
            <v>43732539.344400011</v>
          </cell>
          <cell r="BO28">
            <v>3901129.8899999997</v>
          </cell>
          <cell r="BP28">
            <v>52080.89</v>
          </cell>
          <cell r="BQ28">
            <v>11433921.6844</v>
          </cell>
        </row>
        <row r="29">
          <cell r="A29">
            <v>17</v>
          </cell>
          <cell r="C29">
            <v>35319.06</v>
          </cell>
          <cell r="D29"/>
          <cell r="E29">
            <v>134650.60999999999</v>
          </cell>
          <cell r="F29"/>
          <cell r="G29">
            <v>116330.21</v>
          </cell>
          <cell r="H29"/>
          <cell r="I29"/>
          <cell r="J29">
            <v>184572.41</v>
          </cell>
          <cell r="K29"/>
          <cell r="L29">
            <v>23573.51</v>
          </cell>
          <cell r="M29"/>
          <cell r="N29">
            <v>20344087.610000003</v>
          </cell>
          <cell r="O29"/>
          <cell r="P29"/>
          <cell r="Q29"/>
          <cell r="R29">
            <v>4288.1499999999996</v>
          </cell>
          <cell r="S29"/>
          <cell r="T29"/>
          <cell r="U29"/>
          <cell r="V29"/>
          <cell r="W29">
            <v>20589.59</v>
          </cell>
          <cell r="X29"/>
          <cell r="Y29">
            <v>32649.46</v>
          </cell>
          <cell r="Z29">
            <v>584235.50839999993</v>
          </cell>
          <cell r="AA29"/>
          <cell r="AB29"/>
          <cell r="AC29"/>
          <cell r="AD29"/>
          <cell r="AE29">
            <v>27377</v>
          </cell>
          <cell r="AF29"/>
          <cell r="AG29"/>
          <cell r="AH29"/>
          <cell r="AI29">
            <v>58636.990000000005</v>
          </cell>
          <cell r="AJ29"/>
          <cell r="AK29"/>
          <cell r="AL29">
            <v>322716.69200000004</v>
          </cell>
          <cell r="AM29"/>
          <cell r="AN29"/>
          <cell r="AO29"/>
          <cell r="AP29"/>
          <cell r="AQ29">
            <v>18744.68</v>
          </cell>
          <cell r="AR29"/>
          <cell r="AS29"/>
          <cell r="AT29"/>
          <cell r="AU29">
            <v>50000</v>
          </cell>
          <cell r="AV29">
            <v>99287.88</v>
          </cell>
          <cell r="AW29"/>
          <cell r="AX29"/>
          <cell r="AY29"/>
          <cell r="AZ29"/>
          <cell r="BA29"/>
          <cell r="BB29">
            <v>6189.85</v>
          </cell>
          <cell r="BC29">
            <v>3500</v>
          </cell>
          <cell r="BD29"/>
          <cell r="BE29">
            <v>104649.03</v>
          </cell>
          <cell r="BF29">
            <v>57451.44</v>
          </cell>
          <cell r="BG29">
            <v>368624.08999999997</v>
          </cell>
          <cell r="BH29"/>
          <cell r="BI29"/>
          <cell r="BJ29">
            <v>6586.77</v>
          </cell>
          <cell r="BK29">
            <v>1069.24</v>
          </cell>
          <cell r="BL29">
            <v>265190.78000000003</v>
          </cell>
          <cell r="BM29"/>
          <cell r="BN29">
            <v>345888.74</v>
          </cell>
          <cell r="BO29"/>
          <cell r="BP29"/>
          <cell r="BQ29"/>
        </row>
        <row r="30">
          <cell r="A30">
            <v>18</v>
          </cell>
          <cell r="C30"/>
          <cell r="D30"/>
          <cell r="E30">
            <v>10224.620000000001</v>
          </cell>
          <cell r="F30"/>
          <cell r="G30">
            <v>6927.48</v>
          </cell>
          <cell r="H30">
            <v>24546.32</v>
          </cell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</row>
        <row r="31">
          <cell r="A31">
            <v>19</v>
          </cell>
          <cell r="C31"/>
          <cell r="D31"/>
          <cell r="E31">
            <v>474225.62000000005</v>
          </cell>
          <cell r="F31">
            <v>629969.62</v>
          </cell>
          <cell r="G31">
            <v>380765.31000000006</v>
          </cell>
          <cell r="H31"/>
          <cell r="I31"/>
          <cell r="J31"/>
          <cell r="K31"/>
          <cell r="L31"/>
          <cell r="M31"/>
          <cell r="N31"/>
          <cell r="O31">
            <v>12669.11</v>
          </cell>
          <cell r="P31"/>
          <cell r="Q31">
            <v>124847.11000000002</v>
          </cell>
          <cell r="R31"/>
          <cell r="S31">
            <v>23434.510000000002</v>
          </cell>
          <cell r="T31"/>
          <cell r="U31"/>
          <cell r="V31"/>
          <cell r="W31">
            <v>509.19</v>
          </cell>
          <cell r="X31"/>
          <cell r="Y31"/>
          <cell r="Z31"/>
          <cell r="AA31"/>
          <cell r="AB31"/>
          <cell r="AC31">
            <v>54763.80000000001</v>
          </cell>
          <cell r="AD31"/>
          <cell r="AE31">
            <v>150668.91999999998</v>
          </cell>
          <cell r="AF31"/>
          <cell r="AG31">
            <v>28910.46</v>
          </cell>
          <cell r="AH31"/>
          <cell r="AI31"/>
          <cell r="AJ31">
            <v>96570.53</v>
          </cell>
          <cell r="AK31"/>
          <cell r="AL31"/>
          <cell r="AM31"/>
          <cell r="AN31">
            <v>24912.12</v>
          </cell>
          <cell r="AO31"/>
          <cell r="AP31"/>
          <cell r="AQ31"/>
          <cell r="AR31"/>
          <cell r="AS31"/>
          <cell r="AT31"/>
          <cell r="AU31">
            <v>200939.87</v>
          </cell>
          <cell r="AV31">
            <v>123892.60999999999</v>
          </cell>
          <cell r="AW31"/>
          <cell r="AX31"/>
          <cell r="AY31"/>
          <cell r="AZ31">
            <v>3691.07</v>
          </cell>
          <cell r="BA31"/>
          <cell r="BB31"/>
          <cell r="BC31">
            <v>407088.56</v>
          </cell>
          <cell r="BD31"/>
          <cell r="BE31">
            <v>2518.09</v>
          </cell>
          <cell r="BF31"/>
          <cell r="BG31">
            <v>77386.11</v>
          </cell>
          <cell r="BH31"/>
          <cell r="BI31"/>
          <cell r="BJ31">
            <v>28315.43</v>
          </cell>
          <cell r="BK31"/>
          <cell r="BL31"/>
          <cell r="BM31"/>
          <cell r="BN31">
            <v>158790.81000000003</v>
          </cell>
          <cell r="BO31"/>
          <cell r="BP31"/>
          <cell r="BQ31"/>
        </row>
      </sheetData>
      <sheetData sheetId="1">
        <row r="13">
          <cell r="C13" t="str">
            <v>BCR</v>
          </cell>
          <cell r="D13" t="str">
            <v>BDR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CAE</v>
          </cell>
          <cell r="Q13" t="str">
            <v>CAS</v>
          </cell>
          <cell r="R13" t="str">
            <v>CCA</v>
          </cell>
          <cell r="S13" t="str">
            <v>CCB</v>
          </cell>
          <cell r="T13" t="str">
            <v>CCF</v>
          </cell>
          <cell r="U13" t="str">
            <v>CCM</v>
          </cell>
          <cell r="V13" t="str">
            <v>CCP</v>
          </cell>
          <cell r="W13" t="str">
            <v>CCR</v>
          </cell>
          <cell r="X13" t="str">
            <v>CEC</v>
          </cell>
          <cell r="Y13" t="str">
            <v>CEY</v>
          </cell>
          <cell r="Z13" t="str">
            <v>CFA</v>
          </cell>
          <cell r="AA13" t="str">
            <v>CHO</v>
          </cell>
          <cell r="AB13" t="str">
            <v>CIH</v>
          </cell>
          <cell r="AC13" t="str">
            <v>CJB</v>
          </cell>
          <cell r="AD13" t="str">
            <v>CJN</v>
          </cell>
          <cell r="AE13" t="str">
            <v>CJO</v>
          </cell>
          <cell r="AF13" t="str">
            <v>CJP</v>
          </cell>
          <cell r="AG13" t="str">
            <v>CLC</v>
          </cell>
          <cell r="AH13" t="str">
            <v>CLO</v>
          </cell>
          <cell r="AI13" t="str">
            <v>CLS</v>
          </cell>
          <cell r="AJ13" t="str">
            <v>CLY</v>
          </cell>
          <cell r="AK13" t="str">
            <v>CMD</v>
          </cell>
          <cell r="AL13" t="str">
            <v>CME</v>
          </cell>
          <cell r="AM13" t="str">
            <v>CMG</v>
          </cell>
          <cell r="AN13" t="str">
            <v>CMM</v>
          </cell>
          <cell r="AO13" t="str">
            <v>CMR</v>
          </cell>
          <cell r="AP13" t="str">
            <v>COO</v>
          </cell>
          <cell r="AQ13" t="str">
            <v>CPG</v>
          </cell>
          <cell r="AR13" t="str">
            <v>CPS</v>
          </cell>
          <cell r="AS13" t="str">
            <v>CPX</v>
          </cell>
          <cell r="AT13" t="str">
            <v>CQC</v>
          </cell>
          <cell r="AU13" t="str">
            <v>CSA</v>
          </cell>
          <cell r="AV13" t="str">
            <v>CSM</v>
          </cell>
          <cell r="AW13" t="str">
            <v>CSN</v>
          </cell>
          <cell r="AX13" t="str">
            <v>CSP</v>
          </cell>
          <cell r="AY13" t="str">
            <v>CSQ</v>
          </cell>
          <cell r="AZ13" t="str">
            <v>CSR</v>
          </cell>
          <cell r="BA13" t="str">
            <v>CST</v>
          </cell>
          <cell r="BB13" t="str">
            <v>CTR</v>
          </cell>
          <cell r="BC13" t="str">
            <v>CUM</v>
          </cell>
          <cell r="BD13" t="str">
            <v>CVE</v>
          </cell>
          <cell r="BE13" t="str">
            <v>ICI</v>
          </cell>
          <cell r="BF13" t="str">
            <v>ICR</v>
          </cell>
          <cell r="BG13" t="str">
            <v>IDI</v>
          </cell>
          <cell r="BH13" t="str">
            <v>IFO</v>
          </cell>
          <cell r="BI13" t="str">
            <v>IFU</v>
          </cell>
          <cell r="BJ13" t="str">
            <v>IID</v>
          </cell>
          <cell r="BK13" t="str">
            <v>IIM</v>
          </cell>
          <cell r="BL13" t="str">
            <v>IPM</v>
          </cell>
          <cell r="BM13" t="str">
            <v>PCO</v>
          </cell>
          <cell r="BN13" t="str">
            <v>PEF</v>
          </cell>
          <cell r="BO13" t="str">
            <v>VL1</v>
          </cell>
          <cell r="BP13" t="str">
            <v>VPG</v>
          </cell>
          <cell r="BQ13" t="str">
            <v>VPR</v>
          </cell>
        </row>
        <row r="14">
          <cell r="A14">
            <v>2</v>
          </cell>
          <cell r="C14">
            <v>2165380983.46</v>
          </cell>
          <cell r="D14">
            <v>3184706614.6599998</v>
          </cell>
          <cell r="E14">
            <v>1091281862.7800004</v>
          </cell>
          <cell r="F14">
            <v>389851719.19000012</v>
          </cell>
          <cell r="G14">
            <v>3474536633.8351994</v>
          </cell>
          <cell r="H14">
            <v>3441929047.2691998</v>
          </cell>
          <cell r="I14">
            <v>1478370163.6200001</v>
          </cell>
          <cell r="J14">
            <v>1752810961.8500001</v>
          </cell>
          <cell r="K14">
            <v>25644140.959999997</v>
          </cell>
          <cell r="L14">
            <v>2303089701.4504013</v>
          </cell>
          <cell r="M14">
            <v>3074244148.0700011</v>
          </cell>
          <cell r="N14">
            <v>881114121.51999974</v>
          </cell>
          <cell r="O14">
            <v>4781607667.1000004</v>
          </cell>
          <cell r="P14">
            <v>3491566.2300000004</v>
          </cell>
          <cell r="Q14">
            <v>168526.7</v>
          </cell>
          <cell r="R14">
            <v>560134.28</v>
          </cell>
          <cell r="S14">
            <v>10956515.439999998</v>
          </cell>
          <cell r="T14">
            <v>140063465.30160001</v>
          </cell>
          <cell r="U14">
            <v>40533381.689999998</v>
          </cell>
          <cell r="V14">
            <v>825799.70000000007</v>
          </cell>
          <cell r="W14">
            <v>1619588.0200000007</v>
          </cell>
          <cell r="X14">
            <v>486801.19</v>
          </cell>
          <cell r="Y14">
            <v>18615442.960000005</v>
          </cell>
          <cell r="Z14">
            <v>1226066.7804</v>
          </cell>
          <cell r="AA14">
            <v>56817.54</v>
          </cell>
          <cell r="AB14">
            <v>6268493.7400000002</v>
          </cell>
          <cell r="AC14">
            <v>3314402.45</v>
          </cell>
          <cell r="AD14">
            <v>84749533.92279999</v>
          </cell>
          <cell r="AE14">
            <v>1371526.31</v>
          </cell>
          <cell r="AF14">
            <v>22290021.469999995</v>
          </cell>
          <cell r="AG14">
            <v>289903.61</v>
          </cell>
          <cell r="AH14">
            <v>6794506.5799999982</v>
          </cell>
          <cell r="AI14">
            <v>8452723.6399999987</v>
          </cell>
          <cell r="AJ14">
            <v>12864070.890000004</v>
          </cell>
          <cell r="AK14">
            <v>16199421.800000004</v>
          </cell>
          <cell r="AL14">
            <v>13313033.6636</v>
          </cell>
          <cell r="AM14">
            <v>749121.66999999993</v>
          </cell>
          <cell r="AN14">
            <v>3323542.060000001</v>
          </cell>
          <cell r="AO14">
            <v>8035443.4900000002</v>
          </cell>
          <cell r="AP14">
            <v>10344592.029199999</v>
          </cell>
          <cell r="AQ14">
            <v>22438686.202000007</v>
          </cell>
          <cell r="AR14">
            <v>724028.1599999998</v>
          </cell>
          <cell r="AS14">
            <v>6708183.5600000015</v>
          </cell>
          <cell r="AT14">
            <v>15333101.969999997</v>
          </cell>
          <cell r="AU14">
            <v>12339030.789999999</v>
          </cell>
          <cell r="AV14">
            <v>29474201.388799999</v>
          </cell>
          <cell r="AW14"/>
          <cell r="AX14">
            <v>27949.35</v>
          </cell>
          <cell r="AY14">
            <v>13396266.260000002</v>
          </cell>
          <cell r="AZ14">
            <v>5078200.1300000008</v>
          </cell>
          <cell r="BA14">
            <v>14644861.120000001</v>
          </cell>
          <cell r="BB14">
            <v>542203.73</v>
          </cell>
          <cell r="BC14">
            <v>326320.12000000005</v>
          </cell>
          <cell r="BD14">
            <v>1100747.6099999999</v>
          </cell>
          <cell r="BE14">
            <v>222173842.64880002</v>
          </cell>
          <cell r="BF14">
            <v>573283522.48599994</v>
          </cell>
          <cell r="BG14">
            <v>271829499.15999997</v>
          </cell>
          <cell r="BH14">
            <v>18773379.8288</v>
          </cell>
          <cell r="BI14">
            <v>156572923.91000003</v>
          </cell>
          <cell r="BJ14">
            <v>111971209.29560001</v>
          </cell>
          <cell r="BK14">
            <v>3246109.0100000002</v>
          </cell>
          <cell r="BL14">
            <v>21812958.519999992</v>
          </cell>
          <cell r="BM14">
            <v>10207733.299999999</v>
          </cell>
          <cell r="BN14">
            <v>1324934659.2623999</v>
          </cell>
          <cell r="BO14">
            <v>50910.350000000006</v>
          </cell>
          <cell r="BP14"/>
          <cell r="BQ14">
            <v>747932.2892</v>
          </cell>
        </row>
        <row r="15">
          <cell r="A15">
            <v>3</v>
          </cell>
          <cell r="C15">
            <v>91073.81</v>
          </cell>
          <cell r="D15">
            <v>60861538.699999973</v>
          </cell>
          <cell r="E15">
            <v>5240087.4000000004</v>
          </cell>
          <cell r="F15">
            <v>9552017.7300000004</v>
          </cell>
          <cell r="G15">
            <v>235480073.80999997</v>
          </cell>
          <cell r="H15">
            <v>59255270.460000023</v>
          </cell>
          <cell r="I15">
            <v>54175220.969999999</v>
          </cell>
          <cell r="J15">
            <v>128292213.95</v>
          </cell>
          <cell r="K15"/>
          <cell r="L15">
            <v>463365.83</v>
          </cell>
          <cell r="M15">
            <v>93637760.12999998</v>
          </cell>
          <cell r="N15">
            <v>3254584.7399999998</v>
          </cell>
          <cell r="O15">
            <v>56722503.949999981</v>
          </cell>
          <cell r="P15"/>
          <cell r="Q15"/>
          <cell r="R15"/>
          <cell r="S15"/>
          <cell r="T15">
            <v>4266921.1000000006</v>
          </cell>
          <cell r="U15"/>
          <cell r="V15"/>
          <cell r="W15"/>
          <cell r="X15"/>
          <cell r="Y15">
            <v>193415.09</v>
          </cell>
          <cell r="Z15"/>
          <cell r="AA15">
            <v>241500</v>
          </cell>
          <cell r="AB15">
            <v>74480.28</v>
          </cell>
          <cell r="AC15"/>
          <cell r="AD15">
            <v>3059321.8388000005</v>
          </cell>
          <cell r="AE15"/>
          <cell r="AF15">
            <v>18730.150000000001</v>
          </cell>
          <cell r="AG15"/>
          <cell r="AH15"/>
          <cell r="AI15"/>
          <cell r="AJ15">
            <v>710881.93</v>
          </cell>
          <cell r="AK15"/>
          <cell r="AL15">
            <v>667110.54399999999</v>
          </cell>
          <cell r="AM15"/>
          <cell r="AN15"/>
          <cell r="AO15"/>
          <cell r="AP15"/>
          <cell r="AQ15">
            <v>61727.72</v>
          </cell>
          <cell r="AR15"/>
          <cell r="AS15">
            <v>499664.8</v>
          </cell>
          <cell r="AT15">
            <v>254942.05</v>
          </cell>
          <cell r="AU15">
            <v>1807234.4599999997</v>
          </cell>
          <cell r="AV15">
            <v>987603.34000000008</v>
          </cell>
          <cell r="AW15"/>
          <cell r="AX15"/>
          <cell r="AY15"/>
          <cell r="AZ15"/>
          <cell r="BA15"/>
          <cell r="BB15">
            <v>54015.869999999995</v>
          </cell>
          <cell r="BC15">
            <v>15310.89</v>
          </cell>
          <cell r="BD15"/>
          <cell r="BE15">
            <v>6352180.1195999989</v>
          </cell>
          <cell r="BF15">
            <v>13195880.339999998</v>
          </cell>
          <cell r="BG15">
            <v>13062444.519999998</v>
          </cell>
          <cell r="BH15">
            <v>845</v>
          </cell>
          <cell r="BI15">
            <v>781366.42999999982</v>
          </cell>
          <cell r="BJ15">
            <v>1785972.1144000005</v>
          </cell>
          <cell r="BK15"/>
          <cell r="BL15">
            <v>239196.35</v>
          </cell>
          <cell r="BM15">
            <v>1026609.65</v>
          </cell>
          <cell r="BN15">
            <v>21136317.919999994</v>
          </cell>
          <cell r="BO15">
            <v>196849.97</v>
          </cell>
          <cell r="BP15"/>
          <cell r="BQ15"/>
        </row>
        <row r="16">
          <cell r="A16">
            <v>4</v>
          </cell>
          <cell r="C16">
            <v>35867028.530000001</v>
          </cell>
          <cell r="D16"/>
          <cell r="E16">
            <v>5546568.6531999996</v>
          </cell>
          <cell r="F16">
            <v>626910.51</v>
          </cell>
          <cell r="G16">
            <v>30577758.756399997</v>
          </cell>
          <cell r="H16">
            <v>8208989.2899999991</v>
          </cell>
          <cell r="I16">
            <v>527877292.40640002</v>
          </cell>
          <cell r="J16">
            <v>65997746.496800005</v>
          </cell>
          <cell r="K16"/>
          <cell r="L16">
            <v>6981683.7699999996</v>
          </cell>
          <cell r="M16">
            <v>2064872.46</v>
          </cell>
          <cell r="N16"/>
          <cell r="O16">
            <v>37094330.019999996</v>
          </cell>
          <cell r="P16"/>
          <cell r="Q16"/>
          <cell r="R16"/>
          <cell r="S16"/>
          <cell r="T16"/>
          <cell r="U16"/>
          <cell r="V16">
            <v>16860.09</v>
          </cell>
          <cell r="W16"/>
          <cell r="X16"/>
          <cell r="Y16"/>
          <cell r="Z16"/>
          <cell r="AA16"/>
          <cell r="AB16"/>
          <cell r="AC16"/>
          <cell r="AD16">
            <v>21870.01</v>
          </cell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27407.13</v>
          </cell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>
            <v>25674.2</v>
          </cell>
          <cell r="BO16"/>
          <cell r="BP16"/>
          <cell r="BQ16"/>
        </row>
        <row r="17">
          <cell r="A17">
            <v>5</v>
          </cell>
          <cell r="C17">
            <v>503136018.06000006</v>
          </cell>
          <cell r="D17">
            <v>947128.63</v>
          </cell>
          <cell r="E17">
            <v>60495166.989999995</v>
          </cell>
          <cell r="F17">
            <v>18355952.379999995</v>
          </cell>
          <cell r="G17">
            <v>69616232.499999985</v>
          </cell>
          <cell r="H17">
            <v>169203966.72999993</v>
          </cell>
          <cell r="I17">
            <v>694069088.85280037</v>
          </cell>
          <cell r="J17">
            <v>160756718.97999999</v>
          </cell>
          <cell r="K17"/>
          <cell r="L17">
            <v>142327341.71000001</v>
          </cell>
          <cell r="M17">
            <v>111332157.27999996</v>
          </cell>
          <cell r="N17">
            <v>66010344.950000003</v>
          </cell>
          <cell r="O17">
            <v>48049419.192400001</v>
          </cell>
          <cell r="P17">
            <v>151161.66</v>
          </cell>
          <cell r="Q17">
            <v>6397381.0399999972</v>
          </cell>
          <cell r="R17"/>
          <cell r="S17">
            <v>60172.950000000004</v>
          </cell>
          <cell r="T17">
            <v>1083865.8700000001</v>
          </cell>
          <cell r="U17"/>
          <cell r="V17">
            <v>1075170.19</v>
          </cell>
          <cell r="W17">
            <v>1623297.8800000001</v>
          </cell>
          <cell r="X17"/>
          <cell r="Y17"/>
          <cell r="Z17"/>
          <cell r="AA17">
            <v>195272.13</v>
          </cell>
          <cell r="AB17">
            <v>133585.06</v>
          </cell>
          <cell r="AC17"/>
          <cell r="AD17">
            <v>1211744.5</v>
          </cell>
          <cell r="AE17"/>
          <cell r="AF17">
            <v>352544.4</v>
          </cell>
          <cell r="AG17"/>
          <cell r="AH17"/>
          <cell r="AI17">
            <v>325813.58</v>
          </cell>
          <cell r="AJ17">
            <v>197692.6</v>
          </cell>
          <cell r="AK17"/>
          <cell r="AL17">
            <v>1517568.05</v>
          </cell>
          <cell r="AM17"/>
          <cell r="AN17"/>
          <cell r="AO17">
            <v>69016.7</v>
          </cell>
          <cell r="AP17">
            <v>8462.5300000000007</v>
          </cell>
          <cell r="AQ17"/>
          <cell r="AR17">
            <v>106137.29</v>
          </cell>
          <cell r="AS17"/>
          <cell r="AT17">
            <v>896889.62999999989</v>
          </cell>
          <cell r="AU17">
            <v>473741.33999999997</v>
          </cell>
          <cell r="AV17">
            <v>1253568.6200000001</v>
          </cell>
          <cell r="AW17">
            <v>7225760.7412</v>
          </cell>
          <cell r="AX17">
            <v>340510.05</v>
          </cell>
          <cell r="AY17"/>
          <cell r="AZ17">
            <v>97617.200000000012</v>
          </cell>
          <cell r="BA17"/>
          <cell r="BB17">
            <v>10133.65</v>
          </cell>
          <cell r="BC17">
            <v>74919.64</v>
          </cell>
          <cell r="BD17">
            <v>88457.25</v>
          </cell>
          <cell r="BE17">
            <v>2922894.1712000002</v>
          </cell>
          <cell r="BF17">
            <v>9973423.7799999993</v>
          </cell>
          <cell r="BG17">
            <v>8243766.7500000009</v>
          </cell>
          <cell r="BH17"/>
          <cell r="BI17">
            <v>2818019.7500000014</v>
          </cell>
          <cell r="BJ17">
            <v>304950.27999999997</v>
          </cell>
          <cell r="BK17"/>
          <cell r="BL17">
            <v>373617.29000000004</v>
          </cell>
          <cell r="BM17">
            <v>4911807.4919999996</v>
          </cell>
          <cell r="BN17">
            <v>28823404.197599996</v>
          </cell>
          <cell r="BO17"/>
          <cell r="BP17"/>
          <cell r="BQ17"/>
        </row>
        <row r="18">
          <cell r="A18">
            <v>6</v>
          </cell>
          <cell r="C18">
            <v>5088652293.8180008</v>
          </cell>
          <cell r="D18">
            <v>1193263366.3699999</v>
          </cell>
          <cell r="E18">
            <v>2814269417.4408002</v>
          </cell>
          <cell r="F18">
            <v>717863819.68999994</v>
          </cell>
          <cell r="G18">
            <v>2738528579.9140005</v>
          </cell>
          <cell r="H18">
            <v>5162471351.3520002</v>
          </cell>
          <cell r="I18">
            <v>8211738564.5832005</v>
          </cell>
          <cell r="J18">
            <v>2928884573.8968005</v>
          </cell>
          <cell r="K18">
            <v>31367253.329999998</v>
          </cell>
          <cell r="L18">
            <v>4818743530.7568007</v>
          </cell>
          <cell r="M18">
            <v>1491519632.2031999</v>
          </cell>
          <cell r="N18">
            <v>5981251334.9200001</v>
          </cell>
          <cell r="O18">
            <v>6129355995.9028006</v>
          </cell>
          <cell r="P18">
            <v>310520.29000000004</v>
          </cell>
          <cell r="Q18">
            <v>9623847.2699999977</v>
          </cell>
          <cell r="R18">
            <v>1186668.75</v>
          </cell>
          <cell r="S18">
            <v>3566179.89</v>
          </cell>
          <cell r="T18">
            <v>7315470.0279999999</v>
          </cell>
          <cell r="U18">
            <v>218051.82</v>
          </cell>
          <cell r="V18">
            <v>5833586.4700000007</v>
          </cell>
          <cell r="W18">
            <v>5122813.8000000007</v>
          </cell>
          <cell r="X18">
            <v>552396.86999999988</v>
          </cell>
          <cell r="Y18">
            <v>4242612.7460000003</v>
          </cell>
          <cell r="Z18">
            <v>14983877.898400001</v>
          </cell>
          <cell r="AA18">
            <v>520393.50000000006</v>
          </cell>
          <cell r="AB18">
            <v>7417878.5800000001</v>
          </cell>
          <cell r="AC18">
            <v>734847.30999999994</v>
          </cell>
          <cell r="AD18">
            <v>40470109.287200004</v>
          </cell>
          <cell r="AE18">
            <v>9926824.8999999985</v>
          </cell>
          <cell r="AF18">
            <v>14533175.519999998</v>
          </cell>
          <cell r="AG18">
            <v>804883.34000000008</v>
          </cell>
          <cell r="AH18">
            <v>1328931.3799999999</v>
          </cell>
          <cell r="AI18">
            <v>3020049.92</v>
          </cell>
          <cell r="AJ18">
            <v>6884355.2700000023</v>
          </cell>
          <cell r="AK18">
            <v>783441.67</v>
          </cell>
          <cell r="AL18">
            <v>7477447.9559999984</v>
          </cell>
          <cell r="AM18">
            <v>3482094.78</v>
          </cell>
          <cell r="AN18">
            <v>1392932.42</v>
          </cell>
          <cell r="AO18">
            <v>967321.84000000008</v>
          </cell>
          <cell r="AP18">
            <v>2995563.8895999994</v>
          </cell>
          <cell r="AQ18">
            <v>3726758.2999999989</v>
          </cell>
          <cell r="AR18">
            <v>1342486.6</v>
          </cell>
          <cell r="AS18">
            <v>2880675.0100000007</v>
          </cell>
          <cell r="AT18">
            <v>21400656.410000004</v>
          </cell>
          <cell r="AU18">
            <v>16325168.880000005</v>
          </cell>
          <cell r="AV18">
            <v>48425050.711999983</v>
          </cell>
          <cell r="AW18">
            <v>3393829.8715999993</v>
          </cell>
          <cell r="AX18">
            <v>5828491.0908000013</v>
          </cell>
          <cell r="AY18">
            <v>1404491.06</v>
          </cell>
          <cell r="AZ18">
            <v>842318.07999999984</v>
          </cell>
          <cell r="BA18">
            <v>2620500.2100000004</v>
          </cell>
          <cell r="BB18">
            <v>782505.83</v>
          </cell>
          <cell r="BC18">
            <v>3400176.4556</v>
          </cell>
          <cell r="BD18">
            <v>113309.45000000003</v>
          </cell>
          <cell r="BE18">
            <v>59184479.404799968</v>
          </cell>
          <cell r="BF18">
            <v>106961903.22280003</v>
          </cell>
          <cell r="BG18">
            <v>124536575.07000005</v>
          </cell>
          <cell r="BH18">
            <v>1788968.8600000003</v>
          </cell>
          <cell r="BI18">
            <v>18145453.469999995</v>
          </cell>
          <cell r="BJ18">
            <v>23582950.506799981</v>
          </cell>
          <cell r="BK18">
            <v>1508776.6567999998</v>
          </cell>
          <cell r="BL18">
            <v>52053310.249999993</v>
          </cell>
          <cell r="BM18">
            <v>67288784.589599982</v>
          </cell>
          <cell r="BN18">
            <v>501061505.13640034</v>
          </cell>
          <cell r="BO18">
            <v>2643508.2299999995</v>
          </cell>
          <cell r="BP18">
            <v>213692.59999999998</v>
          </cell>
          <cell r="BQ18">
            <v>10189546.656399999</v>
          </cell>
        </row>
        <row r="19">
          <cell r="A19">
            <v>7</v>
          </cell>
          <cell r="C19">
            <v>632692816.84000003</v>
          </cell>
          <cell r="D19">
            <v>58751047.829999998</v>
          </cell>
          <cell r="E19">
            <v>332722189.80999994</v>
          </cell>
          <cell r="F19">
            <v>20807974.619999997</v>
          </cell>
          <cell r="G19">
            <v>265041645.97999999</v>
          </cell>
          <cell r="H19">
            <v>134142335.52000004</v>
          </cell>
          <cell r="I19">
            <v>607772287.62000012</v>
          </cell>
          <cell r="J19">
            <v>279960853.77000004</v>
          </cell>
          <cell r="K19"/>
          <cell r="L19">
            <v>783057810.52999997</v>
          </cell>
          <cell r="M19">
            <v>5099342.8800000018</v>
          </cell>
          <cell r="N19">
            <v>9629989.9200000018</v>
          </cell>
          <cell r="O19">
            <v>2319429892.4600005</v>
          </cell>
          <cell r="P19"/>
          <cell r="Q19"/>
          <cell r="R19"/>
          <cell r="S19"/>
          <cell r="T19"/>
          <cell r="U19"/>
          <cell r="V19"/>
          <cell r="W19"/>
          <cell r="X19"/>
          <cell r="Y19">
            <v>5518.35</v>
          </cell>
          <cell r="Z19"/>
          <cell r="AA19"/>
          <cell r="AB19">
            <v>99064.78</v>
          </cell>
          <cell r="AC19"/>
          <cell r="AD19">
            <v>130140.38</v>
          </cell>
          <cell r="AE19"/>
          <cell r="AF19"/>
          <cell r="AG19"/>
          <cell r="AH19">
            <v>39289.589999999997</v>
          </cell>
          <cell r="AI19"/>
          <cell r="AJ19">
            <v>1511704.5</v>
          </cell>
          <cell r="AK19"/>
          <cell r="AL19">
            <v>27299.21</v>
          </cell>
          <cell r="AM19"/>
          <cell r="AN19"/>
          <cell r="AO19"/>
          <cell r="AP19"/>
          <cell r="AQ19">
            <v>55104.12</v>
          </cell>
          <cell r="AR19"/>
          <cell r="AS19">
            <v>74308.790000000008</v>
          </cell>
          <cell r="AT19">
            <v>29515.81</v>
          </cell>
          <cell r="AU19"/>
          <cell r="AV19">
            <v>106504.3256</v>
          </cell>
          <cell r="AW19">
            <v>104190.23000000001</v>
          </cell>
          <cell r="AX19"/>
          <cell r="AY19"/>
          <cell r="AZ19"/>
          <cell r="BA19"/>
          <cell r="BB19">
            <v>7674.58</v>
          </cell>
          <cell r="BC19"/>
          <cell r="BD19"/>
          <cell r="BE19">
            <v>3984569.2404000005</v>
          </cell>
          <cell r="BF19">
            <v>69449.94</v>
          </cell>
          <cell r="BG19"/>
          <cell r="BH19">
            <v>1323186.8192</v>
          </cell>
          <cell r="BI19"/>
          <cell r="BJ19"/>
          <cell r="BK19"/>
          <cell r="BL19">
            <v>79565.19</v>
          </cell>
          <cell r="BM19">
            <v>71827.759999999995</v>
          </cell>
          <cell r="BN19">
            <v>1287845.3199999998</v>
          </cell>
          <cell r="BO19"/>
          <cell r="BP19"/>
          <cell r="BQ19">
            <v>0</v>
          </cell>
        </row>
        <row r="20">
          <cell r="A20">
            <v>8</v>
          </cell>
          <cell r="C20">
            <v>851726512.28519917</v>
          </cell>
          <cell r="D20">
            <v>29627996.670000002</v>
          </cell>
          <cell r="E20">
            <v>2445705648.3056006</v>
          </cell>
          <cell r="F20">
            <v>1102862135.0112002</v>
          </cell>
          <cell r="G20">
            <v>1575428231.1524003</v>
          </cell>
          <cell r="H20">
            <v>3704795499.9095998</v>
          </cell>
          <cell r="I20">
            <v>3634041832.5248008</v>
          </cell>
          <cell r="J20">
            <v>2903950708.9420009</v>
          </cell>
          <cell r="K20"/>
          <cell r="L20">
            <v>3941064511.2932005</v>
          </cell>
          <cell r="M20">
            <v>672143613.57000041</v>
          </cell>
          <cell r="N20">
            <v>4580620563.0171995</v>
          </cell>
          <cell r="O20">
            <v>7660477380.7484016</v>
          </cell>
          <cell r="P20">
            <v>626369.79999999993</v>
          </cell>
          <cell r="Q20">
            <v>145101978.14560008</v>
          </cell>
          <cell r="R20">
            <v>26548451.961199995</v>
          </cell>
          <cell r="S20">
            <v>20995491.746799998</v>
          </cell>
          <cell r="T20">
            <v>29588116.779999997</v>
          </cell>
          <cell r="U20">
            <v>5300755.32</v>
          </cell>
          <cell r="V20">
            <v>77216832.570000008</v>
          </cell>
          <cell r="W20">
            <v>47707087.843599997</v>
          </cell>
          <cell r="X20">
            <v>7163694.9808000019</v>
          </cell>
          <cell r="Y20">
            <v>25511160.233600006</v>
          </cell>
          <cell r="Z20">
            <v>55867853.455199987</v>
          </cell>
          <cell r="AA20">
            <v>15582807.930800002</v>
          </cell>
          <cell r="AB20">
            <v>28806056.96639999</v>
          </cell>
          <cell r="AC20">
            <v>4536348.7700000005</v>
          </cell>
          <cell r="AD20">
            <v>15149742.783599999</v>
          </cell>
          <cell r="AE20">
            <v>15430672.9836</v>
          </cell>
          <cell r="AF20">
            <v>31211443.372000016</v>
          </cell>
          <cell r="AG20">
            <v>5994219.5700000003</v>
          </cell>
          <cell r="AH20">
            <v>14699784.089999998</v>
          </cell>
          <cell r="AI20">
            <v>1266724.3399999999</v>
          </cell>
          <cell r="AJ20">
            <v>37949609.681199998</v>
          </cell>
          <cell r="AK20">
            <v>96086823.390000001</v>
          </cell>
          <cell r="AL20">
            <v>1703613.1392000001</v>
          </cell>
          <cell r="AM20">
            <v>20340518.930000007</v>
          </cell>
          <cell r="AN20">
            <v>44302883.799999997</v>
          </cell>
          <cell r="AO20">
            <v>84234772.909999967</v>
          </cell>
          <cell r="AP20">
            <v>4370408.370000001</v>
          </cell>
          <cell r="AQ20">
            <v>15604577.139600005</v>
          </cell>
          <cell r="AR20">
            <v>22970375.185199995</v>
          </cell>
          <cell r="AS20">
            <v>15470838.229999995</v>
          </cell>
          <cell r="AT20">
            <v>27578225.052799996</v>
          </cell>
          <cell r="AU20">
            <v>54087489.669999994</v>
          </cell>
          <cell r="AV20">
            <v>68779178.521199971</v>
          </cell>
          <cell r="AW20">
            <v>14379482.199999997</v>
          </cell>
          <cell r="AX20">
            <v>21470904.138000019</v>
          </cell>
          <cell r="AY20">
            <v>12850305.530000003</v>
          </cell>
          <cell r="AZ20">
            <v>20115756.953999992</v>
          </cell>
          <cell r="BA20">
            <v>9543209.7227999996</v>
          </cell>
          <cell r="BB20">
            <v>23660524.48</v>
          </cell>
          <cell r="BC20">
            <v>1615005.4691999999</v>
          </cell>
          <cell r="BD20">
            <v>6886049.3539999966</v>
          </cell>
          <cell r="BE20">
            <v>171426991.32679999</v>
          </cell>
          <cell r="BF20">
            <v>269791569.78560001</v>
          </cell>
          <cell r="BG20">
            <v>580968386.77279997</v>
          </cell>
          <cell r="BH20">
            <v>2512572.4156000004</v>
          </cell>
          <cell r="BI20">
            <v>9936081.4000000022</v>
          </cell>
          <cell r="BJ20">
            <v>12195899.730000002</v>
          </cell>
          <cell r="BK20">
            <v>2173846.9459999995</v>
          </cell>
          <cell r="BL20">
            <v>78546075.929999933</v>
          </cell>
          <cell r="BM20">
            <v>145119074.28279999</v>
          </cell>
          <cell r="BN20">
            <v>257080835.2935999</v>
          </cell>
          <cell r="BO20">
            <v>364451633.7676</v>
          </cell>
          <cell r="BP20">
            <v>129325529.79360005</v>
          </cell>
          <cell r="BQ20">
            <v>103053465.25399998</v>
          </cell>
        </row>
        <row r="21">
          <cell r="A21">
            <v>9</v>
          </cell>
          <cell r="C21">
            <v>2441799946.0940003</v>
          </cell>
          <cell r="D21">
            <v>128758420.63</v>
          </cell>
          <cell r="E21">
            <v>2922690028.2072001</v>
          </cell>
          <cell r="F21">
            <v>619213664.02079999</v>
          </cell>
          <cell r="G21">
            <v>2850491035.9359989</v>
          </cell>
          <cell r="H21">
            <v>3435545433.9488001</v>
          </cell>
          <cell r="I21">
            <v>5544875170.5719995</v>
          </cell>
          <cell r="J21">
            <v>3595815303.4475999</v>
          </cell>
          <cell r="K21">
            <v>37182572.963600002</v>
          </cell>
          <cell r="L21">
            <v>2683871623.9864011</v>
          </cell>
          <cell r="M21">
            <v>3539437957.8164001</v>
          </cell>
          <cell r="N21">
            <v>3945035976.4532008</v>
          </cell>
          <cell r="O21">
            <v>3815780144.4327974</v>
          </cell>
          <cell r="P21">
            <v>12398931.870000001</v>
          </cell>
          <cell r="Q21">
            <v>73691422.270000026</v>
          </cell>
          <cell r="R21">
            <v>27866200.739999995</v>
          </cell>
          <cell r="S21">
            <v>23528106.119999986</v>
          </cell>
          <cell r="T21">
            <v>38849450.692800008</v>
          </cell>
          <cell r="U21">
            <v>47033404.389999993</v>
          </cell>
          <cell r="V21">
            <v>42868251.76000002</v>
          </cell>
          <cell r="W21">
            <v>70501761.24000001</v>
          </cell>
          <cell r="X21">
            <v>24250375.759999998</v>
          </cell>
          <cell r="Y21">
            <v>23960947.119200002</v>
          </cell>
          <cell r="Z21">
            <v>84348956.986400023</v>
          </cell>
          <cell r="AA21">
            <v>19812809.408399999</v>
          </cell>
          <cell r="AB21">
            <v>32390798.862400018</v>
          </cell>
          <cell r="AC21">
            <v>18573837.0044</v>
          </cell>
          <cell r="AD21">
            <v>557855201.50800002</v>
          </cell>
          <cell r="AE21">
            <v>13517499.141199997</v>
          </cell>
          <cell r="AF21">
            <v>19123408.984800003</v>
          </cell>
          <cell r="AG21">
            <v>12924125.850000001</v>
          </cell>
          <cell r="AH21">
            <v>29517030.829999998</v>
          </cell>
          <cell r="AI21">
            <v>42012871.859999999</v>
          </cell>
          <cell r="AJ21">
            <v>61878110.460000008</v>
          </cell>
          <cell r="AK21">
            <v>60484514.740000017</v>
          </cell>
          <cell r="AL21">
            <v>118273749.71599999</v>
          </cell>
          <cell r="AM21">
            <v>64502494.340000026</v>
          </cell>
          <cell r="AN21">
            <v>27355935.409999985</v>
          </cell>
          <cell r="AO21">
            <v>51360285.24999997</v>
          </cell>
          <cell r="AP21">
            <v>16575260.169999996</v>
          </cell>
          <cell r="AQ21">
            <v>112857985.37559998</v>
          </cell>
          <cell r="AR21">
            <v>77062395.146799982</v>
          </cell>
          <cell r="AS21">
            <v>50347658.460000008</v>
          </cell>
          <cell r="AT21">
            <v>33776209.68999999</v>
          </cell>
          <cell r="AU21">
            <v>106342749.41119997</v>
          </cell>
          <cell r="AV21">
            <v>317576046.69800007</v>
          </cell>
          <cell r="AW21">
            <v>33387370.258400001</v>
          </cell>
          <cell r="AX21">
            <v>26812541.957200009</v>
          </cell>
          <cell r="AY21">
            <v>19988268.500000004</v>
          </cell>
          <cell r="AZ21">
            <v>76964901.156000048</v>
          </cell>
          <cell r="BA21">
            <v>19521822.800000001</v>
          </cell>
          <cell r="BB21">
            <v>12721256.069199998</v>
          </cell>
          <cell r="BC21">
            <v>13382677.723200003</v>
          </cell>
          <cell r="BD21">
            <v>1495498.3199999996</v>
          </cell>
          <cell r="BE21">
            <v>188609666.54480001</v>
          </cell>
          <cell r="BF21">
            <v>642829215.69879997</v>
          </cell>
          <cell r="BG21">
            <v>450879046.03000003</v>
          </cell>
          <cell r="BH21">
            <v>10963053.237199999</v>
          </cell>
          <cell r="BI21">
            <v>128271526.09000002</v>
          </cell>
          <cell r="BJ21">
            <v>568488392.0583998</v>
          </cell>
          <cell r="BK21">
            <v>2351189.752799999</v>
          </cell>
          <cell r="BL21">
            <v>359910875.14999992</v>
          </cell>
          <cell r="BM21">
            <v>116056041.53160001</v>
          </cell>
          <cell r="BN21">
            <v>1028762020.4491996</v>
          </cell>
          <cell r="BO21">
            <v>37806194.300000004</v>
          </cell>
          <cell r="BP21">
            <v>4489189.9799999995</v>
          </cell>
          <cell r="BQ21">
            <v>12845589.916800002</v>
          </cell>
        </row>
        <row r="22">
          <cell r="A22">
            <v>10</v>
          </cell>
          <cell r="C22">
            <v>158270655.49999991</v>
          </cell>
          <cell r="D22">
            <v>96309941.099999979</v>
          </cell>
          <cell r="E22">
            <v>140419096.34999993</v>
          </cell>
          <cell r="F22">
            <v>149218939.34999999</v>
          </cell>
          <cell r="G22">
            <v>136230572.30880007</v>
          </cell>
          <cell r="H22">
            <v>332371178.89919984</v>
          </cell>
          <cell r="I22">
            <v>468950867.38999999</v>
          </cell>
          <cell r="J22">
            <v>269977681.03000003</v>
          </cell>
          <cell r="K22"/>
          <cell r="L22">
            <v>154762722.73000005</v>
          </cell>
          <cell r="M22">
            <v>415882875.62999994</v>
          </cell>
          <cell r="N22">
            <v>707392286.84000003</v>
          </cell>
          <cell r="O22">
            <v>311731833.51999992</v>
          </cell>
          <cell r="P22">
            <v>281877.74</v>
          </cell>
          <cell r="Q22">
            <v>4391422.419999999</v>
          </cell>
          <cell r="R22">
            <v>318006.33</v>
          </cell>
          <cell r="S22">
            <v>1855294.77</v>
          </cell>
          <cell r="T22">
            <v>1279331.5619999999</v>
          </cell>
          <cell r="U22">
            <v>2065898.68</v>
          </cell>
          <cell r="V22">
            <v>2178090.1699999995</v>
          </cell>
          <cell r="W22">
            <v>2506327.34</v>
          </cell>
          <cell r="X22">
            <v>2507254.3199999998</v>
          </cell>
          <cell r="Y22">
            <v>1911826.0284000002</v>
          </cell>
          <cell r="Z22">
            <v>10304244.6724</v>
          </cell>
          <cell r="AA22">
            <v>418400.91</v>
          </cell>
          <cell r="AB22">
            <v>4335274.4100000011</v>
          </cell>
          <cell r="AC22">
            <v>1516955.16</v>
          </cell>
          <cell r="AD22">
            <v>6472132.7671999997</v>
          </cell>
          <cell r="AE22">
            <v>3887004.6300000004</v>
          </cell>
          <cell r="AF22">
            <v>4876467.75</v>
          </cell>
          <cell r="AG22">
            <v>390322.8899999999</v>
          </cell>
          <cell r="AH22">
            <v>301019.41000000003</v>
          </cell>
          <cell r="AI22">
            <v>5901150.4599999972</v>
          </cell>
          <cell r="AJ22">
            <v>6241723.2099999981</v>
          </cell>
          <cell r="AK22">
            <v>996326.1</v>
          </cell>
          <cell r="AL22">
            <v>11621627.468399998</v>
          </cell>
          <cell r="AM22">
            <v>953220.33000000007</v>
          </cell>
          <cell r="AN22">
            <v>758009.95000000007</v>
          </cell>
          <cell r="AO22">
            <v>2666.04</v>
          </cell>
          <cell r="AP22">
            <v>274019.63999999996</v>
          </cell>
          <cell r="AQ22">
            <v>2501838.25</v>
          </cell>
          <cell r="AR22">
            <v>869933.6399999999</v>
          </cell>
          <cell r="AS22">
            <v>2145133.6399999997</v>
          </cell>
          <cell r="AT22">
            <v>11321413.5768</v>
          </cell>
          <cell r="AU22">
            <v>6517609.8239999982</v>
          </cell>
          <cell r="AV22">
            <v>36216619.947200008</v>
          </cell>
          <cell r="AW22">
            <v>487560.27999999997</v>
          </cell>
          <cell r="AX22">
            <v>3820969.37</v>
          </cell>
          <cell r="AY22">
            <v>427985.77</v>
          </cell>
          <cell r="AZ22">
            <v>2935896.3200000008</v>
          </cell>
          <cell r="BA22">
            <v>1406635.1699999997</v>
          </cell>
          <cell r="BB22">
            <v>1571067.9299999992</v>
          </cell>
          <cell r="BC22">
            <v>2820882.1800000006</v>
          </cell>
          <cell r="BD22">
            <v>757132.80000000005</v>
          </cell>
          <cell r="BE22">
            <v>29083423.738800019</v>
          </cell>
          <cell r="BF22">
            <v>72713104.488400042</v>
          </cell>
          <cell r="BG22">
            <v>33144495.290000003</v>
          </cell>
          <cell r="BH22">
            <v>1750861.9799999993</v>
          </cell>
          <cell r="BI22">
            <v>4394524.0899999989</v>
          </cell>
          <cell r="BJ22">
            <v>16767433.055599999</v>
          </cell>
          <cell r="BK22">
            <v>491821.32720000017</v>
          </cell>
          <cell r="BL22">
            <v>64501944.429999977</v>
          </cell>
          <cell r="BM22">
            <v>13719607.659999998</v>
          </cell>
          <cell r="BN22">
            <v>183428242.39119995</v>
          </cell>
          <cell r="BO22">
            <v>3877015.189999999</v>
          </cell>
          <cell r="BP22">
            <v>250965.3</v>
          </cell>
          <cell r="BQ22">
            <v>641550.83039999998</v>
          </cell>
        </row>
        <row r="23">
          <cell r="A23">
            <v>11</v>
          </cell>
          <cell r="C23">
            <v>232361219.60760003</v>
          </cell>
          <cell r="D23">
            <v>78825645.729999989</v>
          </cell>
          <cell r="E23">
            <v>338216738.40919995</v>
          </cell>
          <cell r="F23">
            <v>188333421.17959997</v>
          </cell>
          <cell r="G23">
            <v>407907541.15999979</v>
          </cell>
          <cell r="H23">
            <v>1639896931.7552001</v>
          </cell>
          <cell r="I23">
            <v>353833160.27040005</v>
          </cell>
          <cell r="J23">
            <v>575751572.23679996</v>
          </cell>
          <cell r="K23">
            <v>752102.29999999993</v>
          </cell>
          <cell r="L23">
            <v>504278475.61079985</v>
          </cell>
          <cell r="M23">
            <v>1049810259.0799998</v>
          </cell>
          <cell r="N23">
            <v>1563875192.8692002</v>
          </cell>
          <cell r="O23">
            <v>764280255.80680001</v>
          </cell>
          <cell r="P23">
            <v>1496428.7899999998</v>
          </cell>
          <cell r="Q23">
            <v>15841473.909999993</v>
          </cell>
          <cell r="R23">
            <v>6054994.2000000011</v>
          </cell>
          <cell r="S23">
            <v>9567397.1599999964</v>
          </cell>
          <cell r="T23">
            <v>26842140.009599999</v>
          </cell>
          <cell r="U23">
            <v>15698258.780000003</v>
          </cell>
          <cell r="V23">
            <v>12699737.769999998</v>
          </cell>
          <cell r="W23">
            <v>11742682.769999996</v>
          </cell>
          <cell r="X23">
            <v>4085286.2599999993</v>
          </cell>
          <cell r="Y23">
            <v>8372819.5036000004</v>
          </cell>
          <cell r="Z23">
            <v>48106703.7148</v>
          </cell>
          <cell r="AA23">
            <v>4703200.3344000001</v>
          </cell>
          <cell r="AB23">
            <v>34173243.824000001</v>
          </cell>
          <cell r="AC23">
            <v>2328073.9572000001</v>
          </cell>
          <cell r="AD23">
            <v>28645956.078399997</v>
          </cell>
          <cell r="AE23">
            <v>14492907.49</v>
          </cell>
          <cell r="AF23">
            <v>33338468.785200015</v>
          </cell>
          <cell r="AG23">
            <v>383503.58</v>
          </cell>
          <cell r="AH23">
            <v>440149.21000000008</v>
          </cell>
          <cell r="AI23">
            <v>9558083.7799999975</v>
          </cell>
          <cell r="AJ23">
            <v>15529854.139999999</v>
          </cell>
          <cell r="AK23">
            <v>851056.34</v>
          </cell>
          <cell r="AL23">
            <v>11664120.370799998</v>
          </cell>
          <cell r="AM23">
            <v>9505595.6300000027</v>
          </cell>
          <cell r="AN23">
            <v>4075652.2300000004</v>
          </cell>
          <cell r="AO23">
            <v>93666.170000000013</v>
          </cell>
          <cell r="AP23">
            <v>891797.99839999992</v>
          </cell>
          <cell r="AQ23">
            <v>10980952.495200001</v>
          </cell>
          <cell r="AR23">
            <v>5171015.2772000004</v>
          </cell>
          <cell r="AS23">
            <v>10373706.220000001</v>
          </cell>
          <cell r="AT23">
            <v>26109664.412000012</v>
          </cell>
          <cell r="AU23">
            <v>25994969.126799993</v>
          </cell>
          <cell r="AV23">
            <v>43939441.547599986</v>
          </cell>
          <cell r="AW23">
            <v>13103599.019199997</v>
          </cell>
          <cell r="AX23">
            <v>4365427.4651999995</v>
          </cell>
          <cell r="AY23">
            <v>6097923.9400000032</v>
          </cell>
          <cell r="AZ23">
            <v>12384067.780799996</v>
          </cell>
          <cell r="BA23">
            <v>3237852.399999999</v>
          </cell>
          <cell r="BB23">
            <v>818052.47999999975</v>
          </cell>
          <cell r="BC23">
            <v>1905266.5299999996</v>
          </cell>
          <cell r="BD23">
            <v>1618013.0900000005</v>
          </cell>
          <cell r="BE23">
            <v>53181871.709599987</v>
          </cell>
          <cell r="BF23">
            <v>178958791.70200005</v>
          </cell>
          <cell r="BG23">
            <v>81885273.699999973</v>
          </cell>
          <cell r="BH23">
            <v>809421.34959999996</v>
          </cell>
          <cell r="BI23">
            <v>18391176.060000006</v>
          </cell>
          <cell r="BJ23">
            <v>24640233.913599994</v>
          </cell>
          <cell r="BK23">
            <v>1367706.0492000002</v>
          </cell>
          <cell r="BL23">
            <v>88423715.210000008</v>
          </cell>
          <cell r="BM23">
            <v>32678499.390000001</v>
          </cell>
          <cell r="BN23">
            <v>368523466.51760006</v>
          </cell>
          <cell r="BO23">
            <v>9297020.8800000027</v>
          </cell>
          <cell r="BP23">
            <v>441125.23999999993</v>
          </cell>
          <cell r="BQ23">
            <v>4786312.3399999989</v>
          </cell>
        </row>
        <row r="24">
          <cell r="A24">
            <v>12</v>
          </cell>
          <cell r="C24">
            <v>744990704.26880038</v>
          </cell>
          <cell r="D24">
            <v>2095561938.6900005</v>
          </cell>
          <cell r="E24">
            <v>162440955.78000003</v>
          </cell>
          <cell r="F24">
            <v>78817860.849999994</v>
          </cell>
          <cell r="G24">
            <v>331448734.9472</v>
          </cell>
          <cell r="H24">
            <v>119035078.48999998</v>
          </cell>
          <cell r="I24">
            <v>988155074.28880024</v>
          </cell>
          <cell r="J24">
            <v>1128823829.5156002</v>
          </cell>
          <cell r="K24">
            <v>12922600</v>
          </cell>
          <cell r="L24">
            <v>1676892351.4863999</v>
          </cell>
          <cell r="M24">
            <v>1303540.77</v>
          </cell>
          <cell r="N24">
            <v>1104720.8399999999</v>
          </cell>
          <cell r="O24">
            <v>80026426.229600012</v>
          </cell>
          <cell r="P24">
            <v>9808919.0600000005</v>
          </cell>
          <cell r="Q24">
            <v>9974660.6599999927</v>
          </cell>
          <cell r="R24">
            <v>20110069.970000003</v>
          </cell>
          <cell r="S24">
            <v>10863199.310000002</v>
          </cell>
          <cell r="T24">
            <v>26885654.52</v>
          </cell>
          <cell r="U24">
            <v>8213316.7300000014</v>
          </cell>
          <cell r="V24">
            <v>38140005.370000005</v>
          </cell>
          <cell r="W24">
            <v>470213.99999999994</v>
          </cell>
          <cell r="X24">
            <v>1796355.5000000002</v>
          </cell>
          <cell r="Y24">
            <v>6189852.7403999986</v>
          </cell>
          <cell r="Z24">
            <v>24271686.084799998</v>
          </cell>
          <cell r="AA24">
            <v>7318442.7019999996</v>
          </cell>
          <cell r="AB24">
            <v>12649286.069999997</v>
          </cell>
          <cell r="AC24">
            <v>13468639.114400003</v>
          </cell>
          <cell r="AD24">
            <v>177285824.92920008</v>
          </cell>
          <cell r="AE24">
            <v>14792406.977599997</v>
          </cell>
          <cell r="AF24"/>
          <cell r="AG24">
            <v>273636.90999999997</v>
          </cell>
          <cell r="AH24">
            <v>159324.37999999998</v>
          </cell>
          <cell r="AI24">
            <v>177055.88</v>
          </cell>
          <cell r="AJ24">
            <v>23136318.479999989</v>
          </cell>
          <cell r="AK24">
            <v>93689.8</v>
          </cell>
          <cell r="AL24">
            <v>7978211.5199999996</v>
          </cell>
          <cell r="AM24"/>
          <cell r="AN24"/>
          <cell r="AO24">
            <v>22762597.82</v>
          </cell>
          <cell r="AP24"/>
          <cell r="AQ24">
            <v>6280400.0199999996</v>
          </cell>
          <cell r="AR24">
            <v>25661363.990000006</v>
          </cell>
          <cell r="AS24">
            <v>45680999.280000009</v>
          </cell>
          <cell r="AT24">
            <v>7583203.7300000014</v>
          </cell>
          <cell r="AU24">
            <v>27745424.194399998</v>
          </cell>
          <cell r="AV24">
            <v>22639286.596799996</v>
          </cell>
          <cell r="AW24">
            <v>124239.29000000001</v>
          </cell>
          <cell r="AX24">
            <v>8612444.1319999993</v>
          </cell>
          <cell r="AY24">
            <v>1484351.2520000001</v>
          </cell>
          <cell r="AZ24">
            <v>33149151.77</v>
          </cell>
          <cell r="BA24">
            <v>1321803.3400000001</v>
          </cell>
          <cell r="BB24">
            <v>3840343.1475999993</v>
          </cell>
          <cell r="BC24">
            <v>55694.55</v>
          </cell>
          <cell r="BD24">
            <v>10227128.310000001</v>
          </cell>
          <cell r="BE24">
            <v>2515168.1200000015</v>
          </cell>
          <cell r="BF24">
            <v>935092244.18000031</v>
          </cell>
          <cell r="BG24">
            <v>89497322.040000066</v>
          </cell>
          <cell r="BH24">
            <v>15340535.689999999</v>
          </cell>
          <cell r="BI24">
            <v>188133911.38999999</v>
          </cell>
          <cell r="BJ24">
            <v>76420563.550000012</v>
          </cell>
          <cell r="BK24">
            <v>1953779.64</v>
          </cell>
          <cell r="BL24">
            <v>410536027.66000003</v>
          </cell>
          <cell r="BM24">
            <v>1110598.0655999999</v>
          </cell>
          <cell r="BN24">
            <v>1191392.75</v>
          </cell>
          <cell r="BO24">
            <v>1567372.57</v>
          </cell>
          <cell r="BP24">
            <v>107797.7</v>
          </cell>
          <cell r="BQ24">
            <v>2172249.9499999997</v>
          </cell>
        </row>
        <row r="25">
          <cell r="A25">
            <v>13</v>
          </cell>
          <cell r="C25">
            <v>4916824117.0292015</v>
          </cell>
          <cell r="D25">
            <v>2654706.6899999995</v>
          </cell>
          <cell r="E25">
            <v>2459181402.7063999</v>
          </cell>
          <cell r="F25">
            <v>824094032.35800004</v>
          </cell>
          <cell r="G25">
            <v>2587152288.7159991</v>
          </cell>
          <cell r="H25">
            <v>1603796399.4039991</v>
          </cell>
          <cell r="I25">
            <v>4043314253.0704026</v>
          </cell>
          <cell r="J25">
            <v>15937370095.321997</v>
          </cell>
          <cell r="K25">
            <v>1909799.4572000001</v>
          </cell>
          <cell r="L25">
            <v>7847074672.1608019</v>
          </cell>
          <cell r="M25">
            <v>247653488.12360004</v>
          </cell>
          <cell r="N25">
            <v>1039167768.1843998</v>
          </cell>
          <cell r="O25">
            <v>8931628930.7560043</v>
          </cell>
          <cell r="P25">
            <v>663393.93999999994</v>
          </cell>
          <cell r="Q25">
            <v>59613624.800000004</v>
          </cell>
          <cell r="R25">
            <v>19136119.910000008</v>
          </cell>
          <cell r="S25">
            <v>13842987.699999999</v>
          </cell>
          <cell r="T25">
            <v>36797316.762000002</v>
          </cell>
          <cell r="U25">
            <v>6961750.3399999999</v>
          </cell>
          <cell r="V25">
            <v>54307684.170000024</v>
          </cell>
          <cell r="W25">
            <v>70305248.019999996</v>
          </cell>
          <cell r="X25">
            <v>7754771.3899999987</v>
          </cell>
          <cell r="Y25">
            <v>14658654.6536</v>
          </cell>
          <cell r="Z25">
            <v>61010805.2016</v>
          </cell>
          <cell r="AA25">
            <v>12866276.183200002</v>
          </cell>
          <cell r="AB25">
            <v>37560699.455999993</v>
          </cell>
          <cell r="AC25">
            <v>5562773.8967999984</v>
          </cell>
          <cell r="AD25">
            <v>270616626.32399988</v>
          </cell>
          <cell r="AE25">
            <v>8912711.379999999</v>
          </cell>
          <cell r="AF25">
            <v>19853951.898800004</v>
          </cell>
          <cell r="AG25">
            <v>2866393.7</v>
          </cell>
          <cell r="AH25">
            <v>4475355.3419999983</v>
          </cell>
          <cell r="AI25">
            <v>12692857.869999994</v>
          </cell>
          <cell r="AJ25">
            <v>36608170.360799998</v>
          </cell>
          <cell r="AK25">
            <v>60472426.365200013</v>
          </cell>
          <cell r="AL25">
            <v>45895918.18</v>
          </cell>
          <cell r="AM25">
            <v>6829761.2399999974</v>
          </cell>
          <cell r="AN25">
            <v>18368642.930000011</v>
          </cell>
          <cell r="AO25">
            <v>19439641.949999996</v>
          </cell>
          <cell r="AP25">
            <v>1332155.4996</v>
          </cell>
          <cell r="AQ25">
            <v>80362132.022800028</v>
          </cell>
          <cell r="AR25">
            <v>27650094.898800001</v>
          </cell>
          <cell r="AS25">
            <v>39546876.960000001</v>
          </cell>
          <cell r="AT25">
            <v>16325028.756399995</v>
          </cell>
          <cell r="AU25">
            <v>52012008.810800008</v>
          </cell>
          <cell r="AV25">
            <v>122495567.18119998</v>
          </cell>
          <cell r="AW25">
            <v>20533396.196000002</v>
          </cell>
          <cell r="AX25">
            <v>30737755.9016</v>
          </cell>
          <cell r="AY25">
            <v>25293136.221600007</v>
          </cell>
          <cell r="AZ25">
            <v>30167399.881200004</v>
          </cell>
          <cell r="BA25">
            <v>7692357.870000001</v>
          </cell>
          <cell r="BB25">
            <v>13283698.943600001</v>
          </cell>
          <cell r="BC25">
            <v>1691854.1459999999</v>
          </cell>
          <cell r="BD25">
            <v>1701262.58</v>
          </cell>
          <cell r="BE25">
            <v>48748858.725600019</v>
          </cell>
          <cell r="BF25">
            <v>201455450.93160006</v>
          </cell>
          <cell r="BG25">
            <v>265621553.77999988</v>
          </cell>
          <cell r="BH25">
            <v>1446747.7519999996</v>
          </cell>
          <cell r="BI25">
            <v>7670962.9100000011</v>
          </cell>
          <cell r="BJ25">
            <v>54378218.525599986</v>
          </cell>
          <cell r="BK25">
            <v>920963.07519999996</v>
          </cell>
          <cell r="BL25">
            <v>72286857.990000024</v>
          </cell>
          <cell r="BM25">
            <v>52637931.158800013</v>
          </cell>
          <cell r="BN25">
            <v>110944658.89239997</v>
          </cell>
          <cell r="BO25">
            <v>840981653.77560008</v>
          </cell>
          <cell r="BP25">
            <v>134971396.18000001</v>
          </cell>
          <cell r="BQ25">
            <v>256438541.03240001</v>
          </cell>
        </row>
        <row r="26">
          <cell r="A26">
            <v>14</v>
          </cell>
          <cell r="C26">
            <v>9817736.1099999994</v>
          </cell>
          <cell r="D26"/>
          <cell r="E26">
            <v>3277013.2000000007</v>
          </cell>
          <cell r="F26">
            <v>10249293.199999999</v>
          </cell>
          <cell r="G26">
            <v>5464106.8300000001</v>
          </cell>
          <cell r="H26">
            <v>4838091.3900000006</v>
          </cell>
          <cell r="I26">
            <v>220043545.88</v>
          </cell>
          <cell r="J26">
            <v>741464.17999999993</v>
          </cell>
          <cell r="K26">
            <v>12476.76</v>
          </cell>
          <cell r="L26"/>
          <cell r="M26">
            <v>2346361.5</v>
          </cell>
          <cell r="N26">
            <v>1331274.0000000007</v>
          </cell>
          <cell r="O26">
            <v>2642771277.3700004</v>
          </cell>
          <cell r="P26"/>
          <cell r="Q26">
            <v>744804.68</v>
          </cell>
          <cell r="R26">
            <v>292393.48000000004</v>
          </cell>
          <cell r="S26"/>
          <cell r="T26"/>
          <cell r="U26"/>
          <cell r="V26"/>
          <cell r="W26">
            <v>2513696.38</v>
          </cell>
          <cell r="X26">
            <v>43859.18</v>
          </cell>
          <cell r="Y26">
            <v>70306.95</v>
          </cell>
          <cell r="Z26"/>
          <cell r="AA26">
            <v>3151100.4280000003</v>
          </cell>
          <cell r="AB26">
            <v>254992.37</v>
          </cell>
          <cell r="AC26"/>
          <cell r="AD26">
            <v>330477.75</v>
          </cell>
          <cell r="AE26">
            <v>57264.89</v>
          </cell>
          <cell r="AF26"/>
          <cell r="AG26">
            <v>5997.79</v>
          </cell>
          <cell r="AH26">
            <v>56031.95</v>
          </cell>
          <cell r="AI26">
            <v>366634.39999999997</v>
          </cell>
          <cell r="AJ26">
            <v>46932.579999999994</v>
          </cell>
          <cell r="AK26"/>
          <cell r="AL26"/>
          <cell r="AM26"/>
          <cell r="AN26">
            <v>28175.84</v>
          </cell>
          <cell r="AO26"/>
          <cell r="AP26"/>
          <cell r="AQ26">
            <v>19424.39</v>
          </cell>
          <cell r="AR26">
            <v>134336.86999999997</v>
          </cell>
          <cell r="AS26">
            <v>86442.33</v>
          </cell>
          <cell r="AT26">
            <v>13852.71</v>
          </cell>
          <cell r="AU26">
            <v>745430.92</v>
          </cell>
          <cell r="AV26">
            <v>785709.61280000024</v>
          </cell>
          <cell r="AW26">
            <v>248585.87</v>
          </cell>
          <cell r="AX26">
            <v>40159.81</v>
          </cell>
          <cell r="AY26">
            <v>456766.38</v>
          </cell>
          <cell r="AZ26">
            <v>52027.479999999996</v>
          </cell>
          <cell r="BA26"/>
          <cell r="BB26"/>
          <cell r="BC26">
            <v>25442.9</v>
          </cell>
          <cell r="BD26"/>
          <cell r="BE26">
            <v>472098.05</v>
          </cell>
          <cell r="BF26"/>
          <cell r="BG26">
            <v>338862.5500000001</v>
          </cell>
          <cell r="BH26"/>
          <cell r="BI26"/>
          <cell r="BJ26">
            <v>182774.59</v>
          </cell>
          <cell r="BK26"/>
          <cell r="BL26">
            <v>257103.41999999998</v>
          </cell>
          <cell r="BM26"/>
          <cell r="BN26">
            <v>1078909.97</v>
          </cell>
          <cell r="BO26">
            <v>9750</v>
          </cell>
          <cell r="BP26">
            <v>9387.83</v>
          </cell>
          <cell r="BQ26">
            <v>72969.27</v>
          </cell>
        </row>
        <row r="27">
          <cell r="A27">
            <v>15</v>
          </cell>
          <cell r="C27">
            <v>9918350.1800000016</v>
          </cell>
          <cell r="D27"/>
          <cell r="E27">
            <v>100363927.23999994</v>
          </cell>
          <cell r="F27">
            <v>8722165.3699999992</v>
          </cell>
          <cell r="G27">
            <v>86004092.179999992</v>
          </cell>
          <cell r="H27">
            <v>46306885.730000004</v>
          </cell>
          <cell r="I27">
            <v>89173258.809999987</v>
          </cell>
          <cell r="J27">
            <v>47958574.129999995</v>
          </cell>
          <cell r="K27"/>
          <cell r="L27">
            <v>68883586.436399996</v>
          </cell>
          <cell r="M27">
            <v>3226932.2100000004</v>
          </cell>
          <cell r="N27">
            <v>40039037.350000001</v>
          </cell>
          <cell r="O27">
            <v>7263018.6600000001</v>
          </cell>
          <cell r="P27">
            <v>418092.88999999996</v>
          </cell>
          <cell r="Q27">
            <v>5430841.129999999</v>
          </cell>
          <cell r="R27">
            <v>1230137.93</v>
          </cell>
          <cell r="S27">
            <v>553375.3600000001</v>
          </cell>
          <cell r="T27">
            <v>884115.83000000007</v>
          </cell>
          <cell r="U27">
            <v>47087.89</v>
          </cell>
          <cell r="V27">
            <v>414196.49000000005</v>
          </cell>
          <cell r="W27">
            <v>1590409.7200000002</v>
          </cell>
          <cell r="X27">
            <v>1789333.99</v>
          </cell>
          <cell r="Y27">
            <v>175716.54</v>
          </cell>
          <cell r="Z27">
            <v>1270465.2176000001</v>
          </cell>
          <cell r="AA27">
            <v>1178891.95</v>
          </cell>
          <cell r="AB27">
            <v>1124727.46</v>
          </cell>
          <cell r="AC27">
            <v>76548.75</v>
          </cell>
          <cell r="AD27">
            <v>8216733.2255999995</v>
          </cell>
          <cell r="AE27">
            <v>162129.13</v>
          </cell>
          <cell r="AF27">
            <v>1113765.6499999997</v>
          </cell>
          <cell r="AG27">
            <v>70272.009999999995</v>
          </cell>
          <cell r="AH27">
            <v>309599.45</v>
          </cell>
          <cell r="AI27">
            <v>684911.02</v>
          </cell>
          <cell r="AJ27">
            <v>364160.61</v>
          </cell>
          <cell r="AK27">
            <v>2949226.1300000004</v>
          </cell>
          <cell r="AL27">
            <v>123763.93999999999</v>
          </cell>
          <cell r="AM27">
            <v>493591.49000000005</v>
          </cell>
          <cell r="AN27">
            <v>1206990.1200000001</v>
          </cell>
          <cell r="AO27">
            <v>933768.52</v>
          </cell>
          <cell r="AP27"/>
          <cell r="AQ27">
            <v>869675.71999999986</v>
          </cell>
          <cell r="AR27">
            <v>1079583.96</v>
          </cell>
          <cell r="AS27">
            <v>619569.71</v>
          </cell>
          <cell r="AT27">
            <v>938696.83</v>
          </cell>
          <cell r="AU27">
            <v>1201376.01</v>
          </cell>
          <cell r="AV27">
            <v>5449226.6592000015</v>
          </cell>
          <cell r="AW27">
            <v>406498.07</v>
          </cell>
          <cell r="AX27">
            <v>742822.65</v>
          </cell>
          <cell r="AY27">
            <v>130392.88</v>
          </cell>
          <cell r="AZ27">
            <v>2532331.9099999997</v>
          </cell>
          <cell r="BA27"/>
          <cell r="BB27">
            <v>622666.16000000015</v>
          </cell>
          <cell r="BC27">
            <v>400800.98000000004</v>
          </cell>
          <cell r="BD27"/>
          <cell r="BE27">
            <v>2867626.78</v>
          </cell>
          <cell r="BF27">
            <v>7461379.0935999984</v>
          </cell>
          <cell r="BG27">
            <v>6698940.6200000029</v>
          </cell>
          <cell r="BH27">
            <v>18654.099999999999</v>
          </cell>
          <cell r="BI27">
            <v>45363.360000000001</v>
          </cell>
          <cell r="BJ27">
            <v>348670.63999999996</v>
          </cell>
          <cell r="BK27">
            <v>81666.51999999999</v>
          </cell>
          <cell r="BL27">
            <v>1662979.1800000004</v>
          </cell>
          <cell r="BM27">
            <v>1760915.8699999999</v>
          </cell>
          <cell r="BN27">
            <v>2944100.4400000013</v>
          </cell>
          <cell r="BO27">
            <v>1060870.5600000003</v>
          </cell>
          <cell r="BP27"/>
          <cell r="BQ27">
            <v>135537.45000000001</v>
          </cell>
        </row>
        <row r="28">
          <cell r="A28">
            <v>16</v>
          </cell>
          <cell r="C28">
            <v>1971689838.1595998</v>
          </cell>
          <cell r="D28">
            <v>181191.76</v>
          </cell>
          <cell r="E28">
            <v>106041789.1796</v>
          </cell>
          <cell r="F28">
            <v>211600843.8644</v>
          </cell>
          <cell r="G28">
            <v>797290894.23999989</v>
          </cell>
          <cell r="H28">
            <v>298550237.69999999</v>
          </cell>
          <cell r="I28">
            <v>245478049.19999999</v>
          </cell>
          <cell r="J28">
            <v>107150294.02999994</v>
          </cell>
          <cell r="K28">
            <v>195007.67</v>
          </cell>
          <cell r="L28">
            <v>1303462877.5588</v>
          </cell>
          <cell r="M28">
            <v>92280482.709999934</v>
          </cell>
          <cell r="N28">
            <v>517011244.43280023</v>
          </cell>
          <cell r="O28">
            <v>195706248.93480006</v>
          </cell>
          <cell r="P28">
            <v>199661.74</v>
          </cell>
          <cell r="Q28">
            <v>4561096.34</v>
          </cell>
          <cell r="R28">
            <v>3029926.7900000005</v>
          </cell>
          <cell r="S28">
            <v>612720.29</v>
          </cell>
          <cell r="T28">
            <v>1726288.6199999999</v>
          </cell>
          <cell r="U28">
            <v>878911.2699999999</v>
          </cell>
          <cell r="V28">
            <v>3090185.73</v>
          </cell>
          <cell r="W28">
            <v>2656873.5300000003</v>
          </cell>
          <cell r="X28">
            <v>1719331.9400000002</v>
          </cell>
          <cell r="Y28">
            <v>2902539.0251999996</v>
          </cell>
          <cell r="Z28">
            <v>14913676.988400003</v>
          </cell>
          <cell r="AA28">
            <v>2673595.9383999994</v>
          </cell>
          <cell r="AB28">
            <v>6694747.9428000012</v>
          </cell>
          <cell r="AC28">
            <v>18305322.411199991</v>
          </cell>
          <cell r="AD28">
            <v>7803492.7504000021</v>
          </cell>
          <cell r="AE28">
            <v>2543118.9899999998</v>
          </cell>
          <cell r="AF28">
            <v>3734645.1707999995</v>
          </cell>
          <cell r="AG28">
            <v>81399.109999999986</v>
          </cell>
          <cell r="AH28">
            <v>830147.19000000018</v>
          </cell>
          <cell r="AI28">
            <v>3279083.2800000007</v>
          </cell>
          <cell r="AJ28">
            <v>3667307.9999999986</v>
          </cell>
          <cell r="AK28">
            <v>6932641.7600000026</v>
          </cell>
          <cell r="AL28">
            <v>8194199.2911999999</v>
          </cell>
          <cell r="AM28">
            <v>1189039.3200000003</v>
          </cell>
          <cell r="AN28">
            <v>2940716.38</v>
          </cell>
          <cell r="AO28">
            <v>2689523.3800000013</v>
          </cell>
          <cell r="AP28">
            <v>265038.83</v>
          </cell>
          <cell r="AQ28">
            <v>1923573.0299999998</v>
          </cell>
          <cell r="AR28">
            <v>1923794.98</v>
          </cell>
          <cell r="AS28">
            <v>569768.28</v>
          </cell>
          <cell r="AT28">
            <v>5715783.8899999978</v>
          </cell>
          <cell r="AU28">
            <v>5065563.4492000025</v>
          </cell>
          <cell r="AV28">
            <v>26072917.384399995</v>
          </cell>
          <cell r="AW28">
            <v>2043267.7504</v>
          </cell>
          <cell r="AX28">
            <v>1473053.9560000002</v>
          </cell>
          <cell r="AY28">
            <v>4061577.0000000005</v>
          </cell>
          <cell r="AZ28">
            <v>6329478.9299999997</v>
          </cell>
          <cell r="BA28">
            <v>615370.93000000005</v>
          </cell>
          <cell r="BB28">
            <v>861700.16560000007</v>
          </cell>
          <cell r="BC28">
            <v>923711.85000000009</v>
          </cell>
          <cell r="BD28">
            <v>258588.9584</v>
          </cell>
          <cell r="BE28">
            <v>21493713.574000005</v>
          </cell>
          <cell r="BF28">
            <v>38760116.090000004</v>
          </cell>
          <cell r="BG28">
            <v>26128472.969999991</v>
          </cell>
          <cell r="BH28">
            <v>921904.78800000006</v>
          </cell>
          <cell r="BI28">
            <v>1248224.4700000002</v>
          </cell>
          <cell r="BJ28">
            <v>6991240.4707999984</v>
          </cell>
          <cell r="BK28">
            <v>185929.28439999997</v>
          </cell>
          <cell r="BL28">
            <v>24233137.870000001</v>
          </cell>
          <cell r="BM28">
            <v>5089405.3999999994</v>
          </cell>
          <cell r="BN28">
            <v>43732539.344400004</v>
          </cell>
          <cell r="BO28">
            <v>3901129.8899999997</v>
          </cell>
          <cell r="BP28">
            <v>52080.89</v>
          </cell>
          <cell r="BQ28">
            <v>11433921.6844</v>
          </cell>
        </row>
        <row r="29">
          <cell r="A29">
            <v>17</v>
          </cell>
          <cell r="C29">
            <v>35319.06</v>
          </cell>
          <cell r="D29"/>
          <cell r="E29">
            <v>141094.78999999998</v>
          </cell>
          <cell r="F29"/>
          <cell r="G29">
            <v>116330.21</v>
          </cell>
          <cell r="H29"/>
          <cell r="I29"/>
          <cell r="J29">
            <v>184572.41</v>
          </cell>
          <cell r="K29"/>
          <cell r="L29">
            <v>23573.51</v>
          </cell>
          <cell r="M29"/>
          <cell r="N29">
            <v>20344087.610000003</v>
          </cell>
          <cell r="O29">
            <v>19520</v>
          </cell>
          <cell r="P29"/>
          <cell r="Q29"/>
          <cell r="R29">
            <v>4288.1499999999996</v>
          </cell>
          <cell r="S29"/>
          <cell r="T29"/>
          <cell r="U29"/>
          <cell r="V29"/>
          <cell r="W29">
            <v>20589.59</v>
          </cell>
          <cell r="X29"/>
          <cell r="Y29">
            <v>32649.46</v>
          </cell>
          <cell r="Z29">
            <v>584235.50839999993</v>
          </cell>
          <cell r="AA29"/>
          <cell r="AB29"/>
          <cell r="AC29"/>
          <cell r="AD29"/>
          <cell r="AE29">
            <v>27377</v>
          </cell>
          <cell r="AF29"/>
          <cell r="AG29"/>
          <cell r="AH29"/>
          <cell r="AI29">
            <v>58636.990000000005</v>
          </cell>
          <cell r="AJ29"/>
          <cell r="AK29"/>
          <cell r="AL29">
            <v>322716.69200000004</v>
          </cell>
          <cell r="AM29"/>
          <cell r="AN29"/>
          <cell r="AO29"/>
          <cell r="AP29"/>
          <cell r="AQ29">
            <v>18744.68</v>
          </cell>
          <cell r="AR29"/>
          <cell r="AS29"/>
          <cell r="AT29"/>
          <cell r="AU29">
            <v>50000</v>
          </cell>
          <cell r="AV29">
            <v>99287.88</v>
          </cell>
          <cell r="AW29"/>
          <cell r="AX29"/>
          <cell r="AY29"/>
          <cell r="AZ29"/>
          <cell r="BA29"/>
          <cell r="BB29">
            <v>6189.85</v>
          </cell>
          <cell r="BC29">
            <v>3500</v>
          </cell>
          <cell r="BD29"/>
          <cell r="BE29">
            <v>104649.03</v>
          </cell>
          <cell r="BF29">
            <v>57451.44</v>
          </cell>
          <cell r="BG29">
            <v>368624.08999999997</v>
          </cell>
          <cell r="BH29"/>
          <cell r="BI29"/>
          <cell r="BJ29">
            <v>6586.77</v>
          </cell>
          <cell r="BK29">
            <v>1069.24</v>
          </cell>
          <cell r="BL29">
            <v>265190.77999999997</v>
          </cell>
          <cell r="BM29"/>
          <cell r="BN29">
            <v>345888.74</v>
          </cell>
          <cell r="BO29"/>
          <cell r="BP29"/>
          <cell r="BQ29"/>
        </row>
        <row r="30">
          <cell r="A30">
            <v>18</v>
          </cell>
          <cell r="C30">
            <v>41000</v>
          </cell>
          <cell r="D30"/>
          <cell r="E30">
            <v>34450</v>
          </cell>
          <cell r="F30"/>
          <cell r="G30">
            <v>35000</v>
          </cell>
          <cell r="H30">
            <v>24546.32</v>
          </cell>
          <cell r="I30">
            <v>80401.61</v>
          </cell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</row>
        <row r="31">
          <cell r="A31">
            <v>19</v>
          </cell>
          <cell r="C31"/>
          <cell r="D31"/>
          <cell r="E31">
            <v>664538.24000000034</v>
          </cell>
          <cell r="F31">
            <v>629969.62</v>
          </cell>
          <cell r="G31">
            <v>429411.48000000004</v>
          </cell>
          <cell r="H31"/>
          <cell r="I31"/>
          <cell r="J31"/>
          <cell r="K31"/>
          <cell r="L31">
            <v>0</v>
          </cell>
          <cell r="M31">
            <v>19359</v>
          </cell>
          <cell r="N31"/>
          <cell r="O31">
            <v>32669.11</v>
          </cell>
          <cell r="P31"/>
          <cell r="Q31">
            <v>124847.11000000002</v>
          </cell>
          <cell r="R31"/>
          <cell r="S31">
            <v>23434.510000000002</v>
          </cell>
          <cell r="T31"/>
          <cell r="U31"/>
          <cell r="V31"/>
          <cell r="W31">
            <v>509.19</v>
          </cell>
          <cell r="X31"/>
          <cell r="Y31"/>
          <cell r="Z31"/>
          <cell r="AA31"/>
          <cell r="AB31"/>
          <cell r="AC31">
            <v>54763.8</v>
          </cell>
          <cell r="AD31"/>
          <cell r="AE31">
            <v>150668.91999999998</v>
          </cell>
          <cell r="AF31"/>
          <cell r="AG31">
            <v>28910.46</v>
          </cell>
          <cell r="AH31"/>
          <cell r="AI31"/>
          <cell r="AJ31">
            <v>96570.53</v>
          </cell>
          <cell r="AK31"/>
          <cell r="AL31"/>
          <cell r="AM31"/>
          <cell r="AN31">
            <v>24912.12</v>
          </cell>
          <cell r="AO31"/>
          <cell r="AP31"/>
          <cell r="AQ31"/>
          <cell r="AR31"/>
          <cell r="AS31"/>
          <cell r="AT31"/>
          <cell r="AU31">
            <v>200939.87</v>
          </cell>
          <cell r="AV31">
            <v>123892.60999999999</v>
          </cell>
          <cell r="AW31"/>
          <cell r="AX31"/>
          <cell r="AY31"/>
          <cell r="AZ31">
            <v>3691.07</v>
          </cell>
          <cell r="BA31"/>
          <cell r="BB31"/>
          <cell r="BC31">
            <v>407088.56</v>
          </cell>
          <cell r="BD31"/>
          <cell r="BE31">
            <v>2518.09</v>
          </cell>
          <cell r="BF31"/>
          <cell r="BG31">
            <v>77386.110000000015</v>
          </cell>
          <cell r="BH31"/>
          <cell r="BI31"/>
          <cell r="BJ31">
            <v>28315.43</v>
          </cell>
          <cell r="BK31"/>
          <cell r="BL31"/>
          <cell r="BM31"/>
          <cell r="BN31">
            <v>158790.81000000003</v>
          </cell>
          <cell r="BO31"/>
          <cell r="BP31"/>
          <cell r="BQ31"/>
        </row>
      </sheetData>
      <sheetData sheetId="2">
        <row r="13">
          <cell r="C13" t="str">
            <v>BCR</v>
          </cell>
          <cell r="D13" t="str">
            <v>BEC</v>
          </cell>
          <cell r="E13" t="str">
            <v>BFO</v>
          </cell>
          <cell r="F13" t="str">
            <v>BGA</v>
          </cell>
          <cell r="G13" t="str">
            <v>BIE</v>
          </cell>
          <cell r="H13" t="str">
            <v>BIS</v>
          </cell>
          <cell r="I13" t="str">
            <v>BME</v>
          </cell>
          <cell r="J13" t="str">
            <v>BNA</v>
          </cell>
          <cell r="K13" t="str">
            <v>BNB</v>
          </cell>
          <cell r="L13" t="str">
            <v>BPR</v>
          </cell>
          <cell r="M13" t="str">
            <v>BSO</v>
          </cell>
          <cell r="N13" t="str">
            <v>BUN</v>
          </cell>
          <cell r="O13" t="str">
            <v>CJN</v>
          </cell>
          <cell r="P13" t="str">
            <v>ICI</v>
          </cell>
          <cell r="Q13" t="str">
            <v>PCO</v>
          </cell>
          <cell r="R13" t="str">
            <v>PEF</v>
          </cell>
          <cell r="S13" t="str">
            <v>VL1</v>
          </cell>
          <cell r="T13" t="str">
            <v>VPR</v>
          </cell>
        </row>
        <row r="14">
          <cell r="A14">
            <v>2</v>
          </cell>
          <cell r="C14">
            <v>56000</v>
          </cell>
          <cell r="D14">
            <v>88665040.189999998</v>
          </cell>
          <cell r="E14"/>
          <cell r="F14">
            <v>324704.78479999996</v>
          </cell>
          <cell r="G14">
            <v>251048</v>
          </cell>
          <cell r="H14">
            <v>100839.69</v>
          </cell>
          <cell r="I14"/>
          <cell r="J14"/>
          <cell r="K14">
            <v>3840830.4899999998</v>
          </cell>
          <cell r="L14">
            <v>1700173.0199999998</v>
          </cell>
          <cell r="M14"/>
          <cell r="N14">
            <v>271500</v>
          </cell>
          <cell r="O14">
            <v>43367.58</v>
          </cell>
          <cell r="P14"/>
          <cell r="Q14">
            <v>897.15</v>
          </cell>
          <cell r="R14"/>
          <cell r="S14"/>
          <cell r="T14"/>
        </row>
        <row r="15">
          <cell r="A15">
            <v>3</v>
          </cell>
          <cell r="C15"/>
          <cell r="D15">
            <v>851.05</v>
          </cell>
          <cell r="E15"/>
          <cell r="F15">
            <v>520.38</v>
          </cell>
          <cell r="G15"/>
          <cell r="H15"/>
          <cell r="I15"/>
          <cell r="J15"/>
          <cell r="K15"/>
          <cell r="L15">
            <v>119850</v>
          </cell>
          <cell r="M15"/>
          <cell r="N15"/>
          <cell r="O15">
            <v>9921.81</v>
          </cell>
          <cell r="P15"/>
          <cell r="Q15"/>
          <cell r="R15"/>
          <cell r="S15"/>
          <cell r="T15"/>
        </row>
        <row r="16">
          <cell r="A16">
            <v>4</v>
          </cell>
          <cell r="C16">
            <v>7678664.8499999987</v>
          </cell>
          <cell r="D16">
            <v>3679170.6032000002</v>
          </cell>
          <cell r="E16"/>
          <cell r="F16">
            <v>12126121.886400001</v>
          </cell>
          <cell r="G16">
            <v>8190973.9700000007</v>
          </cell>
          <cell r="H16">
            <v>414802292.40640002</v>
          </cell>
          <cell r="I16">
            <v>19167672.9168</v>
          </cell>
          <cell r="J16"/>
          <cell r="K16">
            <v>5313193.7699999996</v>
          </cell>
          <cell r="L16">
            <v>2064872.46</v>
          </cell>
          <cell r="M16"/>
          <cell r="N16">
            <v>36147665.519999996</v>
          </cell>
          <cell r="O16"/>
          <cell r="P16"/>
          <cell r="Q16"/>
          <cell r="R16"/>
          <cell r="S16"/>
          <cell r="T16"/>
        </row>
        <row r="17">
          <cell r="A17">
            <v>5</v>
          </cell>
          <cell r="C17">
            <v>262709.62</v>
          </cell>
          <cell r="D17"/>
          <cell r="E17"/>
          <cell r="F17"/>
          <cell r="G17">
            <v>12205633.57</v>
          </cell>
          <cell r="H17">
            <v>5835517.6427999996</v>
          </cell>
          <cell r="I17">
            <v>27003944.16</v>
          </cell>
          <cell r="J17"/>
          <cell r="K17">
            <v>23151339.899999999</v>
          </cell>
          <cell r="L17">
            <v>120331.17</v>
          </cell>
          <cell r="M17"/>
          <cell r="N17"/>
          <cell r="O17">
            <v>1446.14</v>
          </cell>
          <cell r="P17"/>
          <cell r="Q17"/>
          <cell r="R17"/>
          <cell r="S17"/>
          <cell r="T17"/>
        </row>
        <row r="18">
          <cell r="A18">
            <v>6</v>
          </cell>
          <cell r="C18">
            <v>157237273.838</v>
          </cell>
          <cell r="D18">
            <v>145063231.16</v>
          </cell>
          <cell r="E18">
            <v>18490506.5</v>
          </cell>
          <cell r="F18">
            <v>19142972.595999997</v>
          </cell>
          <cell r="G18">
            <v>266353965.41</v>
          </cell>
          <cell r="H18">
            <v>1989454264.2832007</v>
          </cell>
          <cell r="I18">
            <v>5359290.0599999996</v>
          </cell>
          <cell r="J18">
            <v>1463748</v>
          </cell>
          <cell r="K18">
            <v>348329535.83200002</v>
          </cell>
          <cell r="L18">
            <v>3001046.53</v>
          </cell>
          <cell r="M18"/>
          <cell r="N18">
            <v>135433566.30000001</v>
          </cell>
          <cell r="O18">
            <v>17046.3</v>
          </cell>
          <cell r="P18">
            <v>2179188</v>
          </cell>
          <cell r="Q18">
            <v>1470126.06</v>
          </cell>
          <cell r="R18"/>
          <cell r="S18"/>
          <cell r="T18"/>
        </row>
        <row r="19">
          <cell r="A19">
            <v>7</v>
          </cell>
          <cell r="C19">
            <v>107716049.35000001</v>
          </cell>
          <cell r="D19">
            <v>38107323.799999997</v>
          </cell>
          <cell r="E19">
            <v>2537620.11</v>
          </cell>
          <cell r="F19">
            <v>256534.39</v>
          </cell>
          <cell r="G19">
            <v>1289280.6399999999</v>
          </cell>
          <cell r="H19">
            <v>99717316.399999991</v>
          </cell>
          <cell r="I19">
            <v>101851753.23000002</v>
          </cell>
          <cell r="J19"/>
          <cell r="K19">
            <v>321616201.10000002</v>
          </cell>
          <cell r="L19"/>
          <cell r="M19"/>
          <cell r="N19">
            <v>415230251.92000008</v>
          </cell>
          <cell r="O19"/>
          <cell r="P19"/>
          <cell r="Q19"/>
          <cell r="R19"/>
          <cell r="S19"/>
          <cell r="T19"/>
        </row>
        <row r="20">
          <cell r="A20">
            <v>8</v>
          </cell>
          <cell r="C20">
            <v>47684960.249999985</v>
          </cell>
          <cell r="D20">
            <v>233324843.39680007</v>
          </cell>
          <cell r="E20">
            <v>173412117.83919999</v>
          </cell>
          <cell r="F20">
            <v>81904182.842799991</v>
          </cell>
          <cell r="G20">
            <v>8337710.2199999988</v>
          </cell>
          <cell r="H20">
            <v>432645162.97880006</v>
          </cell>
          <cell r="I20">
            <v>76437574.501200005</v>
          </cell>
          <cell r="J20"/>
          <cell r="K20">
            <v>508161928.53799981</v>
          </cell>
          <cell r="L20">
            <v>305052185.09000003</v>
          </cell>
          <cell r="M20">
            <v>19520</v>
          </cell>
          <cell r="N20">
            <v>793756455.84319997</v>
          </cell>
          <cell r="O20">
            <v>1571.43</v>
          </cell>
          <cell r="P20">
            <v>76935868.159999967</v>
          </cell>
          <cell r="Q20">
            <v>38748650.410000011</v>
          </cell>
          <cell r="R20"/>
          <cell r="S20">
            <v>16736.95</v>
          </cell>
          <cell r="T20">
            <v>7243567.629999999</v>
          </cell>
        </row>
        <row r="21">
          <cell r="A21">
            <v>9</v>
          </cell>
          <cell r="C21">
            <v>109804564.78999993</v>
          </cell>
          <cell r="D21">
            <v>332086625.5</v>
          </cell>
          <cell r="E21">
            <v>2313066.85</v>
          </cell>
          <cell r="F21">
            <v>268892853.75520003</v>
          </cell>
          <cell r="G21">
            <v>56712641.343999974</v>
          </cell>
          <cell r="H21">
            <v>1490004157.872</v>
          </cell>
          <cell r="I21">
            <v>428456965.3628</v>
          </cell>
          <cell r="J21">
            <v>7225344.9635999994</v>
          </cell>
          <cell r="K21">
            <v>138326520.89400002</v>
          </cell>
          <cell r="L21">
            <v>366583767.51000005</v>
          </cell>
          <cell r="M21"/>
          <cell r="N21">
            <v>75108515.918400034</v>
          </cell>
          <cell r="O21">
            <v>9645096.5899999999</v>
          </cell>
          <cell r="P21"/>
          <cell r="Q21">
            <v>12085157.989999998</v>
          </cell>
          <cell r="R21">
            <v>25210077.440000005</v>
          </cell>
          <cell r="S21">
            <v>98994.86</v>
          </cell>
          <cell r="T21"/>
        </row>
        <row r="22">
          <cell r="A22">
            <v>10</v>
          </cell>
          <cell r="C22">
            <v>1566260.52</v>
          </cell>
          <cell r="D22">
            <v>3024931.18</v>
          </cell>
          <cell r="E22">
            <v>376597.98000000004</v>
          </cell>
          <cell r="F22">
            <v>516529.25880000001</v>
          </cell>
          <cell r="G22"/>
          <cell r="H22">
            <v>452056.25</v>
          </cell>
          <cell r="I22">
            <v>2496862.04</v>
          </cell>
          <cell r="J22"/>
          <cell r="K22">
            <v>4879969.26</v>
          </cell>
          <cell r="L22">
            <v>1902763.58</v>
          </cell>
          <cell r="M22"/>
          <cell r="N22">
            <v>98698.010000000009</v>
          </cell>
          <cell r="O22">
            <v>8613.25</v>
          </cell>
          <cell r="P22"/>
          <cell r="Q22">
            <v>25480</v>
          </cell>
          <cell r="R22"/>
          <cell r="S22"/>
          <cell r="T22"/>
        </row>
        <row r="23">
          <cell r="A23">
            <v>11</v>
          </cell>
          <cell r="C23">
            <v>21560408.469999999</v>
          </cell>
          <cell r="D23">
            <v>21855312.174799997</v>
          </cell>
          <cell r="E23">
            <v>287366.43</v>
          </cell>
          <cell r="F23">
            <v>5311378.8599999994</v>
          </cell>
          <cell r="G23">
            <v>36756365.270000003</v>
          </cell>
          <cell r="H23">
            <v>81228799.020400017</v>
          </cell>
          <cell r="I23">
            <v>19418072.379999999</v>
          </cell>
          <cell r="J23">
            <v>549191.87999999989</v>
          </cell>
          <cell r="K23">
            <v>26598350.280799992</v>
          </cell>
          <cell r="L23">
            <v>4703379.1000000015</v>
          </cell>
          <cell r="M23"/>
          <cell r="N23">
            <v>14444585.720000006</v>
          </cell>
          <cell r="O23">
            <v>281445.84999999998</v>
          </cell>
          <cell r="P23">
            <v>406160.33999999997</v>
          </cell>
          <cell r="Q23">
            <v>171394.41</v>
          </cell>
          <cell r="R23"/>
          <cell r="S23">
            <v>1611211.8599999999</v>
          </cell>
          <cell r="T23"/>
        </row>
        <row r="24">
          <cell r="A24">
            <v>12</v>
          </cell>
          <cell r="C24">
            <v>612781511.13880026</v>
          </cell>
          <cell r="D24">
            <v>21362042.09</v>
          </cell>
          <cell r="E24">
            <v>6841208.2800000003</v>
          </cell>
          <cell r="F24">
            <v>234361247.15719998</v>
          </cell>
          <cell r="G24">
            <v>2493100</v>
          </cell>
          <cell r="H24">
            <v>445704545.5988</v>
          </cell>
          <cell r="I24">
            <v>1065786328.2556001</v>
          </cell>
          <cell r="J24">
            <v>12922600</v>
          </cell>
          <cell r="K24">
            <v>856713056.29640007</v>
          </cell>
          <cell r="L24">
            <v>339083.02999999997</v>
          </cell>
          <cell r="M24"/>
          <cell r="N24">
            <v>13747052.563999999</v>
          </cell>
          <cell r="O24">
            <v>49217.669999999991</v>
          </cell>
          <cell r="P24">
            <v>1016820</v>
          </cell>
          <cell r="Q24">
            <v>891200</v>
          </cell>
          <cell r="R24"/>
          <cell r="S24"/>
          <cell r="T24"/>
        </row>
        <row r="25">
          <cell r="A25">
            <v>13</v>
          </cell>
          <cell r="C25">
            <v>42542699.005600013</v>
          </cell>
          <cell r="D25">
            <v>27760994.698799998</v>
          </cell>
          <cell r="E25">
            <v>8403829.9532000013</v>
          </cell>
          <cell r="F25">
            <v>8507853.8947999999</v>
          </cell>
          <cell r="G25">
            <v>1155982.1200000001</v>
          </cell>
          <cell r="H25">
            <v>1717064152.0551996</v>
          </cell>
          <cell r="I25">
            <v>21058216.085599996</v>
          </cell>
          <cell r="J25">
            <v>1909799.4571999998</v>
          </cell>
          <cell r="K25">
            <v>54974004.414799988</v>
          </cell>
          <cell r="L25">
            <v>25160140.840000004</v>
          </cell>
          <cell r="M25"/>
          <cell r="N25">
            <v>10606226.114400003</v>
          </cell>
          <cell r="O25">
            <v>20247.400000000001</v>
          </cell>
          <cell r="P25">
            <v>870212.92999999993</v>
          </cell>
          <cell r="Q25">
            <v>2849963.9299999997</v>
          </cell>
          <cell r="R25"/>
          <cell r="S25">
            <v>66154.459999999992</v>
          </cell>
          <cell r="T25"/>
        </row>
        <row r="26">
          <cell r="A26">
            <v>14</v>
          </cell>
          <cell r="C26">
            <v>437399.16</v>
          </cell>
          <cell r="D26">
            <v>280937.66000000003</v>
          </cell>
          <cell r="E26">
            <v>4800</v>
          </cell>
          <cell r="F26">
            <v>516504.25</v>
          </cell>
          <cell r="G26">
            <v>34512</v>
          </cell>
          <cell r="H26">
            <v>71337.399999999994</v>
          </cell>
          <cell r="I26">
            <v>677735.1</v>
          </cell>
          <cell r="J26"/>
          <cell r="K26"/>
          <cell r="L26">
            <v>229859.57</v>
          </cell>
          <cell r="M26"/>
          <cell r="N26">
            <v>1046811.53</v>
          </cell>
          <cell r="O26">
            <v>41711.360000000001</v>
          </cell>
          <cell r="P26"/>
          <cell r="Q26"/>
          <cell r="R26"/>
          <cell r="S26">
            <v>9709.91</v>
          </cell>
          <cell r="T26"/>
        </row>
        <row r="27">
          <cell r="A27">
            <v>15</v>
          </cell>
          <cell r="C27">
            <v>117525.91</v>
          </cell>
          <cell r="D27">
            <v>271224.24999999994</v>
          </cell>
          <cell r="E27"/>
          <cell r="F27">
            <v>116242.72</v>
          </cell>
          <cell r="G27"/>
          <cell r="H27">
            <v>10605.2</v>
          </cell>
          <cell r="I27">
            <v>4260</v>
          </cell>
          <cell r="J27"/>
          <cell r="K27">
            <v>17371484.489999998</v>
          </cell>
          <cell r="L27">
            <v>123337.22</v>
          </cell>
          <cell r="M27"/>
          <cell r="N27">
            <v>1890</v>
          </cell>
          <cell r="O27">
            <v>45152.01</v>
          </cell>
          <cell r="P27"/>
          <cell r="Q27"/>
          <cell r="R27"/>
          <cell r="S27"/>
          <cell r="T27"/>
        </row>
        <row r="28">
          <cell r="A28">
            <v>16</v>
          </cell>
          <cell r="C28">
            <v>254992375.92160004</v>
          </cell>
          <cell r="D28">
            <v>19200878.190000001</v>
          </cell>
          <cell r="E28">
            <v>31297756.770000007</v>
          </cell>
          <cell r="F28">
            <v>3876736.8300000005</v>
          </cell>
          <cell r="G28">
            <v>891076.04</v>
          </cell>
          <cell r="H28">
            <v>12251289.26</v>
          </cell>
          <cell r="I28">
            <v>571486.15999999992</v>
          </cell>
          <cell r="J28">
            <v>100143.59</v>
          </cell>
          <cell r="K28">
            <v>39792731.786800005</v>
          </cell>
          <cell r="L28">
            <v>1590471.11</v>
          </cell>
          <cell r="M28"/>
          <cell r="N28">
            <v>39223604.5528</v>
          </cell>
          <cell r="O28">
            <v>17691.480000000003</v>
          </cell>
          <cell r="P28"/>
          <cell r="Q28">
            <v>439766.82999999996</v>
          </cell>
          <cell r="R28"/>
          <cell r="S28"/>
          <cell r="T28"/>
        </row>
        <row r="29">
          <cell r="A29">
            <v>17</v>
          </cell>
          <cell r="C29"/>
          <cell r="D29">
            <v>6444.18</v>
          </cell>
          <cell r="E29"/>
          <cell r="F29"/>
          <cell r="G29"/>
          <cell r="H29"/>
          <cell r="I29"/>
          <cell r="J29"/>
          <cell r="K29"/>
          <cell r="L29"/>
          <cell r="M29"/>
          <cell r="N29">
            <v>19520</v>
          </cell>
          <cell r="O29"/>
          <cell r="P29"/>
          <cell r="Q29"/>
          <cell r="R29"/>
          <cell r="S29"/>
          <cell r="T29"/>
        </row>
        <row r="30">
          <cell r="A30">
            <v>18</v>
          </cell>
          <cell r="C30">
            <v>41000</v>
          </cell>
          <cell r="D30">
            <v>24225.38</v>
          </cell>
          <cell r="E30"/>
          <cell r="F30">
            <v>28072.52</v>
          </cell>
          <cell r="G30"/>
          <cell r="H30">
            <v>80401.61</v>
          </cell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</row>
        <row r="31">
          <cell r="A31">
            <v>19</v>
          </cell>
          <cell r="C31"/>
          <cell r="D31">
            <v>190312.62</v>
          </cell>
          <cell r="E31"/>
          <cell r="F31">
            <v>48646.17</v>
          </cell>
          <cell r="G31"/>
          <cell r="H31"/>
          <cell r="I31"/>
          <cell r="J31"/>
          <cell r="K31">
            <v>0</v>
          </cell>
          <cell r="L31">
            <v>19359</v>
          </cell>
          <cell r="M31"/>
          <cell r="N31">
            <v>20000</v>
          </cell>
          <cell r="O31"/>
          <cell r="P31"/>
          <cell r="Q31"/>
          <cell r="R31"/>
          <cell r="S31"/>
          <cell r="T31"/>
        </row>
      </sheetData>
      <sheetData sheetId="3"/>
      <sheetData sheetId="4">
        <row r="3">
          <cell r="A3" t="str">
            <v>AL 30 DE JUNIO DE 2026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84749.533922799994</v>
          </cell>
          <cell r="C7">
            <v>29474.2013888</v>
          </cell>
          <cell r="D7">
            <v>1226.0667804</v>
          </cell>
          <cell r="E7">
            <v>27.949349999999999</v>
          </cell>
          <cell r="F7">
            <v>12864.070890000005</v>
          </cell>
          <cell r="G7">
            <v>12339.030789999999</v>
          </cell>
          <cell r="H7">
            <v>6708.1835600000013</v>
          </cell>
          <cell r="I7">
            <v>6268.4937399999999</v>
          </cell>
          <cell r="J7">
            <v>15333.101969999996</v>
          </cell>
          <cell r="K7">
            <v>22290.021469999996</v>
          </cell>
          <cell r="L7">
            <v>749.12166999999988</v>
          </cell>
          <cell r="M7">
            <v>486.80119000000002</v>
          </cell>
          <cell r="N7">
            <v>1619.5880200000008</v>
          </cell>
          <cell r="O7">
            <v>40533.381689999995</v>
          </cell>
          <cell r="P7">
            <v>14644.861120000001</v>
          </cell>
          <cell r="Q7">
            <v>542.20372999999995</v>
          </cell>
          <cell r="R7">
            <v>1371.52631</v>
          </cell>
          <cell r="S7">
            <v>8035.4434900000006</v>
          </cell>
          <cell r="T7">
            <v>3314.40245</v>
          </cell>
          <cell r="U7">
            <v>825.79970000000003</v>
          </cell>
          <cell r="V7">
            <v>168.52670000000001</v>
          </cell>
        </row>
        <row r="8">
          <cell r="B8">
            <v>3059.3218388000005</v>
          </cell>
          <cell r="C8">
            <v>987.60334000000012</v>
          </cell>
          <cell r="D8">
            <v>0</v>
          </cell>
          <cell r="E8">
            <v>0</v>
          </cell>
          <cell r="F8">
            <v>710.88193000000001</v>
          </cell>
          <cell r="G8">
            <v>1807.2344599999997</v>
          </cell>
          <cell r="H8">
            <v>499.66480000000001</v>
          </cell>
          <cell r="I8">
            <v>74.480279999999993</v>
          </cell>
          <cell r="J8">
            <v>254.94204999999999</v>
          </cell>
          <cell r="K8">
            <v>18.730150000000002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54.015869999999993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B9">
            <v>21.870009999999997</v>
          </cell>
          <cell r="C9">
            <v>27.407130000000002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16.86009</v>
          </cell>
          <cell r="V9">
            <v>0</v>
          </cell>
        </row>
        <row r="10">
          <cell r="B10">
            <v>1211.7445</v>
          </cell>
          <cell r="C10">
            <v>1253.56862</v>
          </cell>
          <cell r="D10">
            <v>0</v>
          </cell>
          <cell r="E10">
            <v>340.51004999999998</v>
          </cell>
          <cell r="F10">
            <v>197.6926</v>
          </cell>
          <cell r="G10">
            <v>473.74133999999998</v>
          </cell>
          <cell r="H10">
            <v>0</v>
          </cell>
          <cell r="I10">
            <v>133.58506</v>
          </cell>
          <cell r="J10">
            <v>896.8896299999999</v>
          </cell>
          <cell r="K10">
            <v>352.5444</v>
          </cell>
          <cell r="L10">
            <v>0</v>
          </cell>
          <cell r="M10">
            <v>0</v>
          </cell>
          <cell r="N10">
            <v>1623.2978800000001</v>
          </cell>
          <cell r="O10">
            <v>0</v>
          </cell>
          <cell r="P10">
            <v>0</v>
          </cell>
          <cell r="Q10">
            <v>10.133649999999999</v>
          </cell>
          <cell r="R10">
            <v>0</v>
          </cell>
          <cell r="S10">
            <v>69.0167</v>
          </cell>
          <cell r="T10">
            <v>0</v>
          </cell>
          <cell r="U10">
            <v>1075.17019</v>
          </cell>
          <cell r="V10">
            <v>6397.3810399999975</v>
          </cell>
        </row>
        <row r="11">
          <cell r="B11">
            <v>40470.109287200001</v>
          </cell>
          <cell r="C11">
            <v>48425.050711999982</v>
          </cell>
          <cell r="D11">
            <v>14983.877898400002</v>
          </cell>
          <cell r="E11">
            <v>5828.4910908000011</v>
          </cell>
          <cell r="F11">
            <v>6884.3552700000027</v>
          </cell>
          <cell r="G11">
            <v>16325.168880000005</v>
          </cell>
          <cell r="H11">
            <v>2880.6750100000008</v>
          </cell>
          <cell r="I11">
            <v>7417.8785800000005</v>
          </cell>
          <cell r="J11">
            <v>21400.656410000003</v>
          </cell>
          <cell r="K11">
            <v>14533.175519999997</v>
          </cell>
          <cell r="L11">
            <v>3482.0947799999999</v>
          </cell>
          <cell r="M11">
            <v>552.39686999999992</v>
          </cell>
          <cell r="N11">
            <v>5122.8138000000008</v>
          </cell>
          <cell r="O11">
            <v>218.05182000000002</v>
          </cell>
          <cell r="P11">
            <v>2620.5002100000006</v>
          </cell>
          <cell r="Q11">
            <v>782.50582999999995</v>
          </cell>
          <cell r="R11">
            <v>9926.8248999999978</v>
          </cell>
          <cell r="S11">
            <v>967.32184000000007</v>
          </cell>
          <cell r="T11">
            <v>734.84730999999999</v>
          </cell>
          <cell r="U11">
            <v>5833.5864700000011</v>
          </cell>
          <cell r="V11">
            <v>9623.8472699999984</v>
          </cell>
        </row>
        <row r="12">
          <cell r="B12">
            <v>130.14037999999999</v>
          </cell>
          <cell r="C12">
            <v>106.5043256</v>
          </cell>
          <cell r="D12">
            <v>0</v>
          </cell>
          <cell r="E12">
            <v>0</v>
          </cell>
          <cell r="F12">
            <v>1511.7045000000001</v>
          </cell>
          <cell r="G12">
            <v>0</v>
          </cell>
          <cell r="H12">
            <v>74.308790000000002</v>
          </cell>
          <cell r="I12">
            <v>99.064779999999999</v>
          </cell>
          <cell r="J12">
            <v>29.515810000000002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7.6745799999999997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B13">
            <v>15149.742783599999</v>
          </cell>
          <cell r="C13">
            <v>68779.178521199967</v>
          </cell>
          <cell r="D13">
            <v>55867.853455199984</v>
          </cell>
          <cell r="E13">
            <v>21470.90413800002</v>
          </cell>
          <cell r="F13">
            <v>37949.609681199996</v>
          </cell>
          <cell r="G13">
            <v>54087.489669999995</v>
          </cell>
          <cell r="H13">
            <v>15470.838229999996</v>
          </cell>
          <cell r="I13">
            <v>28806.056966399989</v>
          </cell>
          <cell r="J13">
            <v>27578.225052799997</v>
          </cell>
          <cell r="K13">
            <v>31211.443372000016</v>
          </cell>
          <cell r="L13">
            <v>20340.518930000006</v>
          </cell>
          <cell r="M13">
            <v>7163.6949808000018</v>
          </cell>
          <cell r="N13">
            <v>47707.087843599998</v>
          </cell>
          <cell r="O13">
            <v>5300.7553200000002</v>
          </cell>
          <cell r="P13">
            <v>9543.2097228000002</v>
          </cell>
          <cell r="Q13">
            <v>23660.52448</v>
          </cell>
          <cell r="R13">
            <v>15430.672983599999</v>
          </cell>
          <cell r="S13">
            <v>84234.772909999971</v>
          </cell>
          <cell r="T13">
            <v>4536.3487700000005</v>
          </cell>
          <cell r="U13">
            <v>77216.832570000013</v>
          </cell>
          <cell r="V13">
            <v>145101.97814560009</v>
          </cell>
        </row>
        <row r="14">
          <cell r="B14">
            <v>557855.20150800003</v>
          </cell>
          <cell r="C14">
            <v>317576.04669800005</v>
          </cell>
          <cell r="D14">
            <v>84348.956986400022</v>
          </cell>
          <cell r="E14">
            <v>26812.54195720001</v>
          </cell>
          <cell r="F14">
            <v>61878.110460000011</v>
          </cell>
          <cell r="G14">
            <v>106342.74941119997</v>
          </cell>
          <cell r="H14">
            <v>50347.658460000006</v>
          </cell>
          <cell r="I14">
            <v>32390.798862400017</v>
          </cell>
          <cell r="J14">
            <v>33776.209689999989</v>
          </cell>
          <cell r="K14">
            <v>19123.408984800004</v>
          </cell>
          <cell r="L14">
            <v>64502.494340000027</v>
          </cell>
          <cell r="M14">
            <v>24250.375759999999</v>
          </cell>
          <cell r="N14">
            <v>70501.761240000007</v>
          </cell>
          <cell r="O14">
            <v>47033.404389999996</v>
          </cell>
          <cell r="P14">
            <v>19521.822800000002</v>
          </cell>
          <cell r="Q14">
            <v>12721.256069199999</v>
          </cell>
          <cell r="R14">
            <v>13517.499141199996</v>
          </cell>
          <cell r="S14">
            <v>51360.285249999972</v>
          </cell>
          <cell r="T14">
            <v>18573.8370044</v>
          </cell>
          <cell r="U14">
            <v>42868.251760000021</v>
          </cell>
          <cell r="V14">
            <v>73691.422270000025</v>
          </cell>
        </row>
        <row r="15">
          <cell r="B15">
            <v>6472.1327671999998</v>
          </cell>
          <cell r="C15">
            <v>36216.619947200008</v>
          </cell>
          <cell r="D15">
            <v>10304.2446724</v>
          </cell>
          <cell r="E15">
            <v>3820.9693700000003</v>
          </cell>
          <cell r="F15">
            <v>6241.7232099999983</v>
          </cell>
          <cell r="G15">
            <v>6517.6098239999983</v>
          </cell>
          <cell r="H15">
            <v>2145.1336399999996</v>
          </cell>
          <cell r="I15">
            <v>4335.2744100000009</v>
          </cell>
          <cell r="J15">
            <v>11321.4135768</v>
          </cell>
          <cell r="K15">
            <v>4876.4677499999998</v>
          </cell>
          <cell r="L15">
            <v>953.2203300000001</v>
          </cell>
          <cell r="M15">
            <v>2507.25432</v>
          </cell>
          <cell r="N15">
            <v>2506.3273399999998</v>
          </cell>
          <cell r="O15">
            <v>2065.8986799999998</v>
          </cell>
          <cell r="P15">
            <v>1406.6351699999998</v>
          </cell>
          <cell r="Q15">
            <v>1571.0679299999993</v>
          </cell>
          <cell r="R15">
            <v>3887.0046300000004</v>
          </cell>
          <cell r="S15">
            <v>2.6660399999999997</v>
          </cell>
          <cell r="T15">
            <v>1516.95516</v>
          </cell>
          <cell r="U15">
            <v>2178.0901699999995</v>
          </cell>
          <cell r="V15">
            <v>4391.422419999999</v>
          </cell>
        </row>
        <row r="16">
          <cell r="B16">
            <v>28645.956078399999</v>
          </cell>
          <cell r="C16">
            <v>43939.441547599985</v>
          </cell>
          <cell r="D16">
            <v>48106.703714800002</v>
          </cell>
          <cell r="E16">
            <v>4365.4274651999995</v>
          </cell>
          <cell r="F16">
            <v>15529.854139999999</v>
          </cell>
          <cell r="G16">
            <v>25994.969126799991</v>
          </cell>
          <cell r="H16">
            <v>10373.70622</v>
          </cell>
          <cell r="I16">
            <v>34173.243823999997</v>
          </cell>
          <cell r="J16">
            <v>26109.664412000013</v>
          </cell>
          <cell r="K16">
            <v>33338.468785200013</v>
          </cell>
          <cell r="L16">
            <v>9505.5956300000034</v>
          </cell>
          <cell r="M16">
            <v>4085.2862599999994</v>
          </cell>
          <cell r="N16">
            <v>11742.682769999996</v>
          </cell>
          <cell r="O16">
            <v>15698.258780000004</v>
          </cell>
          <cell r="P16">
            <v>3237.8523999999989</v>
          </cell>
          <cell r="Q16">
            <v>818.05247999999972</v>
          </cell>
          <cell r="R16">
            <v>14492.90749</v>
          </cell>
          <cell r="S16">
            <v>93.666170000000008</v>
          </cell>
          <cell r="T16">
            <v>2328.0739572000002</v>
          </cell>
          <cell r="U16">
            <v>12699.737769999998</v>
          </cell>
          <cell r="V16">
            <v>15841.473909999993</v>
          </cell>
        </row>
        <row r="17">
          <cell r="B17">
            <v>177285.82492920008</v>
          </cell>
          <cell r="C17">
            <v>22639.286596799997</v>
          </cell>
          <cell r="D17">
            <v>24271.686084799996</v>
          </cell>
          <cell r="E17">
            <v>8612.4441319999987</v>
          </cell>
          <cell r="F17">
            <v>23136.318479999991</v>
          </cell>
          <cell r="G17">
            <v>27745.424194399999</v>
          </cell>
          <cell r="H17">
            <v>45680.999280000011</v>
          </cell>
          <cell r="I17">
            <v>12649.286069999996</v>
          </cell>
          <cell r="J17">
            <v>7583.2037300000011</v>
          </cell>
          <cell r="K17">
            <v>0</v>
          </cell>
          <cell r="L17">
            <v>0</v>
          </cell>
          <cell r="M17">
            <v>1796.3555000000001</v>
          </cell>
          <cell r="N17">
            <v>470.21399999999994</v>
          </cell>
          <cell r="O17">
            <v>8213.3167300000023</v>
          </cell>
          <cell r="P17">
            <v>1321.8033400000002</v>
          </cell>
          <cell r="Q17">
            <v>3840.3431475999992</v>
          </cell>
          <cell r="R17">
            <v>14792.406977599998</v>
          </cell>
          <cell r="S17">
            <v>22762.597819999999</v>
          </cell>
          <cell r="T17">
            <v>13468.639114400003</v>
          </cell>
          <cell r="U17">
            <v>38140.005370000006</v>
          </cell>
          <cell r="V17">
            <v>9974.6606599999923</v>
          </cell>
        </row>
        <row r="18">
          <cell r="B18">
            <v>270616.6263239999</v>
          </cell>
          <cell r="C18">
            <v>122495.56718119998</v>
          </cell>
          <cell r="D18">
            <v>61010.8052016</v>
          </cell>
          <cell r="E18">
            <v>30737.755901599998</v>
          </cell>
          <cell r="F18">
            <v>36608.170360799995</v>
          </cell>
          <cell r="G18">
            <v>52012.008810800005</v>
          </cell>
          <cell r="H18">
            <v>39546.876960000001</v>
          </cell>
          <cell r="I18">
            <v>37560.699455999995</v>
          </cell>
          <cell r="J18">
            <v>16325.028756399995</v>
          </cell>
          <cell r="K18">
            <v>19853.951898800005</v>
          </cell>
          <cell r="L18">
            <v>6829.7612399999971</v>
          </cell>
          <cell r="M18">
            <v>7754.771389999999</v>
          </cell>
          <cell r="N18">
            <v>70305.248019999999</v>
          </cell>
          <cell r="O18">
            <v>6961.7503399999996</v>
          </cell>
          <cell r="P18">
            <v>7692.3578700000007</v>
          </cell>
          <cell r="Q18">
            <v>13283.6989436</v>
          </cell>
          <cell r="R18">
            <v>8912.7113799999988</v>
          </cell>
          <cell r="S18">
            <v>19439.641949999994</v>
          </cell>
          <cell r="T18">
            <v>5562.7738967999985</v>
          </cell>
          <cell r="U18">
            <v>54307.684170000022</v>
          </cell>
          <cell r="V18">
            <v>59613.624800000005</v>
          </cell>
        </row>
        <row r="19">
          <cell r="B19">
            <v>330.47775000000001</v>
          </cell>
          <cell r="C19">
            <v>785.70961280000029</v>
          </cell>
          <cell r="D19">
            <v>0</v>
          </cell>
          <cell r="E19">
            <v>40.15981</v>
          </cell>
          <cell r="F19">
            <v>46.932579999999994</v>
          </cell>
          <cell r="G19">
            <v>745.43092000000001</v>
          </cell>
          <cell r="H19">
            <v>86.442329999999998</v>
          </cell>
          <cell r="I19">
            <v>254.99236999999999</v>
          </cell>
          <cell r="J19">
            <v>13.852709999999998</v>
          </cell>
          <cell r="K19">
            <v>0</v>
          </cell>
          <cell r="L19">
            <v>0</v>
          </cell>
          <cell r="M19">
            <v>43.859180000000002</v>
          </cell>
          <cell r="N19">
            <v>2513.6963799999999</v>
          </cell>
          <cell r="O19">
            <v>0</v>
          </cell>
          <cell r="P19">
            <v>0</v>
          </cell>
          <cell r="Q19">
            <v>0</v>
          </cell>
          <cell r="R19">
            <v>57.264890000000001</v>
          </cell>
          <cell r="S19">
            <v>0</v>
          </cell>
          <cell r="T19">
            <v>0</v>
          </cell>
          <cell r="U19">
            <v>0</v>
          </cell>
          <cell r="V19">
            <v>744.80468000000008</v>
          </cell>
        </row>
        <row r="20">
          <cell r="B20">
            <v>8216.7332255999991</v>
          </cell>
          <cell r="C20">
            <v>5449.2266592000014</v>
          </cell>
          <cell r="D20">
            <v>1270.4652176000002</v>
          </cell>
          <cell r="E20">
            <v>742.82265000000007</v>
          </cell>
          <cell r="F20">
            <v>364.16060999999996</v>
          </cell>
          <cell r="G20">
            <v>1201.37601</v>
          </cell>
          <cell r="H20">
            <v>619.56970999999999</v>
          </cell>
          <cell r="I20">
            <v>1124.7274600000001</v>
          </cell>
          <cell r="J20">
            <v>938.69682999999998</v>
          </cell>
          <cell r="K20">
            <v>1113.7656499999996</v>
          </cell>
          <cell r="L20">
            <v>493.59149000000002</v>
          </cell>
          <cell r="M20">
            <v>1789.3339900000001</v>
          </cell>
          <cell r="N20">
            <v>1590.4097200000001</v>
          </cell>
          <cell r="O20">
            <v>47.087890000000002</v>
          </cell>
          <cell r="P20">
            <v>0</v>
          </cell>
          <cell r="Q20">
            <v>622.6661600000001</v>
          </cell>
          <cell r="R20">
            <v>162.12913</v>
          </cell>
          <cell r="S20">
            <v>933.76851999999997</v>
          </cell>
          <cell r="T20">
            <v>76.548749999999998</v>
          </cell>
          <cell r="U20">
            <v>414.19649000000004</v>
          </cell>
          <cell r="V20">
            <v>5430.8411299999989</v>
          </cell>
        </row>
        <row r="21">
          <cell r="B21">
            <v>7803.4927504000025</v>
          </cell>
          <cell r="C21">
            <v>26072.917384399996</v>
          </cell>
          <cell r="D21">
            <v>14913.676988400002</v>
          </cell>
          <cell r="E21">
            <v>1473.0539560000002</v>
          </cell>
          <cell r="F21">
            <v>3667.3079999999986</v>
          </cell>
          <cell r="G21">
            <v>5065.5634492000027</v>
          </cell>
          <cell r="H21">
            <v>569.76828</v>
          </cell>
          <cell r="I21">
            <v>6694.7479428000015</v>
          </cell>
          <cell r="J21">
            <v>5715.7838899999979</v>
          </cell>
          <cell r="K21">
            <v>3734.6451707999995</v>
          </cell>
          <cell r="L21">
            <v>1189.0393200000003</v>
          </cell>
          <cell r="M21">
            <v>1719.3319400000003</v>
          </cell>
          <cell r="N21">
            <v>2656.8735300000003</v>
          </cell>
          <cell r="O21">
            <v>878.91126999999994</v>
          </cell>
          <cell r="P21">
            <v>615.37093000000004</v>
          </cell>
          <cell r="Q21">
            <v>861.7001656000001</v>
          </cell>
          <cell r="R21">
            <v>2543.1189899999999</v>
          </cell>
          <cell r="S21">
            <v>2689.5233800000015</v>
          </cell>
          <cell r="T21">
            <v>18305.322411199992</v>
          </cell>
          <cell r="U21">
            <v>3090.1857300000001</v>
          </cell>
          <cell r="V21">
            <v>4561.0963400000001</v>
          </cell>
        </row>
        <row r="22">
          <cell r="B22">
            <v>0</v>
          </cell>
          <cell r="C22">
            <v>99.287880000000001</v>
          </cell>
          <cell r="D22">
            <v>584.23550839999996</v>
          </cell>
          <cell r="E22">
            <v>0</v>
          </cell>
          <cell r="F22">
            <v>0</v>
          </cell>
          <cell r="G22">
            <v>50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20.589590000000001</v>
          </cell>
          <cell r="O22">
            <v>0</v>
          </cell>
          <cell r="P22">
            <v>0</v>
          </cell>
          <cell r="Q22">
            <v>6.1898500000000007</v>
          </cell>
          <cell r="R22">
            <v>27.376999999999999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B24">
            <v>0</v>
          </cell>
          <cell r="C24">
            <v>123.89260999999999</v>
          </cell>
          <cell r="D24">
            <v>0</v>
          </cell>
          <cell r="E24">
            <v>0</v>
          </cell>
          <cell r="F24">
            <v>96.570530000000005</v>
          </cell>
          <cell r="G24">
            <v>200.93986999999998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0.50919000000000003</v>
          </cell>
          <cell r="O24">
            <v>0</v>
          </cell>
          <cell r="P24">
            <v>0</v>
          </cell>
          <cell r="Q24">
            <v>0</v>
          </cell>
          <cell r="R24">
            <v>150.66891999999999</v>
          </cell>
          <cell r="S24">
            <v>0</v>
          </cell>
          <cell r="T24">
            <v>54.763800000000003</v>
          </cell>
          <cell r="U24">
            <v>0</v>
          </cell>
          <cell r="V24">
            <v>124.84711000000001</v>
          </cell>
        </row>
      </sheetData>
      <sheetData sheetId="15">
        <row r="25">
          <cell r="V25">
            <v>7429973.4244004004</v>
          </cell>
        </row>
      </sheetData>
      <sheetData sheetId="16"/>
      <sheetData sheetId="17">
        <row r="3">
          <cell r="A3" t="str">
            <v>AL 30 DE JUNIO DE 2026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ra"/>
      <sheetName val="carteraycontingente"/>
      <sheetName val="contingente"/>
      <sheetName val="porobjeto"/>
      <sheetName val="auxiliar"/>
      <sheetName val="174"/>
      <sheetName val="10018"/>
      <sheetName val="12325"/>
      <sheetName val="12032"/>
      <sheetName val="10259"/>
      <sheetName val="10260"/>
      <sheetName val="10407"/>
      <sheetName val="174-1"/>
      <sheetName val="10018-1"/>
      <sheetName val="12325-1"/>
      <sheetName val="12032-1"/>
      <sheetName val="10259-1"/>
      <sheetName val="10260-1"/>
      <sheetName val="10407-1"/>
      <sheetName val="174-2"/>
      <sheetName val="10018-2"/>
      <sheetName val="12325-2"/>
      <sheetName val="12032-2"/>
      <sheetName val="10259-2"/>
      <sheetName val="10260-2"/>
      <sheetName val="10407-2"/>
      <sheetName val="554"/>
      <sheetName val="558"/>
      <sheetName val="12343"/>
      <sheetName val="12034"/>
      <sheetName val="556"/>
      <sheetName val="557"/>
      <sheetName val="10410"/>
    </sheetNames>
    <sheetDataSet>
      <sheetData sheetId="0">
        <row r="13">
          <cell r="D13" t="str">
            <v>BCR</v>
          </cell>
          <cell r="E13" t="str">
            <v>BDR</v>
          </cell>
          <cell r="F13" t="str">
            <v>BEC</v>
          </cell>
          <cell r="G13" t="str">
            <v>BFO</v>
          </cell>
          <cell r="H13" t="str">
            <v>BGA</v>
          </cell>
          <cell r="I13" t="str">
            <v>BIE</v>
          </cell>
          <cell r="J13" t="str">
            <v>BIS</v>
          </cell>
          <cell r="K13" t="str">
            <v>BME</v>
          </cell>
          <cell r="L13" t="str">
            <v>BNA</v>
          </cell>
          <cell r="M13" t="str">
            <v>BNB</v>
          </cell>
          <cell r="N13" t="str">
            <v>BPR</v>
          </cell>
          <cell r="O13" t="str">
            <v>BSO</v>
          </cell>
          <cell r="P13" t="str">
            <v>BUN</v>
          </cell>
          <cell r="Q13" t="str">
            <v>CAE</v>
          </cell>
          <cell r="R13" t="str">
            <v>CAS</v>
          </cell>
          <cell r="S13" t="str">
            <v>CCA</v>
          </cell>
          <cell r="T13" t="str">
            <v>CCB</v>
          </cell>
          <cell r="U13" t="str">
            <v>CCF</v>
          </cell>
          <cell r="V13" t="str">
            <v>CCM</v>
          </cell>
          <cell r="W13" t="str">
            <v>CCP</v>
          </cell>
          <cell r="X13" t="str">
            <v>CCR</v>
          </cell>
          <cell r="Y13" t="str">
            <v>CEC</v>
          </cell>
          <cell r="Z13" t="str">
            <v>CEY</v>
          </cell>
          <cell r="AA13" t="str">
            <v>CFA</v>
          </cell>
          <cell r="AB13" t="str">
            <v>CHO</v>
          </cell>
          <cell r="AC13" t="str">
            <v>CIH</v>
          </cell>
          <cell r="AD13" t="str">
            <v>CJB</v>
          </cell>
          <cell r="AE13" t="str">
            <v>CJN</v>
          </cell>
          <cell r="AF13" t="str">
            <v>CJO</v>
          </cell>
          <cell r="AG13" t="str">
            <v>CJP</v>
          </cell>
          <cell r="AH13" t="str">
            <v>CLC</v>
          </cell>
          <cell r="AI13" t="str">
            <v>CLO</v>
          </cell>
          <cell r="AJ13" t="str">
            <v>CLS</v>
          </cell>
          <cell r="AK13" t="str">
            <v>CLY</v>
          </cell>
          <cell r="AL13" t="str">
            <v>CMD</v>
          </cell>
          <cell r="AM13" t="str">
            <v>CME</v>
          </cell>
          <cell r="AN13" t="str">
            <v>CMG</v>
          </cell>
          <cell r="AO13" t="str">
            <v>CMM</v>
          </cell>
          <cell r="AP13" t="str">
            <v>CMR</v>
          </cell>
          <cell r="AQ13" t="str">
            <v>COO</v>
          </cell>
          <cell r="AR13" t="str">
            <v>CPG</v>
          </cell>
          <cell r="AS13" t="str">
            <v>CPS</v>
          </cell>
          <cell r="AT13" t="str">
            <v>CPX</v>
          </cell>
          <cell r="AU13" t="str">
            <v>CQC</v>
          </cell>
          <cell r="AV13" t="str">
            <v>CSA</v>
          </cell>
          <cell r="AW13" t="str">
            <v>CSM</v>
          </cell>
          <cell r="AX13" t="str">
            <v>CSN</v>
          </cell>
          <cell r="AY13" t="str">
            <v>CSP</v>
          </cell>
          <cell r="AZ13" t="str">
            <v>CSQ</v>
          </cell>
          <cell r="BA13" t="str">
            <v>CSR</v>
          </cell>
          <cell r="BB13" t="str">
            <v>CST</v>
          </cell>
          <cell r="BC13" t="str">
            <v>CTR</v>
          </cell>
          <cell r="BD13" t="str">
            <v>CUM</v>
          </cell>
          <cell r="BE13" t="str">
            <v>CVE</v>
          </cell>
          <cell r="BF13" t="str">
            <v>ICI</v>
          </cell>
          <cell r="BG13" t="str">
            <v>ICR</v>
          </cell>
          <cell r="BH13" t="str">
            <v>IDI</v>
          </cell>
          <cell r="BI13" t="str">
            <v>IFO</v>
          </cell>
          <cell r="BJ13" t="str">
            <v>IFU</v>
          </cell>
          <cell r="BK13" t="str">
            <v>IID</v>
          </cell>
          <cell r="BL13" t="str">
            <v>IIM</v>
          </cell>
          <cell r="BM13" t="str">
            <v>IPM</v>
          </cell>
          <cell r="BN13" t="str">
            <v>PCO</v>
          </cell>
          <cell r="BO13" t="str">
            <v>PEF</v>
          </cell>
          <cell r="BP13" t="str">
            <v>VL1</v>
          </cell>
          <cell r="BQ13" t="str">
            <v>VPG</v>
          </cell>
          <cell r="BR13" t="str">
            <v>VPR</v>
          </cell>
        </row>
        <row r="14">
          <cell r="A14">
            <v>2</v>
          </cell>
          <cell r="D14">
            <v>7864648987.7199993</v>
          </cell>
          <cell r="E14">
            <v>2412985121.4500003</v>
          </cell>
          <cell r="F14">
            <v>4194586740.9599986</v>
          </cell>
          <cell r="G14">
            <v>670331838.69999993</v>
          </cell>
          <cell r="H14">
            <v>5776225716.670001</v>
          </cell>
          <cell r="I14">
            <v>2779082641.7600012</v>
          </cell>
          <cell r="J14">
            <v>11398519725.349998</v>
          </cell>
          <cell r="K14">
            <v>4347779974.4399996</v>
          </cell>
          <cell r="L14">
            <v>56144172.039999999</v>
          </cell>
          <cell r="M14">
            <v>6982117115.0200005</v>
          </cell>
          <cell r="N14"/>
          <cell r="O14"/>
          <cell r="P14">
            <v>9264712978.8376007</v>
          </cell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>
            <v>41981072.112000003</v>
          </cell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  <cell r="BL14"/>
          <cell r="BM14"/>
          <cell r="BN14">
            <v>4083004.6572000002</v>
          </cell>
          <cell r="BO14"/>
          <cell r="BP14">
            <v>17223526.869999997</v>
          </cell>
          <cell r="BQ14"/>
          <cell r="BR14"/>
        </row>
        <row r="15">
          <cell r="A15">
            <v>3</v>
          </cell>
          <cell r="D15">
            <v>21152768.050000001</v>
          </cell>
          <cell r="E15">
            <v>15041137.710000001</v>
          </cell>
          <cell r="F15">
            <v>14987186.519999996</v>
          </cell>
          <cell r="G15"/>
          <cell r="H15">
            <v>57202923.29999999</v>
          </cell>
          <cell r="I15"/>
          <cell r="J15">
            <v>15610881.679999996</v>
          </cell>
          <cell r="K15">
            <v>28859848.860000014</v>
          </cell>
          <cell r="L15"/>
          <cell r="M15">
            <v>39331742.487200007</v>
          </cell>
          <cell r="N15">
            <v>8524642.5100000016</v>
          </cell>
          <cell r="O15"/>
          <cell r="P15">
            <v>23336677.940000001</v>
          </cell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</row>
        <row r="16">
          <cell r="A16">
            <v>4</v>
          </cell>
          <cell r="D16"/>
          <cell r="E16"/>
          <cell r="F16"/>
          <cell r="G16"/>
          <cell r="H16">
            <v>38492078.420000002</v>
          </cell>
          <cell r="I16"/>
          <cell r="J16">
            <v>853783124.8900001</v>
          </cell>
          <cell r="K16"/>
          <cell r="L16"/>
          <cell r="M16">
            <v>35901911.5</v>
          </cell>
          <cell r="N16"/>
          <cell r="O16"/>
          <cell r="P16">
            <v>678246881.77999985</v>
          </cell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</row>
        <row r="17">
          <cell r="A17">
            <v>5</v>
          </cell>
          <cell r="D17">
            <v>982366610.74000025</v>
          </cell>
          <cell r="E17">
            <v>13431475.74</v>
          </cell>
          <cell r="F17"/>
          <cell r="G17">
            <v>18738605.899999999</v>
          </cell>
          <cell r="H17"/>
          <cell r="I17">
            <v>519715268.80000001</v>
          </cell>
          <cell r="J17">
            <v>1067300235.8200001</v>
          </cell>
          <cell r="K17">
            <v>162902655.15000001</v>
          </cell>
          <cell r="L17">
            <v>17150000</v>
          </cell>
          <cell r="M17">
            <v>949014259.31000018</v>
          </cell>
          <cell r="N17"/>
          <cell r="O17"/>
          <cell r="P17">
            <v>1365356158.8099997</v>
          </cell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>
            <v>4008897.5</v>
          </cell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</row>
        <row r="18">
          <cell r="A18">
            <v>6</v>
          </cell>
          <cell r="D18">
            <v>1712452024.9199996</v>
          </cell>
          <cell r="E18">
            <v>437409859.41000003</v>
          </cell>
          <cell r="F18">
            <v>1366977579.7664001</v>
          </cell>
          <cell r="G18">
            <v>183984509.15439996</v>
          </cell>
          <cell r="H18">
            <v>800877215.15999985</v>
          </cell>
          <cell r="I18">
            <v>437283699.72000015</v>
          </cell>
          <cell r="J18">
            <v>1949546881.5000005</v>
          </cell>
          <cell r="K18">
            <v>1227368034.7503994</v>
          </cell>
          <cell r="L18">
            <v>4073502.16</v>
          </cell>
          <cell r="M18">
            <v>1432914997.4000003</v>
          </cell>
          <cell r="N18"/>
          <cell r="O18"/>
          <cell r="P18">
            <v>1718670580.5379987</v>
          </cell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  <cell r="BL18"/>
          <cell r="BM18"/>
          <cell r="BN18">
            <v>8112444.9200000009</v>
          </cell>
          <cell r="BO18"/>
          <cell r="BP18">
            <v>2275922.8199999998</v>
          </cell>
          <cell r="BQ18">
            <v>362030.64999999997</v>
          </cell>
          <cell r="BR18"/>
        </row>
        <row r="19">
          <cell r="A19">
            <v>7</v>
          </cell>
          <cell r="D19">
            <v>428739540.82919991</v>
          </cell>
          <cell r="E19">
            <v>138280074.41</v>
          </cell>
          <cell r="F19">
            <v>423977031.76520002</v>
          </cell>
          <cell r="G19">
            <v>404811659.70000017</v>
          </cell>
          <cell r="H19">
            <v>441411700.99880004</v>
          </cell>
          <cell r="I19">
            <v>153281753.23600009</v>
          </cell>
          <cell r="J19">
            <v>462315583.34000015</v>
          </cell>
          <cell r="K19">
            <v>1163335925.9920001</v>
          </cell>
          <cell r="L19"/>
          <cell r="M19">
            <v>519238460.57639986</v>
          </cell>
          <cell r="N19">
            <v>335191471.09320009</v>
          </cell>
          <cell r="O19">
            <v>18877130.609999999</v>
          </cell>
          <cell r="P19">
            <v>826616230.3599999</v>
          </cell>
          <cell r="Q19"/>
          <cell r="R19"/>
          <cell r="S19"/>
          <cell r="T19"/>
          <cell r="U19"/>
          <cell r="V19"/>
          <cell r="W19"/>
          <cell r="X19">
            <v>1105127.4099999999</v>
          </cell>
          <cell r="Y19"/>
          <cell r="Z19"/>
          <cell r="AA19">
            <v>2522646.8359999997</v>
          </cell>
          <cell r="AB19"/>
          <cell r="AC19"/>
          <cell r="AD19"/>
          <cell r="AE19">
            <v>101976651.24319999</v>
          </cell>
          <cell r="AF19"/>
          <cell r="AG19"/>
          <cell r="AH19"/>
          <cell r="AI19"/>
          <cell r="AJ19"/>
          <cell r="AK19">
            <v>886305.46</v>
          </cell>
          <cell r="AL19"/>
          <cell r="AM19">
            <v>18303952.8244</v>
          </cell>
          <cell r="AN19"/>
          <cell r="AO19"/>
          <cell r="AP19"/>
          <cell r="AQ19"/>
          <cell r="AR19"/>
          <cell r="AS19"/>
          <cell r="AT19">
            <v>2444679.96</v>
          </cell>
          <cell r="AU19"/>
          <cell r="AV19"/>
          <cell r="AW19">
            <v>32534891.109200001</v>
          </cell>
          <cell r="AX19"/>
          <cell r="AY19">
            <v>1171877.6299999999</v>
          </cell>
          <cell r="AZ19"/>
          <cell r="BA19"/>
          <cell r="BB19"/>
          <cell r="BC19"/>
          <cell r="BD19"/>
          <cell r="BE19"/>
          <cell r="BF19">
            <v>31738121.135599993</v>
          </cell>
          <cell r="BG19"/>
          <cell r="BH19">
            <v>22628618.620000001</v>
          </cell>
          <cell r="BI19">
            <v>1346492.5592</v>
          </cell>
          <cell r="BJ19"/>
          <cell r="BK19">
            <v>14351.07</v>
          </cell>
          <cell r="BL19"/>
          <cell r="BM19"/>
          <cell r="BN19">
            <v>78212350.106000021</v>
          </cell>
          <cell r="BO19">
            <v>23152998.984000009</v>
          </cell>
          <cell r="BP19">
            <v>18152510.589999996</v>
          </cell>
          <cell r="BQ19"/>
          <cell r="BR19">
            <v>22638297.5064</v>
          </cell>
        </row>
        <row r="20">
          <cell r="A20">
            <v>8</v>
          </cell>
          <cell r="D20">
            <v>1220066.6200000001</v>
          </cell>
          <cell r="E20">
            <v>7674795.6999999993</v>
          </cell>
          <cell r="F20">
            <v>39438.69</v>
          </cell>
          <cell r="G20">
            <v>352137.79</v>
          </cell>
          <cell r="H20">
            <v>374841100.08039987</v>
          </cell>
          <cell r="I20">
            <v>11170633.950000001</v>
          </cell>
          <cell r="J20">
            <v>1000000</v>
          </cell>
          <cell r="K20">
            <v>162354705.73000008</v>
          </cell>
          <cell r="L20"/>
          <cell r="M20">
            <v>18916738.710000001</v>
          </cell>
          <cell r="N20">
            <v>1613064.31</v>
          </cell>
          <cell r="O20">
            <v>224646.14</v>
          </cell>
          <cell r="P20">
            <v>4875282.9800000004</v>
          </cell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>
            <v>772846.47840000002</v>
          </cell>
          <cell r="BG20"/>
          <cell r="BH20"/>
          <cell r="BI20"/>
          <cell r="BJ20"/>
          <cell r="BK20">
            <v>43582.869999999995</v>
          </cell>
          <cell r="BL20"/>
          <cell r="BM20"/>
          <cell r="BN20"/>
          <cell r="BO20">
            <v>722811.80199999991</v>
          </cell>
          <cell r="BP20"/>
          <cell r="BQ20"/>
          <cell r="BR20"/>
        </row>
        <row r="21">
          <cell r="A21">
            <v>9</v>
          </cell>
          <cell r="D21"/>
          <cell r="E21">
            <v>171025620.06999999</v>
          </cell>
          <cell r="F21">
            <v>407117.48</v>
          </cell>
          <cell r="G21">
            <v>30977598.050000001</v>
          </cell>
          <cell r="H21"/>
          <cell r="I21">
            <v>123098263.11999997</v>
          </cell>
          <cell r="J21">
            <v>20063998.379999999</v>
          </cell>
          <cell r="K21">
            <v>132140408.66000003</v>
          </cell>
          <cell r="L21">
            <v>8332222.5599999996</v>
          </cell>
          <cell r="M21">
            <v>105183650.97</v>
          </cell>
          <cell r="N21">
            <v>46440778.030000009</v>
          </cell>
          <cell r="O21"/>
          <cell r="P21">
            <v>203740131.4799999</v>
          </cell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>
            <v>103759</v>
          </cell>
          <cell r="AF21"/>
          <cell r="AG21"/>
          <cell r="AH21"/>
          <cell r="AI21"/>
          <cell r="AJ21"/>
          <cell r="AK21"/>
          <cell r="AL21"/>
          <cell r="AM21">
            <v>417325.00959999999</v>
          </cell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>
            <v>8522261.7479999997</v>
          </cell>
          <cell r="BG21"/>
          <cell r="BH21"/>
          <cell r="BI21">
            <v>582003.56000000006</v>
          </cell>
          <cell r="BJ21"/>
          <cell r="BK21">
            <v>778654.75200000009</v>
          </cell>
          <cell r="BL21"/>
          <cell r="BM21"/>
          <cell r="BN21">
            <v>3419453.3499999996</v>
          </cell>
          <cell r="BO21">
            <v>10792991.9936</v>
          </cell>
          <cell r="BP21"/>
          <cell r="BQ21"/>
          <cell r="BR21"/>
        </row>
        <row r="22">
          <cell r="A22">
            <v>10</v>
          </cell>
          <cell r="D22"/>
          <cell r="E22"/>
          <cell r="F22"/>
          <cell r="G22">
            <v>233912.91</v>
          </cell>
          <cell r="H22"/>
          <cell r="I22">
            <v>1915994.5399999998</v>
          </cell>
          <cell r="J22"/>
          <cell r="K22">
            <v>49325957.890000001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</row>
        <row r="23">
          <cell r="A23">
            <v>11</v>
          </cell>
          <cell r="D23"/>
          <cell r="E23">
            <v>727152.27</v>
          </cell>
          <cell r="F23">
            <v>7000000</v>
          </cell>
          <cell r="G23">
            <v>3019979.07</v>
          </cell>
          <cell r="H23">
            <v>2192879664.1000004</v>
          </cell>
          <cell r="I23">
            <v>18333271.420000002</v>
          </cell>
          <cell r="J23">
            <v>133790498.28999999</v>
          </cell>
          <cell r="K23">
            <v>153040483.49000001</v>
          </cell>
          <cell r="L23"/>
          <cell r="M23">
            <v>115504626.8</v>
          </cell>
          <cell r="N23"/>
          <cell r="O23"/>
          <cell r="P23">
            <v>39189999.979999997</v>
          </cell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</row>
        <row r="24">
          <cell r="A24">
            <v>12</v>
          </cell>
          <cell r="D24"/>
          <cell r="E24">
            <v>365565300.44</v>
          </cell>
          <cell r="F24">
            <v>51597841.849999994</v>
          </cell>
          <cell r="G24">
            <v>70753471.150000006</v>
          </cell>
          <cell r="H24"/>
          <cell r="I24">
            <v>673936711.71000016</v>
          </cell>
          <cell r="J24">
            <v>227371002.27000007</v>
          </cell>
          <cell r="K24">
            <v>335081313.95000005</v>
          </cell>
          <cell r="L24"/>
          <cell r="M24">
            <v>1085639904.4900005</v>
          </cell>
          <cell r="N24"/>
          <cell r="O24"/>
          <cell r="P24">
            <v>349215437.92999995</v>
          </cell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/>
          <cell r="BP24"/>
          <cell r="BQ24"/>
          <cell r="BR24"/>
        </row>
        <row r="25">
          <cell r="A25">
            <v>13</v>
          </cell>
          <cell r="D25">
            <v>148831337.48999998</v>
          </cell>
          <cell r="E25">
            <v>600559859.3900001</v>
          </cell>
          <cell r="F25">
            <v>1134938951.3100002</v>
          </cell>
          <cell r="G25">
            <v>463789053.46679986</v>
          </cell>
          <cell r="H25">
            <v>62246225.269999988</v>
          </cell>
          <cell r="I25">
            <v>1628357162.1963995</v>
          </cell>
          <cell r="J25">
            <v>391436165.75000006</v>
          </cell>
          <cell r="K25">
            <v>1666490090.5655999</v>
          </cell>
          <cell r="L25"/>
          <cell r="M25">
            <v>184354795.81239998</v>
          </cell>
          <cell r="N25">
            <v>1296648010.4399991</v>
          </cell>
          <cell r="O25">
            <v>5298674945.0991983</v>
          </cell>
          <cell r="P25">
            <v>2733943762.7224016</v>
          </cell>
          <cell r="Q25">
            <v>4257056.2699999996</v>
          </cell>
          <cell r="R25">
            <v>41054818.729999997</v>
          </cell>
          <cell r="S25">
            <v>7004778.2199999979</v>
          </cell>
          <cell r="T25">
            <v>9897162.4699999988</v>
          </cell>
          <cell r="U25">
            <v>19634668.489600003</v>
          </cell>
          <cell r="V25">
            <v>8836513.3500000015</v>
          </cell>
          <cell r="W25">
            <v>27461846.789999988</v>
          </cell>
          <cell r="X25">
            <v>17651977.510000002</v>
          </cell>
          <cell r="Y25">
            <v>8266969.9399999995</v>
          </cell>
          <cell r="Z25">
            <v>11697841.924799999</v>
          </cell>
          <cell r="AA25">
            <v>26309755.734000001</v>
          </cell>
          <cell r="AB25">
            <v>2300518.42</v>
          </cell>
          <cell r="AC25">
            <v>19938817.137600005</v>
          </cell>
          <cell r="AD25">
            <v>3297875.830000001</v>
          </cell>
          <cell r="AE25">
            <v>72775547.794399977</v>
          </cell>
          <cell r="AF25">
            <v>28785618.070000008</v>
          </cell>
          <cell r="AG25">
            <v>47020033.431599982</v>
          </cell>
          <cell r="AH25">
            <v>1399479.4000000001</v>
          </cell>
          <cell r="AI25">
            <v>2933039.0500000012</v>
          </cell>
          <cell r="AJ25">
            <v>16543071.520000001</v>
          </cell>
          <cell r="AK25">
            <v>37912948.670000002</v>
          </cell>
          <cell r="AL25">
            <v>4193260.2399999993</v>
          </cell>
          <cell r="AM25">
            <v>9972852.9148000013</v>
          </cell>
          <cell r="AN25">
            <v>9535934.450000003</v>
          </cell>
          <cell r="AO25">
            <v>7432674.8099999987</v>
          </cell>
          <cell r="AP25">
            <v>22001727.690000001</v>
          </cell>
          <cell r="AQ25">
            <v>13366711.950000005</v>
          </cell>
          <cell r="AR25">
            <v>23515100.299999986</v>
          </cell>
          <cell r="AS25">
            <v>6349787.5640000012</v>
          </cell>
          <cell r="AT25">
            <v>12909334.979999999</v>
          </cell>
          <cell r="AU25">
            <v>14265477.162</v>
          </cell>
          <cell r="AV25">
            <v>13734837.434800005</v>
          </cell>
          <cell r="AW25">
            <v>96937736.644399971</v>
          </cell>
          <cell r="AX25">
            <v>3743816.1436000001</v>
          </cell>
          <cell r="AY25">
            <v>13228616.136400001</v>
          </cell>
          <cell r="AZ25">
            <v>7037146.5799999991</v>
          </cell>
          <cell r="BA25">
            <v>20518733.080799986</v>
          </cell>
          <cell r="BB25">
            <v>4727621.47</v>
          </cell>
          <cell r="BC25">
            <v>4422554.9400000023</v>
          </cell>
          <cell r="BD25">
            <v>13801511.059600007</v>
          </cell>
          <cell r="BE25">
            <v>3235367.7500000005</v>
          </cell>
          <cell r="BF25">
            <v>232210566.37640005</v>
          </cell>
          <cell r="BG25">
            <v>503911705.52320015</v>
          </cell>
          <cell r="BH25">
            <v>421190605.66999996</v>
          </cell>
          <cell r="BI25">
            <v>5242757.0699999984</v>
          </cell>
          <cell r="BJ25">
            <v>69409747.200000003</v>
          </cell>
          <cell r="BK25">
            <v>195336278.14600003</v>
          </cell>
          <cell r="BL25">
            <v>5802406.0176000018</v>
          </cell>
          <cell r="BM25">
            <v>155369604.48000011</v>
          </cell>
          <cell r="BN25">
            <v>49550369.506799996</v>
          </cell>
          <cell r="BO25">
            <v>673362971.70119989</v>
          </cell>
          <cell r="BP25">
            <v>340456.42079999996</v>
          </cell>
          <cell r="BQ25"/>
          <cell r="BR25">
            <v>82385.25</v>
          </cell>
        </row>
        <row r="26">
          <cell r="A26">
            <v>14</v>
          </cell>
          <cell r="D26">
            <v>399346361.68000013</v>
          </cell>
          <cell r="E26"/>
          <cell r="F26">
            <v>137424685.42480004</v>
          </cell>
          <cell r="G26">
            <v>8337948.5300000003</v>
          </cell>
          <cell r="H26">
            <v>218985788.31000003</v>
          </cell>
          <cell r="I26">
            <v>5764792903.2088013</v>
          </cell>
          <cell r="J26">
            <v>622187166.99999976</v>
          </cell>
          <cell r="K26">
            <v>56821242.455600001</v>
          </cell>
          <cell r="L26"/>
          <cell r="M26"/>
          <cell r="N26">
            <v>3068552892.6300011</v>
          </cell>
          <cell r="O26">
            <v>9025039100.5919971</v>
          </cell>
          <cell r="P26">
            <v>1444818369.1399996</v>
          </cell>
          <cell r="Q26"/>
          <cell r="R26">
            <v>11827489.059999997</v>
          </cell>
          <cell r="S26">
            <v>274770.12</v>
          </cell>
          <cell r="T26">
            <v>103275.46</v>
          </cell>
          <cell r="U26"/>
          <cell r="V26">
            <v>16738564.810000002</v>
          </cell>
          <cell r="W26"/>
          <cell r="X26"/>
          <cell r="Y26">
            <v>2741114.2699999996</v>
          </cell>
          <cell r="Z26">
            <v>70000</v>
          </cell>
          <cell r="AA26">
            <v>167347380.58280006</v>
          </cell>
          <cell r="AB26">
            <v>57331.34</v>
          </cell>
          <cell r="AC26"/>
          <cell r="AD26">
            <v>545402.85</v>
          </cell>
          <cell r="AE26">
            <v>13609854.687999999</v>
          </cell>
          <cell r="AF26">
            <v>20348502.34</v>
          </cell>
          <cell r="AG26">
            <v>918565.59000000008</v>
          </cell>
          <cell r="AH26">
            <v>1019468.08</v>
          </cell>
          <cell r="AI26"/>
          <cell r="AJ26">
            <v>22052455.630000003</v>
          </cell>
          <cell r="AK26">
            <v>50982575.569999985</v>
          </cell>
          <cell r="AL26"/>
          <cell r="AM26"/>
          <cell r="AN26">
            <v>4178266.6700000004</v>
          </cell>
          <cell r="AO26">
            <v>1885230.7300000002</v>
          </cell>
          <cell r="AP26"/>
          <cell r="AQ26">
            <v>746134.3</v>
          </cell>
          <cell r="AR26">
            <v>3658162.5595999998</v>
          </cell>
          <cell r="AS26">
            <v>18765.36</v>
          </cell>
          <cell r="AT26">
            <v>46257.2</v>
          </cell>
          <cell r="AU26">
            <v>38586141.626800008</v>
          </cell>
          <cell r="AV26"/>
          <cell r="AW26">
            <v>264491365.09080008</v>
          </cell>
          <cell r="AX26"/>
          <cell r="AY26"/>
          <cell r="AZ26"/>
          <cell r="BA26">
            <v>9398593.3607999999</v>
          </cell>
          <cell r="BB26"/>
          <cell r="BC26"/>
          <cell r="BD26"/>
          <cell r="BE26">
            <v>1457905.83</v>
          </cell>
          <cell r="BF26">
            <v>17917292.736799993</v>
          </cell>
          <cell r="BG26">
            <v>163380527.04999998</v>
          </cell>
          <cell r="BH26"/>
          <cell r="BI26">
            <v>271046.99</v>
          </cell>
          <cell r="BJ26">
            <v>62054315.680000007</v>
          </cell>
          <cell r="BK26">
            <v>332055483.78560001</v>
          </cell>
          <cell r="BL26"/>
          <cell r="BM26">
            <v>168348626.17000005</v>
          </cell>
          <cell r="BN26">
            <v>193735.73</v>
          </cell>
          <cell r="BO26">
            <v>805169959.18999946</v>
          </cell>
          <cell r="BP26">
            <v>329236.52</v>
          </cell>
          <cell r="BQ26">
            <v>5112420.75</v>
          </cell>
          <cell r="BR26">
            <v>85086.18</v>
          </cell>
        </row>
        <row r="27">
          <cell r="A27">
            <v>15</v>
          </cell>
          <cell r="D27">
            <v>590365644.94919968</v>
          </cell>
          <cell r="E27">
            <v>117918379.54000001</v>
          </cell>
          <cell r="F27">
            <v>1134422851.1800001</v>
          </cell>
          <cell r="G27">
            <v>861839126.40239966</v>
          </cell>
          <cell r="H27">
            <v>988501658.64759982</v>
          </cell>
          <cell r="I27">
            <v>1105331891.8083999</v>
          </cell>
          <cell r="J27">
            <v>432161092.79000008</v>
          </cell>
          <cell r="K27">
            <v>1757264570.9663992</v>
          </cell>
          <cell r="L27"/>
          <cell r="M27">
            <v>1504664184.6079996</v>
          </cell>
          <cell r="N27">
            <v>1236221220.6963995</v>
          </cell>
          <cell r="O27">
            <v>420250828.40959996</v>
          </cell>
          <cell r="P27">
            <v>1594461466.79</v>
          </cell>
          <cell r="Q27">
            <v>129550.18000000001</v>
          </cell>
          <cell r="R27"/>
          <cell r="S27">
            <v>33715.17</v>
          </cell>
          <cell r="T27">
            <v>9294569.3800000008</v>
          </cell>
          <cell r="U27">
            <v>28626193.330000013</v>
          </cell>
          <cell r="V27"/>
          <cell r="W27">
            <v>29461158.589999996</v>
          </cell>
          <cell r="X27">
            <v>13135144.789999999</v>
          </cell>
          <cell r="Y27">
            <v>9667544.0499999989</v>
          </cell>
          <cell r="Z27">
            <v>14312823.449599998</v>
          </cell>
          <cell r="AA27"/>
          <cell r="AB27">
            <v>3664234.1991999997</v>
          </cell>
          <cell r="AC27">
            <v>66230123.291999988</v>
          </cell>
          <cell r="AD27">
            <v>13265392.091200003</v>
          </cell>
          <cell r="AE27">
            <v>236308483.25120008</v>
          </cell>
          <cell r="AF27"/>
          <cell r="AG27">
            <v>18137009.275199998</v>
          </cell>
          <cell r="AH27">
            <v>13276787.939999998</v>
          </cell>
          <cell r="AI27">
            <v>2374446.1799999997</v>
          </cell>
          <cell r="AJ27">
            <v>10383442.450000001</v>
          </cell>
          <cell r="AK27"/>
          <cell r="AL27">
            <v>2534675.7000000002</v>
          </cell>
          <cell r="AM27">
            <v>82199868.9252</v>
          </cell>
          <cell r="AN27">
            <v>14349608.529999997</v>
          </cell>
          <cell r="AO27"/>
          <cell r="AP27"/>
          <cell r="AQ27">
            <v>2932525.6271999991</v>
          </cell>
          <cell r="AR27">
            <v>82424440.680800006</v>
          </cell>
          <cell r="AS27">
            <v>10682315.969999997</v>
          </cell>
          <cell r="AT27">
            <v>23275461.000000007</v>
          </cell>
          <cell r="AU27">
            <v>46901526.980000019</v>
          </cell>
          <cell r="AV27">
            <v>107781158.59599994</v>
          </cell>
          <cell r="AW27"/>
          <cell r="AX27">
            <v>20216094.448800001</v>
          </cell>
          <cell r="AY27">
            <v>30285138.390000008</v>
          </cell>
          <cell r="AZ27">
            <v>8846326.9199999999</v>
          </cell>
          <cell r="BA27"/>
          <cell r="BB27">
            <v>9526993.7628000025</v>
          </cell>
          <cell r="BC27">
            <v>5021815.1199999992</v>
          </cell>
          <cell r="BD27">
            <v>2921622.459999999</v>
          </cell>
          <cell r="BE27"/>
          <cell r="BF27">
            <v>37648683.395200014</v>
          </cell>
          <cell r="BG27">
            <v>117747180.81239998</v>
          </cell>
          <cell r="BH27"/>
          <cell r="BI27">
            <v>4660878.4564000005</v>
          </cell>
          <cell r="BJ27">
            <v>722005.67</v>
          </cell>
          <cell r="BK27">
            <v>30560296.702400006</v>
          </cell>
          <cell r="BL27"/>
          <cell r="BM27">
            <v>96680533.26000002</v>
          </cell>
          <cell r="BN27">
            <v>159326101.12000003</v>
          </cell>
          <cell r="BO27">
            <v>320306838.19080001</v>
          </cell>
          <cell r="BP27">
            <v>44497266.876800001</v>
          </cell>
          <cell r="BQ27"/>
          <cell r="BR27">
            <v>7405905.8683999991</v>
          </cell>
        </row>
        <row r="28">
          <cell r="A28">
            <v>16</v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>
            <v>1332842.9199999995</v>
          </cell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>
            <v>84598.6</v>
          </cell>
          <cell r="BE28"/>
          <cell r="BF28"/>
          <cell r="BG28"/>
          <cell r="BH28">
            <v>0</v>
          </cell>
          <cell r="BI28"/>
          <cell r="BJ28"/>
          <cell r="BK28"/>
          <cell r="BL28"/>
          <cell r="BM28">
            <v>2451958.7499999995</v>
          </cell>
          <cell r="BN28"/>
          <cell r="BO28"/>
          <cell r="BP28"/>
          <cell r="BQ28"/>
          <cell r="BR28"/>
        </row>
        <row r="29">
          <cell r="A29">
            <v>17</v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>
            <v>99814003.35999997</v>
          </cell>
          <cell r="BN29"/>
          <cell r="BO29"/>
          <cell r="BP29"/>
          <cell r="BQ29"/>
          <cell r="BR29"/>
        </row>
        <row r="30">
          <cell r="A30">
            <v>18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>
            <v>4105335.81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213677666.61000013</v>
          </cell>
          <cell r="BH30">
            <v>30788240.860000003</v>
          </cell>
          <cell r="BI30">
            <v>15340535.690000001</v>
          </cell>
          <cell r="BJ30">
            <v>46296390.939999998</v>
          </cell>
          <cell r="BK30">
            <v>30288198.950000007</v>
          </cell>
          <cell r="BL30">
            <v>1953779.6400000001</v>
          </cell>
          <cell r="BM30">
            <v>190756820.11999989</v>
          </cell>
          <cell r="BN30"/>
          <cell r="BO30"/>
          <cell r="BP30"/>
          <cell r="BQ30"/>
          <cell r="BR30"/>
        </row>
        <row r="31">
          <cell r="A31">
            <v>19</v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>
            <v>721414577.57000005</v>
          </cell>
          <cell r="BH31">
            <v>54529423.699999951</v>
          </cell>
          <cell r="BI31"/>
          <cell r="BJ31">
            <v>141837520.45000005</v>
          </cell>
          <cell r="BK31">
            <v>44930671.740000024</v>
          </cell>
          <cell r="BL31"/>
          <cell r="BM31">
            <v>219134076.84999999</v>
          </cell>
          <cell r="BN31"/>
          <cell r="BO31"/>
          <cell r="BP31"/>
          <cell r="BQ31"/>
          <cell r="BR31"/>
        </row>
        <row r="32">
          <cell r="A32">
            <v>20</v>
          </cell>
          <cell r="D32"/>
          <cell r="E32">
            <v>2470484892.3299994</v>
          </cell>
          <cell r="F32">
            <v>21128147.759999998</v>
          </cell>
          <cell r="G32">
            <v>31514430.460000023</v>
          </cell>
          <cell r="H32">
            <v>164537.19</v>
          </cell>
          <cell r="I32">
            <v>1597501520.5499995</v>
          </cell>
          <cell r="J32">
            <v>36813397.469999991</v>
          </cell>
          <cell r="K32">
            <v>119118434.41999997</v>
          </cell>
          <cell r="L32"/>
          <cell r="M32">
            <v>11932582.220000001</v>
          </cell>
          <cell r="N32">
            <v>2324482039.0500002</v>
          </cell>
          <cell r="O32">
            <v>850219949.48999989</v>
          </cell>
          <cell r="P32">
            <v>2395481337.9499998</v>
          </cell>
          <cell r="Q32">
            <v>2300952.8100000005</v>
          </cell>
          <cell r="R32"/>
          <cell r="S32">
            <v>425818.32</v>
          </cell>
          <cell r="T32">
            <v>10156404.079999998</v>
          </cell>
          <cell r="U32">
            <v>122141526.40720001</v>
          </cell>
          <cell r="V32">
            <v>35509067.109999999</v>
          </cell>
          <cell r="W32">
            <v>138854.9</v>
          </cell>
          <cell r="X32">
            <v>1327281.7800000003</v>
          </cell>
          <cell r="Y32">
            <v>69735.75</v>
          </cell>
          <cell r="Z32">
            <v>15146802.529999999</v>
          </cell>
          <cell r="AA32"/>
          <cell r="AB32"/>
          <cell r="AC32">
            <v>775258.11</v>
          </cell>
          <cell r="AD32">
            <v>603890.69000000006</v>
          </cell>
          <cell r="AE32">
            <v>44793016.109999985</v>
          </cell>
          <cell r="AF32">
            <v>200227.41999999998</v>
          </cell>
          <cell r="AG32">
            <v>18090420.799999997</v>
          </cell>
          <cell r="AH32"/>
          <cell r="AI32">
            <v>4849315.1599999983</v>
          </cell>
          <cell r="AJ32">
            <v>382745.94999999995</v>
          </cell>
          <cell r="AK32"/>
          <cell r="AL32">
            <v>14902032.840000009</v>
          </cell>
          <cell r="AM32">
            <v>559082.35</v>
          </cell>
          <cell r="AN32">
            <v>421621.42999999993</v>
          </cell>
          <cell r="AO32">
            <v>3142440.8600000013</v>
          </cell>
          <cell r="AP32">
            <v>8035443.4900000002</v>
          </cell>
          <cell r="AQ32">
            <v>60314.78</v>
          </cell>
          <cell r="AR32"/>
          <cell r="AS32"/>
          <cell r="AT32">
            <v>3679567.4199999985</v>
          </cell>
          <cell r="AU32">
            <v>10634923.979999995</v>
          </cell>
          <cell r="AV32">
            <v>7220966.410000002</v>
          </cell>
          <cell r="AW32"/>
          <cell r="AX32"/>
          <cell r="AY32">
            <v>19348.3</v>
          </cell>
          <cell r="AZ32">
            <v>10339465.75</v>
          </cell>
          <cell r="BA32">
            <v>4885856.28</v>
          </cell>
          <cell r="BB32">
            <v>6079529.3700000001</v>
          </cell>
          <cell r="BC32">
            <v>244893.69</v>
          </cell>
          <cell r="BD32"/>
          <cell r="BE32">
            <v>1100747.6099999999</v>
          </cell>
          <cell r="BF32">
            <v>182607279.67560002</v>
          </cell>
          <cell r="BG32">
            <v>559014411.72599995</v>
          </cell>
          <cell r="BH32">
            <v>284885111.71999979</v>
          </cell>
          <cell r="BI32">
            <v>5220628.8143999996</v>
          </cell>
          <cell r="BJ32">
            <v>89019028.01000002</v>
          </cell>
          <cell r="BK32">
            <v>100283954.83280003</v>
          </cell>
          <cell r="BL32">
            <v>3246109.0100000007</v>
          </cell>
          <cell r="BM32">
            <v>17579681.859999992</v>
          </cell>
          <cell r="BN32">
            <v>780343.91999999993</v>
          </cell>
          <cell r="BO32">
            <v>1128887504.2779999</v>
          </cell>
          <cell r="BP32"/>
          <cell r="BQ32"/>
          <cell r="BR32"/>
        </row>
        <row r="33">
          <cell r="A33">
            <v>21</v>
          </cell>
          <cell r="D33"/>
          <cell r="E33">
            <v>179345868.99999997</v>
          </cell>
          <cell r="F33">
            <v>21181154.86999999</v>
          </cell>
          <cell r="G33">
            <v>47835997.780000009</v>
          </cell>
          <cell r="H33">
            <v>192940916.25</v>
          </cell>
          <cell r="I33">
            <v>485360313.3223998</v>
          </cell>
          <cell r="J33">
            <v>41232248.939999975</v>
          </cell>
          <cell r="K33">
            <v>86174491.409999996</v>
          </cell>
          <cell r="L33"/>
          <cell r="M33">
            <v>10037804.940400001</v>
          </cell>
          <cell r="N33">
            <v>348595909.19999987</v>
          </cell>
          <cell r="O33">
            <v>8369277.7299999995</v>
          </cell>
          <cell r="P33">
            <v>322818050.89999992</v>
          </cell>
          <cell r="Q33">
            <v>1190613.42</v>
          </cell>
          <cell r="R33"/>
          <cell r="S33"/>
          <cell r="T33">
            <v>100488.68</v>
          </cell>
          <cell r="U33">
            <v>21700693.664399996</v>
          </cell>
          <cell r="V33"/>
          <cell r="W33"/>
          <cell r="X33">
            <v>102729.54000000001</v>
          </cell>
          <cell r="Y33"/>
          <cell r="Z33">
            <v>2051808.77</v>
          </cell>
          <cell r="AA33"/>
          <cell r="AB33"/>
          <cell r="AC33">
            <v>3912514.1</v>
          </cell>
          <cell r="AD33">
            <v>1296188.02</v>
          </cell>
          <cell r="AE33">
            <v>38463467.329999998</v>
          </cell>
          <cell r="AF33"/>
          <cell r="AG33">
            <v>2381865.5099999998</v>
          </cell>
          <cell r="AH33"/>
          <cell r="AI33">
            <v>1430257.8499999999</v>
          </cell>
          <cell r="AJ33">
            <v>772546.66</v>
          </cell>
          <cell r="AK33"/>
          <cell r="AL33">
            <v>287461.53999999998</v>
          </cell>
          <cell r="AM33">
            <v>13328199.264</v>
          </cell>
          <cell r="AN33">
            <v>311984.42</v>
          </cell>
          <cell r="AO33"/>
          <cell r="AP33"/>
          <cell r="AQ33"/>
          <cell r="AR33"/>
          <cell r="AS33"/>
          <cell r="AT33">
            <v>495650.73000000004</v>
          </cell>
          <cell r="AU33">
            <v>4940534.18</v>
          </cell>
          <cell r="AV33">
            <v>285614.17</v>
          </cell>
          <cell r="AW33"/>
          <cell r="AX33"/>
          <cell r="AY33"/>
          <cell r="AZ33">
            <v>2463902</v>
          </cell>
          <cell r="BA33"/>
          <cell r="BB33">
            <v>8198074.5699999984</v>
          </cell>
          <cell r="BC33"/>
          <cell r="BD33"/>
          <cell r="BE33"/>
          <cell r="BF33">
            <v>26274482.846399996</v>
          </cell>
          <cell r="BG33">
            <v>25455594.580000002</v>
          </cell>
          <cell r="BH33"/>
          <cell r="BI33">
            <v>12863253.0944</v>
          </cell>
          <cell r="BJ33">
            <v>0</v>
          </cell>
          <cell r="BK33">
            <v>12535645.490799999</v>
          </cell>
          <cell r="BL33"/>
          <cell r="BM33">
            <v>4472473.0100000007</v>
          </cell>
          <cell r="BN33">
            <v>5518454.3600000003</v>
          </cell>
          <cell r="BO33">
            <v>192499675.46879998</v>
          </cell>
          <cell r="BP33"/>
          <cell r="BQ33"/>
          <cell r="BR33"/>
        </row>
        <row r="34">
          <cell r="A34">
            <v>22</v>
          </cell>
          <cell r="D34"/>
          <cell r="E34"/>
          <cell r="F34">
            <v>388797.42999999993</v>
          </cell>
          <cell r="G34">
            <v>1318265.8400000001</v>
          </cell>
          <cell r="H34">
            <v>968108.22000000009</v>
          </cell>
          <cell r="I34">
            <v>43513270.489999995</v>
          </cell>
          <cell r="J34"/>
          <cell r="K34">
            <v>8929537.6799999997</v>
          </cell>
          <cell r="L34"/>
          <cell r="M34"/>
          <cell r="N34"/>
          <cell r="O34"/>
          <cell r="P34">
            <v>37136367.530000024</v>
          </cell>
          <cell r="Q34"/>
          <cell r="R34"/>
          <cell r="S34"/>
          <cell r="T34"/>
          <cell r="U34"/>
          <cell r="V34">
            <v>5024314.58</v>
          </cell>
          <cell r="W34"/>
          <cell r="X34"/>
          <cell r="Y34"/>
          <cell r="Z34"/>
          <cell r="AA34"/>
          <cell r="AB34"/>
          <cell r="AC34"/>
          <cell r="AD34"/>
          <cell r="AE34">
            <v>1406738.8399999999</v>
          </cell>
          <cell r="AF34"/>
          <cell r="AG34">
            <v>1614647.8900000001</v>
          </cell>
          <cell r="AH34"/>
          <cell r="AI34"/>
          <cell r="AJ34">
            <v>7231923.6599999974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>
            <v>3508966.6</v>
          </cell>
          <cell r="BG34">
            <v>1916429.61</v>
          </cell>
          <cell r="BH34"/>
          <cell r="BI34">
            <v>78153.08</v>
          </cell>
          <cell r="BJ34">
            <v>68300262.330000043</v>
          </cell>
          <cell r="BK34">
            <v>176740.97</v>
          </cell>
          <cell r="BL34"/>
          <cell r="BM34"/>
          <cell r="BN34"/>
          <cell r="BO34">
            <v>3256331.0100000007</v>
          </cell>
          <cell r="BP34"/>
          <cell r="BQ34"/>
          <cell r="BR34"/>
        </row>
        <row r="35">
          <cell r="A35">
            <v>23</v>
          </cell>
          <cell r="D35">
            <v>2764721227.0519996</v>
          </cell>
          <cell r="E35"/>
          <cell r="F35">
            <v>1410714196.2056005</v>
          </cell>
          <cell r="G35">
            <v>787562818.31959999</v>
          </cell>
          <cell r="H35">
            <v>882376953.01120019</v>
          </cell>
          <cell r="I35">
            <v>947279926.90880001</v>
          </cell>
          <cell r="J35">
            <v>1349018244.3555999</v>
          </cell>
          <cell r="K35">
            <v>5895607752.8711987</v>
          </cell>
          <cell r="L35"/>
          <cell r="M35">
            <v>3328776282.3184004</v>
          </cell>
          <cell r="N35">
            <v>89853788.4736</v>
          </cell>
          <cell r="O35">
            <v>163498524.57240003</v>
          </cell>
          <cell r="P35">
            <v>2423237662.7787995</v>
          </cell>
          <cell r="Q35">
            <v>1908059.0899999999</v>
          </cell>
          <cell r="R35">
            <v>117263367.1256</v>
          </cell>
          <cell r="S35">
            <v>1010738.8012</v>
          </cell>
          <cell r="T35">
            <v>21406008.636799995</v>
          </cell>
          <cell r="U35">
            <v>4858243.2600000016</v>
          </cell>
          <cell r="V35">
            <v>9232483.0600000005</v>
          </cell>
          <cell r="W35">
            <v>78569136.410000041</v>
          </cell>
          <cell r="X35">
            <v>52014325.733600006</v>
          </cell>
          <cell r="Y35">
            <v>7306245.7308</v>
          </cell>
          <cell r="Z35">
            <v>29041690.029999997</v>
          </cell>
          <cell r="AA35">
            <v>47715790.715599999</v>
          </cell>
          <cell r="AB35">
            <v>13784432.995200001</v>
          </cell>
          <cell r="AC35">
            <v>31522727.143599991</v>
          </cell>
          <cell r="AD35">
            <v>4592375.2132000001</v>
          </cell>
          <cell r="AE35">
            <v>128275913.52</v>
          </cell>
          <cell r="AF35">
            <v>10648908.103599999</v>
          </cell>
          <cell r="AG35">
            <v>8791546.25</v>
          </cell>
          <cell r="AH35">
            <v>6681050.5899999999</v>
          </cell>
          <cell r="AI35">
            <v>17398557.871999998</v>
          </cell>
          <cell r="AJ35">
            <v>7810555.8499999996</v>
          </cell>
          <cell r="AK35">
            <v>37669387.840800002</v>
          </cell>
          <cell r="AL35">
            <v>39894886.439999998</v>
          </cell>
          <cell r="AM35">
            <v>28043891.161200002</v>
          </cell>
          <cell r="AN35">
            <v>22660281.95000001</v>
          </cell>
          <cell r="AO35">
            <v>3894357.1399999997</v>
          </cell>
          <cell r="AP35">
            <v>20202334.100000001</v>
          </cell>
          <cell r="AQ35">
            <v>2231595.9696</v>
          </cell>
          <cell r="AR35">
            <v>28701561.788799994</v>
          </cell>
          <cell r="AS35">
            <v>35190199.358799994</v>
          </cell>
          <cell r="AT35">
            <v>18353334.730000008</v>
          </cell>
          <cell r="AU35">
            <v>29539494.386399999</v>
          </cell>
          <cell r="AV35">
            <v>43403113.042399988</v>
          </cell>
          <cell r="AW35">
            <v>53463265.114799984</v>
          </cell>
          <cell r="AX35">
            <v>19711732.022000004</v>
          </cell>
          <cell r="AY35">
            <v>29820731.817200005</v>
          </cell>
          <cell r="AZ35">
            <v>11835247.351600002</v>
          </cell>
          <cell r="BA35">
            <v>17419572.103999998</v>
          </cell>
          <cell r="BB35">
            <v>13702762.809999999</v>
          </cell>
          <cell r="BC35">
            <v>17448170.84</v>
          </cell>
          <cell r="BD35">
            <v>2648380.6935999999</v>
          </cell>
          <cell r="BE35">
            <v>4292963.8640000001</v>
          </cell>
          <cell r="BF35">
            <v>21107774.076000001</v>
          </cell>
          <cell r="BG35">
            <v>104756782.29880005</v>
          </cell>
          <cell r="BH35">
            <v>362146378.78280014</v>
          </cell>
          <cell r="BI35">
            <v>931349.13</v>
          </cell>
          <cell r="BJ35">
            <v>75586.170000000013</v>
          </cell>
          <cell r="BK35">
            <v>13029594.701199993</v>
          </cell>
          <cell r="BL35">
            <v>21853.77</v>
          </cell>
          <cell r="BM35">
            <v>51895289.299999982</v>
          </cell>
          <cell r="BN35">
            <v>33700814.317600004</v>
          </cell>
          <cell r="BO35">
            <v>75359376.931999981</v>
          </cell>
          <cell r="BP35">
            <v>544623200.16799974</v>
          </cell>
          <cell r="BQ35">
            <v>109528735.50159997</v>
          </cell>
          <cell r="BR35">
            <v>60178314.4692</v>
          </cell>
        </row>
        <row r="36">
          <cell r="A36">
            <v>24</v>
          </cell>
          <cell r="D36">
            <v>77131136.929999992</v>
          </cell>
          <cell r="E36"/>
          <cell r="F36">
            <v>8298776.7500000037</v>
          </cell>
          <cell r="G36">
            <v>11018.46</v>
          </cell>
          <cell r="H36"/>
          <cell r="I36">
            <v>60794913.060000032</v>
          </cell>
          <cell r="J36">
            <v>57746811.335600011</v>
          </cell>
          <cell r="K36">
            <v>1262.19</v>
          </cell>
          <cell r="L36"/>
          <cell r="M36">
            <v>517578597.96119994</v>
          </cell>
          <cell r="N36">
            <v>22772045.589999996</v>
          </cell>
          <cell r="O36">
            <v>1134734619.3415999</v>
          </cell>
          <cell r="P36">
            <v>62764431.220000029</v>
          </cell>
          <cell r="Q36">
            <v>394172.29000000004</v>
          </cell>
          <cell r="R36">
            <v>22422967.240000013</v>
          </cell>
          <cell r="S36"/>
          <cell r="T36"/>
          <cell r="U36">
            <v>169192.55000000002</v>
          </cell>
          <cell r="V36"/>
          <cell r="W36">
            <v>1618950.8200000003</v>
          </cell>
          <cell r="X36">
            <v>5162403.4499999993</v>
          </cell>
          <cell r="Y36">
            <v>3830415.2</v>
          </cell>
          <cell r="Z36">
            <v>396698.94</v>
          </cell>
          <cell r="AA36"/>
          <cell r="AB36"/>
          <cell r="AC36"/>
          <cell r="AD36"/>
          <cell r="AE36">
            <v>725850.7603999998</v>
          </cell>
          <cell r="AF36">
            <v>738793.76999999979</v>
          </cell>
          <cell r="AG36">
            <v>14518759.770000001</v>
          </cell>
          <cell r="AH36">
            <v>334781.46999999997</v>
          </cell>
          <cell r="AI36">
            <v>156758.21</v>
          </cell>
          <cell r="AJ36">
            <v>141270.71</v>
          </cell>
          <cell r="AK36"/>
          <cell r="AL36">
            <v>42377299.979999989</v>
          </cell>
          <cell r="AM36">
            <v>75406.759999999995</v>
          </cell>
          <cell r="AN36">
            <v>982082.84</v>
          </cell>
          <cell r="AO36"/>
          <cell r="AP36">
            <v>5505234.9499999983</v>
          </cell>
          <cell r="AQ36">
            <v>2549774.9699999997</v>
          </cell>
          <cell r="AR36"/>
          <cell r="AS36"/>
          <cell r="AT36"/>
          <cell r="AU36">
            <v>4115.8500000000004</v>
          </cell>
          <cell r="AV36">
            <v>156585.38999999998</v>
          </cell>
          <cell r="AW36">
            <v>4123692.026800001</v>
          </cell>
          <cell r="AX36">
            <v>32144.267199999998</v>
          </cell>
          <cell r="AY36"/>
          <cell r="AZ36">
            <v>1051307.76</v>
          </cell>
          <cell r="BA36">
            <v>1400515.7999999998</v>
          </cell>
          <cell r="BB36"/>
          <cell r="BC36"/>
          <cell r="BD36">
            <v>2255476.3455999997</v>
          </cell>
          <cell r="BE36">
            <v>3309472.149999999</v>
          </cell>
          <cell r="BF36">
            <v>17503058.110000007</v>
          </cell>
          <cell r="BG36">
            <v>163030180.13480017</v>
          </cell>
          <cell r="BH36">
            <v>286359713.11000001</v>
          </cell>
          <cell r="BI36">
            <v>718331.31319999986</v>
          </cell>
          <cell r="BJ36">
            <v>3465755.9600000004</v>
          </cell>
          <cell r="BK36">
            <v>8778774.7499999963</v>
          </cell>
          <cell r="BL36">
            <v>2689697.1896000016</v>
          </cell>
          <cell r="BM36">
            <v>10770230.399999997</v>
          </cell>
          <cell r="BN36">
            <v>698501.94000000018</v>
          </cell>
          <cell r="BO36">
            <v>25977715.850000001</v>
          </cell>
          <cell r="BP36"/>
          <cell r="BQ36">
            <v>2206085.34</v>
          </cell>
          <cell r="BR36">
            <v>53994.770000000011</v>
          </cell>
        </row>
        <row r="37">
          <cell r="A37">
            <v>25</v>
          </cell>
          <cell r="D37"/>
          <cell r="E37"/>
          <cell r="F37"/>
          <cell r="G37">
            <v>0</v>
          </cell>
          <cell r="H37"/>
          <cell r="I37">
            <v>49540.93</v>
          </cell>
          <cell r="J37"/>
          <cell r="K37"/>
          <cell r="L37"/>
          <cell r="M37"/>
          <cell r="N37"/>
          <cell r="O37">
            <v>70306.739999999991</v>
          </cell>
          <cell r="P37">
            <v>1056185.22</v>
          </cell>
          <cell r="Q37">
            <v>68600</v>
          </cell>
          <cell r="R37">
            <v>17477.060000000001</v>
          </cell>
          <cell r="S37"/>
          <cell r="T37"/>
          <cell r="U37"/>
          <cell r="V37"/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>
            <v>99067.45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>
            <v>539773.09</v>
          </cell>
          <cell r="BF37">
            <v>238565.93000000002</v>
          </cell>
          <cell r="BG37">
            <v>4366613.9700000016</v>
          </cell>
          <cell r="BH37"/>
          <cell r="BI37"/>
          <cell r="BJ37"/>
          <cell r="BK37">
            <v>49760.479999999996</v>
          </cell>
          <cell r="BL37"/>
          <cell r="BM37">
            <v>746895.55000000016</v>
          </cell>
          <cell r="BN37"/>
          <cell r="BO37">
            <v>656619.6100000001</v>
          </cell>
          <cell r="BP37"/>
          <cell r="BQ37"/>
          <cell r="BR37"/>
        </row>
        <row r="38">
          <cell r="A38">
            <v>26</v>
          </cell>
          <cell r="D38">
            <v>1861959693.6400003</v>
          </cell>
          <cell r="E38"/>
          <cell r="F38">
            <v>749175298.4599998</v>
          </cell>
          <cell r="G38">
            <v>234448338.07000005</v>
          </cell>
          <cell r="H38">
            <v>1779372897.8999999</v>
          </cell>
          <cell r="I38">
            <v>931194858.07000017</v>
          </cell>
          <cell r="J38">
            <v>402669251.12000006</v>
          </cell>
          <cell r="K38">
            <v>9137837207.1472073</v>
          </cell>
          <cell r="L38"/>
          <cell r="M38">
            <v>4977178509.4800014</v>
          </cell>
          <cell r="N38">
            <v>111996763.05999996</v>
          </cell>
          <cell r="O38">
            <v>179974204.59000003</v>
          </cell>
          <cell r="P38">
            <v>7304746874.6716022</v>
          </cell>
          <cell r="Q38"/>
          <cell r="R38">
            <v>45300.7</v>
          </cell>
          <cell r="S38">
            <v>145204.19</v>
          </cell>
          <cell r="T38">
            <v>637890.54</v>
          </cell>
          <cell r="U38"/>
          <cell r="V38"/>
          <cell r="W38">
            <v>1462428.9300000002</v>
          </cell>
          <cell r="X38">
            <v>18564.29</v>
          </cell>
          <cell r="Y38"/>
          <cell r="Z38"/>
          <cell r="AA38"/>
          <cell r="AB38"/>
          <cell r="AC38"/>
          <cell r="AD38"/>
          <cell r="AE38"/>
          <cell r="AF38"/>
          <cell r="AG38">
            <v>117592.3</v>
          </cell>
          <cell r="AH38"/>
          <cell r="AI38"/>
          <cell r="AJ38"/>
          <cell r="AK38"/>
          <cell r="AL38">
            <v>1499.08</v>
          </cell>
          <cell r="AM38"/>
          <cell r="AN38"/>
          <cell r="AO38"/>
          <cell r="AP38">
            <v>298307.40999999997</v>
          </cell>
          <cell r="AQ38"/>
          <cell r="AR38"/>
          <cell r="AS38"/>
          <cell r="AT38"/>
          <cell r="AU38"/>
          <cell r="AV38"/>
          <cell r="AW38"/>
          <cell r="AX38"/>
          <cell r="AY38">
            <v>1509372.2476000001</v>
          </cell>
          <cell r="AZ38"/>
          <cell r="BA38"/>
          <cell r="BB38"/>
          <cell r="BC38">
            <v>63089.59</v>
          </cell>
          <cell r="BD38"/>
          <cell r="BE38"/>
          <cell r="BF38"/>
          <cell r="BG38"/>
          <cell r="BH38"/>
          <cell r="BI38"/>
          <cell r="BJ38"/>
          <cell r="BK38"/>
          <cell r="BL38"/>
          <cell r="BM38">
            <v>30486709.850000009</v>
          </cell>
          <cell r="BN38">
            <v>858997.13</v>
          </cell>
          <cell r="BO38">
            <v>4918000.2400000012</v>
          </cell>
          <cell r="BP38">
            <v>598652270.72439992</v>
          </cell>
          <cell r="BQ38">
            <v>147116463.18199995</v>
          </cell>
          <cell r="BR38">
            <v>266272230.22</v>
          </cell>
        </row>
        <row r="39">
          <cell r="A39">
            <v>27</v>
          </cell>
          <cell r="D39"/>
          <cell r="E39"/>
          <cell r="F39"/>
          <cell r="G39"/>
          <cell r="H39"/>
          <cell r="I39">
            <v>944202.39</v>
          </cell>
          <cell r="J39"/>
          <cell r="K39">
            <v>82699.929999999993</v>
          </cell>
          <cell r="L39"/>
          <cell r="M39"/>
          <cell r="N39">
            <v>85541.36</v>
          </cell>
          <cell r="O39">
            <v>6658992.6700000009</v>
          </cell>
          <cell r="P39">
            <v>657607.79999999993</v>
          </cell>
          <cell r="Q39"/>
          <cell r="R39"/>
          <cell r="S39"/>
          <cell r="T39"/>
          <cell r="U39"/>
          <cell r="V39"/>
          <cell r="W39">
            <v>109858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/>
          <cell r="BP39"/>
          <cell r="BQ39">
            <v>182878.57</v>
          </cell>
          <cell r="BR39">
            <v>27354.6</v>
          </cell>
        </row>
        <row r="40">
          <cell r="A40">
            <v>28</v>
          </cell>
          <cell r="D40">
            <v>1534625599.0280004</v>
          </cell>
          <cell r="E40"/>
          <cell r="F40">
            <v>1031083796.0295995</v>
          </cell>
          <cell r="G40">
            <v>196065899.86560002</v>
          </cell>
          <cell r="H40">
            <v>1136981728.6919999</v>
          </cell>
          <cell r="I40">
            <v>753771384.38080013</v>
          </cell>
          <cell r="J40">
            <v>1007230061.1300001</v>
          </cell>
          <cell r="K40">
            <v>1521701563.7203994</v>
          </cell>
          <cell r="L40">
            <v>115228.79000000001</v>
          </cell>
          <cell r="M40">
            <v>2030209955.3092003</v>
          </cell>
          <cell r="N40">
            <v>777979306.8900001</v>
          </cell>
          <cell r="O40">
            <v>623987286.40000033</v>
          </cell>
          <cell r="P40">
            <v>3199803566.2199984</v>
          </cell>
          <cell r="Q40">
            <v>19103655.159999996</v>
          </cell>
          <cell r="R40">
            <v>122496213.3</v>
          </cell>
          <cell r="S40">
            <v>95147213.250000015</v>
          </cell>
          <cell r="T40">
            <v>23458931.740000002</v>
          </cell>
          <cell r="U40">
            <v>47246145.141200006</v>
          </cell>
          <cell r="V40">
            <v>37147247.570000023</v>
          </cell>
          <cell r="W40">
            <v>37039825.200000003</v>
          </cell>
          <cell r="X40">
            <v>115171034.77000001</v>
          </cell>
          <cell r="Y40">
            <v>18514414.390000001</v>
          </cell>
          <cell r="Z40">
            <v>15106545.458399998</v>
          </cell>
          <cell r="AA40">
            <v>46141490.99719999</v>
          </cell>
          <cell r="AB40">
            <v>33593090.219999991</v>
          </cell>
          <cell r="AC40">
            <v>29153937.233600006</v>
          </cell>
          <cell r="AD40">
            <v>26811109.450000007</v>
          </cell>
          <cell r="AE40">
            <v>387023811.58000004</v>
          </cell>
          <cell r="AF40">
            <v>14169837.5788</v>
          </cell>
          <cell r="AG40">
            <v>24916995.104800005</v>
          </cell>
          <cell r="AH40">
            <v>570774.6</v>
          </cell>
          <cell r="AI40">
            <v>25149529.489999998</v>
          </cell>
          <cell r="AJ40">
            <v>7562799.9300000016</v>
          </cell>
          <cell r="AK40">
            <v>38887619.788799979</v>
          </cell>
          <cell r="AL40">
            <v>137000588.33519998</v>
          </cell>
          <cell r="AM40">
            <v>46179038.660000011</v>
          </cell>
          <cell r="AN40">
            <v>52140830.210000016</v>
          </cell>
          <cell r="AO40">
            <v>86943657.670000002</v>
          </cell>
          <cell r="AP40">
            <v>134545656.43000001</v>
          </cell>
          <cell r="AQ40">
            <v>13222308.939999998</v>
          </cell>
          <cell r="AR40">
            <v>65828181.253600016</v>
          </cell>
          <cell r="AS40">
            <v>89993126.65639998</v>
          </cell>
          <cell r="AT40">
            <v>59267670.890000001</v>
          </cell>
          <cell r="AU40">
            <v>15302449.230000006</v>
          </cell>
          <cell r="AV40">
            <v>46487094.036000013</v>
          </cell>
          <cell r="AW40">
            <v>167610214.56800002</v>
          </cell>
          <cell r="AX40">
            <v>34362895.751599997</v>
          </cell>
          <cell r="AY40">
            <v>17395456.707999997</v>
          </cell>
          <cell r="AZ40">
            <v>22385771.949999996</v>
          </cell>
          <cell r="BA40">
            <v>120136655.56600003</v>
          </cell>
          <cell r="BB40">
            <v>10661706.530000005</v>
          </cell>
          <cell r="BC40">
            <v>29066041.105999999</v>
          </cell>
          <cell r="BD40">
            <v>4348257.3351999987</v>
          </cell>
          <cell r="BE40">
            <v>9252346.2200000025</v>
          </cell>
          <cell r="BF40">
            <v>147657505.236</v>
          </cell>
          <cell r="BG40">
            <v>349424347.01600009</v>
          </cell>
          <cell r="BH40">
            <v>472510902.41999996</v>
          </cell>
          <cell r="BI40">
            <v>7029383.9548000032</v>
          </cell>
          <cell r="BJ40">
            <v>23977730.199999999</v>
          </cell>
          <cell r="BK40">
            <v>98099286.860000014</v>
          </cell>
          <cell r="BL40">
            <v>569011.87439999997</v>
          </cell>
          <cell r="BM40">
            <v>85411074.920000032</v>
          </cell>
          <cell r="BN40">
            <v>30433832.709199995</v>
          </cell>
          <cell r="BO40">
            <v>289159690.50999993</v>
          </cell>
          <cell r="BP40">
            <v>1191587.3156000001</v>
          </cell>
          <cell r="BQ40">
            <v>1692826.6800000004</v>
          </cell>
          <cell r="BR40">
            <v>5555044.0867999997</v>
          </cell>
        </row>
        <row r="41">
          <cell r="A41">
            <v>29</v>
          </cell>
          <cell r="D41">
            <v>7388246.4099999974</v>
          </cell>
          <cell r="E41"/>
          <cell r="F41">
            <v>33561598.430000007</v>
          </cell>
          <cell r="G41">
            <v>4785012.3900000015</v>
          </cell>
          <cell r="H41"/>
          <cell r="I41">
            <v>1512607019.6915994</v>
          </cell>
          <cell r="J41"/>
          <cell r="K41">
            <v>11331406.380000001</v>
          </cell>
          <cell r="L41"/>
          <cell r="M41"/>
          <cell r="N41">
            <v>291994134.23999989</v>
          </cell>
          <cell r="O41">
            <v>1504518517.4699993</v>
          </cell>
          <cell r="P41">
            <v>192074671.54240003</v>
          </cell>
          <cell r="Q41"/>
          <cell r="R41">
            <v>20538293.260000002</v>
          </cell>
          <cell r="S41">
            <v>618241.09</v>
          </cell>
          <cell r="T41">
            <v>3021780.5399999996</v>
          </cell>
          <cell r="U41">
            <v>801110.24999999988</v>
          </cell>
          <cell r="V41">
            <v>14462626.430000002</v>
          </cell>
          <cell r="W41">
            <v>704829.73</v>
          </cell>
          <cell r="X41"/>
          <cell r="Y41">
            <v>674581.45</v>
          </cell>
          <cell r="Z41">
            <v>302700.57</v>
          </cell>
          <cell r="AA41">
            <v>26851507.642799992</v>
          </cell>
          <cell r="AB41"/>
          <cell r="AC41"/>
          <cell r="AD41">
            <v>2624107.0711999997</v>
          </cell>
          <cell r="AE41">
            <v>35575624.025199994</v>
          </cell>
          <cell r="AF41">
            <v>8216726.2499999972</v>
          </cell>
          <cell r="AG41">
            <v>13939187.23</v>
          </cell>
          <cell r="AH41">
            <v>391741.51</v>
          </cell>
          <cell r="AI41"/>
          <cell r="AJ41">
            <v>13068920.599999992</v>
          </cell>
          <cell r="AK41">
            <v>41348625.912399992</v>
          </cell>
          <cell r="AL41">
            <v>334076.87</v>
          </cell>
          <cell r="AM41">
            <v>100000</v>
          </cell>
          <cell r="AN41"/>
          <cell r="AO41">
            <v>480032.05</v>
          </cell>
          <cell r="AP41"/>
          <cell r="AQ41">
            <v>1897744.4300000004</v>
          </cell>
          <cell r="AR41">
            <v>402908.38</v>
          </cell>
          <cell r="AS41">
            <v>1430342.7600000002</v>
          </cell>
          <cell r="AT41">
            <v>1538995.29</v>
          </cell>
          <cell r="AU41">
            <v>2660469.2500000005</v>
          </cell>
          <cell r="AV41"/>
          <cell r="AW41">
            <v>105145345.60079999</v>
          </cell>
          <cell r="AX41">
            <v>8634437.1163999997</v>
          </cell>
          <cell r="AY41"/>
          <cell r="AZ41"/>
          <cell r="BA41">
            <v>16892912.470399998</v>
          </cell>
          <cell r="BB41"/>
          <cell r="BC41"/>
          <cell r="BD41">
            <v>40674.949999999997</v>
          </cell>
          <cell r="BE41">
            <v>1057611.2084000001</v>
          </cell>
          <cell r="BF41"/>
          <cell r="BG41">
            <v>114716765.78760004</v>
          </cell>
          <cell r="BH41">
            <v>3682177.9100000011</v>
          </cell>
          <cell r="BI41"/>
          <cell r="BJ41">
            <v>31251190.71999998</v>
          </cell>
          <cell r="BK41">
            <v>30929710.109999992</v>
          </cell>
          <cell r="BL41"/>
          <cell r="BM41">
            <v>13223365.090000002</v>
          </cell>
          <cell r="BN41">
            <v>31165.03</v>
          </cell>
          <cell r="BO41">
            <v>241579069.99560007</v>
          </cell>
          <cell r="BP41">
            <v>936348.50920000009</v>
          </cell>
          <cell r="BQ41">
            <v>2463144.5100000002</v>
          </cell>
          <cell r="BR41">
            <v>4361734.3152000001</v>
          </cell>
        </row>
        <row r="42">
          <cell r="A42">
            <v>30</v>
          </cell>
          <cell r="D42">
            <v>3866963.9299999997</v>
          </cell>
          <cell r="E42"/>
          <cell r="F42">
            <v>311936396.47679996</v>
          </cell>
          <cell r="G42">
            <v>86100209.902799979</v>
          </cell>
          <cell r="H42">
            <v>11247103.309999999</v>
          </cell>
          <cell r="I42">
            <v>216381810.3208001</v>
          </cell>
          <cell r="J42">
            <v>2729122.5900000012</v>
          </cell>
          <cell r="K42">
            <v>92587435.286799997</v>
          </cell>
          <cell r="L42"/>
          <cell r="M42">
            <v>37412561.85400001</v>
          </cell>
          <cell r="N42">
            <v>128340556.63</v>
          </cell>
          <cell r="O42">
            <v>122064677.79200001</v>
          </cell>
          <cell r="P42">
            <v>59860455.079999983</v>
          </cell>
          <cell r="Q42">
            <v>494264.79</v>
          </cell>
          <cell r="R42"/>
          <cell r="S42">
            <v>1676913.33</v>
          </cell>
          <cell r="T42">
            <v>18348363.719999999</v>
          </cell>
          <cell r="U42">
            <v>70404363.983600006</v>
          </cell>
          <cell r="V42"/>
          <cell r="W42">
            <v>62099511.110000022</v>
          </cell>
          <cell r="X42">
            <v>12692510.049999997</v>
          </cell>
          <cell r="Y42">
            <v>1078440.6000000001</v>
          </cell>
          <cell r="Z42">
            <v>18716549.727200001</v>
          </cell>
          <cell r="AA42"/>
          <cell r="AB42">
            <v>15319901.7808</v>
          </cell>
          <cell r="AC42">
            <v>20449952.7848</v>
          </cell>
          <cell r="AD42">
            <v>15436171.408400003</v>
          </cell>
          <cell r="AE42">
            <v>88816588.930800021</v>
          </cell>
          <cell r="AF42">
            <v>2163499.2100000004</v>
          </cell>
          <cell r="AG42"/>
          <cell r="AH42">
            <v>439485.23</v>
          </cell>
          <cell r="AI42">
            <v>4659265.59</v>
          </cell>
          <cell r="AJ42">
            <v>1747796.61</v>
          </cell>
          <cell r="AK42"/>
          <cell r="AL42">
            <v>4323787.0699999994</v>
          </cell>
          <cell r="AM42">
            <v>29600761.872000001</v>
          </cell>
          <cell r="AN42">
            <v>3464827.23</v>
          </cell>
          <cell r="AO42"/>
          <cell r="AP42"/>
          <cell r="AQ42">
            <v>50187.990000000005</v>
          </cell>
          <cell r="AR42">
            <v>47733045.772400007</v>
          </cell>
          <cell r="AS42">
            <v>21031008.328800008</v>
          </cell>
          <cell r="AT42">
            <v>52992873.069999985</v>
          </cell>
          <cell r="AU42">
            <v>4442051.8728</v>
          </cell>
          <cell r="AV42">
            <v>91839367.677200004</v>
          </cell>
          <cell r="AW42">
            <v>145000</v>
          </cell>
          <cell r="AX42">
            <v>8736660.0272000004</v>
          </cell>
          <cell r="AY42">
            <v>10842488.641600003</v>
          </cell>
          <cell r="AZ42">
            <v>21632296.481999997</v>
          </cell>
          <cell r="BA42"/>
          <cell r="BB42">
            <v>7707725.0500000007</v>
          </cell>
          <cell r="BC42">
            <v>2515467.5999999992</v>
          </cell>
          <cell r="BD42">
            <v>948130.55</v>
          </cell>
          <cell r="BE42"/>
          <cell r="BF42"/>
          <cell r="BG42">
            <v>7790720.4900000002</v>
          </cell>
          <cell r="BH42">
            <v>14559476.660000004</v>
          </cell>
          <cell r="BI42">
            <v>1365318.108</v>
          </cell>
          <cell r="BJ42"/>
          <cell r="BK42">
            <v>202424.72</v>
          </cell>
          <cell r="BL42"/>
          <cell r="BM42">
            <v>28041212.249999996</v>
          </cell>
          <cell r="BN42">
            <v>20076630.57359999</v>
          </cell>
          <cell r="BO42">
            <v>54447618.438800044</v>
          </cell>
          <cell r="BP42">
            <v>35818774.628399998</v>
          </cell>
          <cell r="BQ42">
            <v>1196580.3300000003</v>
          </cell>
          <cell r="BR42">
            <v>28613701.777600002</v>
          </cell>
        </row>
        <row r="43">
          <cell r="A43">
            <v>31</v>
          </cell>
          <cell r="D43"/>
          <cell r="E43"/>
          <cell r="F43"/>
          <cell r="G43">
            <v>24016.32</v>
          </cell>
          <cell r="H43">
            <v>131746.13000000003</v>
          </cell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</row>
      </sheetData>
      <sheetData sheetId="1">
        <row r="13">
          <cell r="D13" t="str">
            <v>BCR</v>
          </cell>
          <cell r="E13" t="str">
            <v>BDR</v>
          </cell>
          <cell r="F13" t="str">
            <v>BEC</v>
          </cell>
          <cell r="G13" t="str">
            <v>BFO</v>
          </cell>
          <cell r="H13" t="str">
            <v>BGA</v>
          </cell>
          <cell r="I13" t="str">
            <v>BIE</v>
          </cell>
          <cell r="J13" t="str">
            <v>BIS</v>
          </cell>
          <cell r="K13" t="str">
            <v>BME</v>
          </cell>
          <cell r="L13" t="str">
            <v>BNA</v>
          </cell>
          <cell r="M13" t="str">
            <v>BNB</v>
          </cell>
          <cell r="N13" t="str">
            <v>BPR</v>
          </cell>
          <cell r="O13" t="str">
            <v>BSO</v>
          </cell>
          <cell r="P13" t="str">
            <v>BUN</v>
          </cell>
          <cell r="Q13" t="str">
            <v>CAE</v>
          </cell>
          <cell r="R13" t="str">
            <v>CAS</v>
          </cell>
          <cell r="S13" t="str">
            <v>CCA</v>
          </cell>
          <cell r="T13" t="str">
            <v>CCB</v>
          </cell>
          <cell r="U13" t="str">
            <v>CCF</v>
          </cell>
          <cell r="V13" t="str">
            <v>CCM</v>
          </cell>
          <cell r="W13" t="str">
            <v>CCP</v>
          </cell>
          <cell r="X13" t="str">
            <v>CCR</v>
          </cell>
          <cell r="Y13" t="str">
            <v>CEC</v>
          </cell>
          <cell r="Z13" t="str">
            <v>CEY</v>
          </cell>
          <cell r="AA13" t="str">
            <v>CFA</v>
          </cell>
          <cell r="AB13" t="str">
            <v>CHO</v>
          </cell>
          <cell r="AC13" t="str">
            <v>CIH</v>
          </cell>
          <cell r="AD13" t="str">
            <v>CJB</v>
          </cell>
          <cell r="AE13" t="str">
            <v>CJN</v>
          </cell>
          <cell r="AF13" t="str">
            <v>CJO</v>
          </cell>
          <cell r="AG13" t="str">
            <v>CJP</v>
          </cell>
          <cell r="AH13" t="str">
            <v>CLC</v>
          </cell>
          <cell r="AI13" t="str">
            <v>CLO</v>
          </cell>
          <cell r="AJ13" t="str">
            <v>CLS</v>
          </cell>
          <cell r="AK13" t="str">
            <v>CLY</v>
          </cell>
          <cell r="AL13" t="str">
            <v>CMD</v>
          </cell>
          <cell r="AM13" t="str">
            <v>CME</v>
          </cell>
          <cell r="AN13" t="str">
            <v>CMG</v>
          </cell>
          <cell r="AO13" t="str">
            <v>CMM</v>
          </cell>
          <cell r="AP13" t="str">
            <v>CMR</v>
          </cell>
          <cell r="AQ13" t="str">
            <v>COO</v>
          </cell>
          <cell r="AR13" t="str">
            <v>CPG</v>
          </cell>
          <cell r="AS13" t="str">
            <v>CPS</v>
          </cell>
          <cell r="AT13" t="str">
            <v>CPX</v>
          </cell>
          <cell r="AU13" t="str">
            <v>CQC</v>
          </cell>
          <cell r="AV13" t="str">
            <v>CSA</v>
          </cell>
          <cell r="AW13" t="str">
            <v>CSM</v>
          </cell>
          <cell r="AX13" t="str">
            <v>CSN</v>
          </cell>
          <cell r="AY13" t="str">
            <v>CSP</v>
          </cell>
          <cell r="AZ13" t="str">
            <v>CSQ</v>
          </cell>
          <cell r="BA13" t="str">
            <v>CSR</v>
          </cell>
          <cell r="BB13" t="str">
            <v>CST</v>
          </cell>
          <cell r="BC13" t="str">
            <v>CTR</v>
          </cell>
          <cell r="BD13" t="str">
            <v>CUM</v>
          </cell>
          <cell r="BE13" t="str">
            <v>CVE</v>
          </cell>
          <cell r="BF13" t="str">
            <v>ICI</v>
          </cell>
          <cell r="BG13" t="str">
            <v>ICR</v>
          </cell>
          <cell r="BH13" t="str">
            <v>IDI</v>
          </cell>
          <cell r="BI13" t="str">
            <v>IFO</v>
          </cell>
          <cell r="BJ13" t="str">
            <v>IFU</v>
          </cell>
          <cell r="BK13" t="str">
            <v>IID</v>
          </cell>
          <cell r="BL13" t="str">
            <v>IIM</v>
          </cell>
          <cell r="BM13" t="str">
            <v>IPM</v>
          </cell>
          <cell r="BN13" t="str">
            <v>PCO</v>
          </cell>
          <cell r="BO13" t="str">
            <v>PEF</v>
          </cell>
          <cell r="BP13" t="str">
            <v>VL1</v>
          </cell>
          <cell r="BQ13" t="str">
            <v>VPG</v>
          </cell>
          <cell r="BR13" t="str">
            <v>VPR</v>
          </cell>
        </row>
        <row r="14">
          <cell r="A14">
            <v>2</v>
          </cell>
          <cell r="D14">
            <v>8888237180.7391987</v>
          </cell>
          <cell r="E14">
            <v>2412985121.4500012</v>
          </cell>
          <cell r="F14">
            <v>4663261099.5555992</v>
          </cell>
          <cell r="G14">
            <v>778589259.19999969</v>
          </cell>
          <cell r="H14">
            <v>6061421171.6543989</v>
          </cell>
          <cell r="I14">
            <v>3159811301.7840004</v>
          </cell>
          <cell r="J14">
            <v>17527752451.762398</v>
          </cell>
          <cell r="K14">
            <v>5681012510.2295961</v>
          </cell>
          <cell r="L14">
            <v>77699025.003600001</v>
          </cell>
          <cell r="M14">
            <v>8568933710.5823984</v>
          </cell>
          <cell r="N14"/>
          <cell r="O14"/>
          <cell r="P14">
            <v>10360863519.319998</v>
          </cell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>
            <v>41981072.112000003</v>
          </cell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>
            <v>3407711.99</v>
          </cell>
          <cell r="BG14"/>
          <cell r="BH14"/>
          <cell r="BI14"/>
          <cell r="BJ14"/>
          <cell r="BK14"/>
          <cell r="BL14"/>
          <cell r="BM14"/>
          <cell r="BN14">
            <v>5628841.8971999995</v>
          </cell>
          <cell r="BO14"/>
          <cell r="BP14">
            <v>17223526.869999997</v>
          </cell>
          <cell r="BQ14"/>
          <cell r="BR14"/>
        </row>
        <row r="15">
          <cell r="A15">
            <v>3</v>
          </cell>
          <cell r="D15">
            <v>61845802.723200001</v>
          </cell>
          <cell r="E15">
            <v>15041137.710000001</v>
          </cell>
          <cell r="F15">
            <v>21873022.129999995</v>
          </cell>
          <cell r="G15">
            <v>941800</v>
          </cell>
          <cell r="H15">
            <v>74185518.473999977</v>
          </cell>
          <cell r="I15"/>
          <cell r="J15">
            <v>50688551.834399998</v>
          </cell>
          <cell r="K15">
            <v>65589807.70479998</v>
          </cell>
          <cell r="L15"/>
          <cell r="M15">
            <v>71202021.981999993</v>
          </cell>
          <cell r="N15">
            <v>43568262.609999992</v>
          </cell>
          <cell r="O15"/>
          <cell r="P15">
            <v>29969783.744800001</v>
          </cell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</row>
        <row r="16">
          <cell r="A16">
            <v>4</v>
          </cell>
          <cell r="D16"/>
          <cell r="E16"/>
          <cell r="F16"/>
          <cell r="G16"/>
          <cell r="H16">
            <v>38492078.420000002</v>
          </cell>
          <cell r="I16"/>
          <cell r="J16">
            <v>853783124.8900001</v>
          </cell>
          <cell r="K16"/>
          <cell r="L16"/>
          <cell r="M16">
            <v>35901911.5</v>
          </cell>
          <cell r="N16"/>
          <cell r="O16"/>
          <cell r="P16">
            <v>678246881.77999985</v>
          </cell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</row>
        <row r="17">
          <cell r="A17">
            <v>5</v>
          </cell>
          <cell r="D17">
            <v>982366610.74000013</v>
          </cell>
          <cell r="E17">
            <v>13431475.74</v>
          </cell>
          <cell r="F17"/>
          <cell r="G17">
            <v>18738605.899999999</v>
          </cell>
          <cell r="H17"/>
          <cell r="I17">
            <v>519715268.80000001</v>
          </cell>
          <cell r="J17">
            <v>1067300235.8200001</v>
          </cell>
          <cell r="K17">
            <v>162902655.15000001</v>
          </cell>
          <cell r="L17">
            <v>17150000</v>
          </cell>
          <cell r="M17">
            <v>951514259.31000018</v>
          </cell>
          <cell r="N17"/>
          <cell r="O17"/>
          <cell r="P17">
            <v>1365505158.8099997</v>
          </cell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>
            <v>4008897.5</v>
          </cell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</row>
        <row r="18">
          <cell r="A18">
            <v>6</v>
          </cell>
          <cell r="D18">
            <v>1723963509.4199996</v>
          </cell>
          <cell r="E18">
            <v>437409859.41000003</v>
          </cell>
          <cell r="F18">
            <v>1510269296.4995997</v>
          </cell>
          <cell r="G18">
            <v>240553713.17360014</v>
          </cell>
          <cell r="H18">
            <v>842038650.52559972</v>
          </cell>
          <cell r="I18">
            <v>441691218.55000019</v>
          </cell>
          <cell r="J18">
            <v>2162173176.2891998</v>
          </cell>
          <cell r="K18">
            <v>1317445887.3003998</v>
          </cell>
          <cell r="L18">
            <v>6310381.8071999997</v>
          </cell>
          <cell r="M18">
            <v>1635596680.4100006</v>
          </cell>
          <cell r="N18"/>
          <cell r="O18"/>
          <cell r="P18">
            <v>1992930182.993999</v>
          </cell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  <cell r="BL18"/>
          <cell r="BM18"/>
          <cell r="BN18">
            <v>8112444.9200000009</v>
          </cell>
          <cell r="BO18"/>
          <cell r="BP18">
            <v>2275922.8199999998</v>
          </cell>
          <cell r="BQ18">
            <v>362030.64999999997</v>
          </cell>
          <cell r="BR18"/>
        </row>
        <row r="19">
          <cell r="A19">
            <v>7</v>
          </cell>
          <cell r="D19">
            <v>450863410.26919997</v>
          </cell>
          <cell r="E19">
            <v>138280074.41000003</v>
          </cell>
          <cell r="F19">
            <v>453970128.05999988</v>
          </cell>
          <cell r="G19">
            <v>448169360.59320015</v>
          </cell>
          <cell r="H19">
            <v>466585996.94520009</v>
          </cell>
          <cell r="I19">
            <v>155496180.55600005</v>
          </cell>
          <cell r="J19">
            <v>561894300.39159989</v>
          </cell>
          <cell r="K19">
            <v>1211651450.9695997</v>
          </cell>
          <cell r="L19"/>
          <cell r="M19">
            <v>672056711.58800018</v>
          </cell>
          <cell r="N19">
            <v>498309389.62320018</v>
          </cell>
          <cell r="O19">
            <v>18877130.609999999</v>
          </cell>
          <cell r="P19">
            <v>881986869.20439959</v>
          </cell>
          <cell r="Q19"/>
          <cell r="R19"/>
          <cell r="S19"/>
          <cell r="T19"/>
          <cell r="U19"/>
          <cell r="V19"/>
          <cell r="W19"/>
          <cell r="X19">
            <v>1105127.4099999999</v>
          </cell>
          <cell r="Y19"/>
          <cell r="Z19"/>
          <cell r="AA19">
            <v>2522646.8359999997</v>
          </cell>
          <cell r="AB19"/>
          <cell r="AC19"/>
          <cell r="AD19"/>
          <cell r="AE19">
            <v>101976651.2432</v>
          </cell>
          <cell r="AF19"/>
          <cell r="AG19"/>
          <cell r="AH19"/>
          <cell r="AI19"/>
          <cell r="AJ19"/>
          <cell r="AK19">
            <v>886305.46</v>
          </cell>
          <cell r="AL19"/>
          <cell r="AM19">
            <v>18303952.8244</v>
          </cell>
          <cell r="AN19"/>
          <cell r="AO19"/>
          <cell r="AP19"/>
          <cell r="AQ19"/>
          <cell r="AR19"/>
          <cell r="AS19"/>
          <cell r="AT19">
            <v>2444679.96</v>
          </cell>
          <cell r="AU19"/>
          <cell r="AV19"/>
          <cell r="AW19">
            <v>32534891.109200001</v>
          </cell>
          <cell r="AX19"/>
          <cell r="AY19">
            <v>1171877.6299999999</v>
          </cell>
          <cell r="AZ19"/>
          <cell r="BA19"/>
          <cell r="BB19"/>
          <cell r="BC19"/>
          <cell r="BD19"/>
          <cell r="BE19"/>
          <cell r="BF19">
            <v>103604243.17559998</v>
          </cell>
          <cell r="BG19"/>
          <cell r="BH19">
            <v>22628618.620000005</v>
          </cell>
          <cell r="BI19">
            <v>1346492.5592</v>
          </cell>
          <cell r="BJ19"/>
          <cell r="BK19">
            <v>14351.07</v>
          </cell>
          <cell r="BL19"/>
          <cell r="BM19"/>
          <cell r="BN19">
            <v>110412687.86600004</v>
          </cell>
          <cell r="BO19">
            <v>23152998.984000005</v>
          </cell>
          <cell r="BP19">
            <v>18152510.589999996</v>
          </cell>
          <cell r="BQ19"/>
          <cell r="BR19">
            <v>28477455.0064</v>
          </cell>
        </row>
        <row r="20">
          <cell r="A20">
            <v>8</v>
          </cell>
          <cell r="D20">
            <v>1220066.6200000001</v>
          </cell>
          <cell r="E20">
            <v>7674795.6999999993</v>
          </cell>
          <cell r="F20">
            <v>39438.69</v>
          </cell>
          <cell r="G20">
            <v>352137.79</v>
          </cell>
          <cell r="H20">
            <v>375125498.67519987</v>
          </cell>
          <cell r="I20">
            <v>11170633.950000001</v>
          </cell>
          <cell r="J20">
            <v>1000000</v>
          </cell>
          <cell r="K20">
            <v>162361044.9300001</v>
          </cell>
          <cell r="L20"/>
          <cell r="M20">
            <v>18916738.710000001</v>
          </cell>
          <cell r="N20">
            <v>1613064.31</v>
          </cell>
          <cell r="O20">
            <v>224646.14</v>
          </cell>
          <cell r="P20">
            <v>4875282.9800000004</v>
          </cell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>
            <v>772846.47840000002</v>
          </cell>
          <cell r="BG20"/>
          <cell r="BH20"/>
          <cell r="BI20"/>
          <cell r="BJ20"/>
          <cell r="BK20">
            <v>43582.869999999995</v>
          </cell>
          <cell r="BL20"/>
          <cell r="BM20"/>
          <cell r="BN20"/>
          <cell r="BO20">
            <v>722811.80199999991</v>
          </cell>
          <cell r="BP20"/>
          <cell r="BQ20"/>
          <cell r="BR20"/>
        </row>
        <row r="21">
          <cell r="A21">
            <v>9</v>
          </cell>
          <cell r="D21"/>
          <cell r="E21">
            <v>171025620.07000002</v>
          </cell>
          <cell r="F21">
            <v>407117.48</v>
          </cell>
          <cell r="G21">
            <v>30977598.050000001</v>
          </cell>
          <cell r="H21"/>
          <cell r="I21">
            <v>123098263.11999997</v>
          </cell>
          <cell r="J21">
            <v>20063998.379999999</v>
          </cell>
          <cell r="K21">
            <v>132140408.66000003</v>
          </cell>
          <cell r="L21">
            <v>8332222.5599999996</v>
          </cell>
          <cell r="M21">
            <v>105878288.71000001</v>
          </cell>
          <cell r="N21">
            <v>46857478.5</v>
          </cell>
          <cell r="O21"/>
          <cell r="P21">
            <v>203740131.4799999</v>
          </cell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>
            <v>103759</v>
          </cell>
          <cell r="AF21"/>
          <cell r="AG21"/>
          <cell r="AH21"/>
          <cell r="AI21"/>
          <cell r="AJ21"/>
          <cell r="AK21"/>
          <cell r="AL21"/>
          <cell r="AM21">
            <v>417325.00959999999</v>
          </cell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>
            <v>8522261.7479999997</v>
          </cell>
          <cell r="BG21"/>
          <cell r="BH21"/>
          <cell r="BI21">
            <v>582003.56000000006</v>
          </cell>
          <cell r="BJ21"/>
          <cell r="BK21">
            <v>778654.75199999998</v>
          </cell>
          <cell r="BL21"/>
          <cell r="BM21"/>
          <cell r="BN21">
            <v>3419453.3499999996</v>
          </cell>
          <cell r="BO21">
            <v>10792991.993599998</v>
          </cell>
          <cell r="BP21"/>
          <cell r="BQ21"/>
          <cell r="BR21"/>
        </row>
        <row r="22">
          <cell r="A22">
            <v>10</v>
          </cell>
          <cell r="D22"/>
          <cell r="E22"/>
          <cell r="F22"/>
          <cell r="G22">
            <v>233912.91</v>
          </cell>
          <cell r="H22"/>
          <cell r="I22">
            <v>1915994.54</v>
          </cell>
          <cell r="J22"/>
          <cell r="K22">
            <v>49325957.890000001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</row>
        <row r="23">
          <cell r="A23">
            <v>11</v>
          </cell>
          <cell r="D23"/>
          <cell r="E23">
            <v>727152.27</v>
          </cell>
          <cell r="F23">
            <v>7000000</v>
          </cell>
          <cell r="G23">
            <v>3019979.07</v>
          </cell>
          <cell r="H23">
            <v>2192983567.96</v>
          </cell>
          <cell r="I23">
            <v>18333271.420000002</v>
          </cell>
          <cell r="J23">
            <v>133790498.28999999</v>
          </cell>
          <cell r="K23">
            <v>153040483.49000001</v>
          </cell>
          <cell r="L23"/>
          <cell r="M23">
            <v>115804626.8</v>
          </cell>
          <cell r="N23"/>
          <cell r="O23"/>
          <cell r="P23">
            <v>39189999.979999997</v>
          </cell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</row>
        <row r="24">
          <cell r="A24">
            <v>12</v>
          </cell>
          <cell r="D24"/>
          <cell r="E24">
            <v>365565300.44</v>
          </cell>
          <cell r="F24">
            <v>51597841.850000001</v>
          </cell>
          <cell r="G24">
            <v>70753471.150000006</v>
          </cell>
          <cell r="H24"/>
          <cell r="I24">
            <v>674187759.71000016</v>
          </cell>
          <cell r="J24">
            <v>227371002.27000007</v>
          </cell>
          <cell r="K24">
            <v>335081313.95000005</v>
          </cell>
          <cell r="L24"/>
          <cell r="M24">
            <v>1085851409.4700003</v>
          </cell>
          <cell r="N24"/>
          <cell r="O24"/>
          <cell r="P24">
            <v>349215437.92999995</v>
          </cell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/>
          <cell r="BP24"/>
          <cell r="BQ24"/>
          <cell r="BR24"/>
        </row>
        <row r="25">
          <cell r="A25">
            <v>13</v>
          </cell>
          <cell r="D25">
            <v>153700182.09999993</v>
          </cell>
          <cell r="E25">
            <v>600559859.38999999</v>
          </cell>
          <cell r="F25">
            <v>1182966308.5</v>
          </cell>
          <cell r="G25">
            <v>465327619.85679984</v>
          </cell>
          <cell r="H25">
            <v>63404132.276399985</v>
          </cell>
          <cell r="I25">
            <v>1628357162.1963992</v>
          </cell>
          <cell r="J25">
            <v>392402582.70999992</v>
          </cell>
          <cell r="K25">
            <v>1675158723.6856003</v>
          </cell>
          <cell r="L25"/>
          <cell r="M25">
            <v>185473902.24239996</v>
          </cell>
          <cell r="N25">
            <v>1438157238.1499991</v>
          </cell>
          <cell r="O25">
            <v>5298674945.0991983</v>
          </cell>
          <cell r="P25">
            <v>2763081633.0324001</v>
          </cell>
          <cell r="Q25">
            <v>4257056.2699999986</v>
          </cell>
          <cell r="R25">
            <v>41054818.730000004</v>
          </cell>
          <cell r="S25">
            <v>7004778.2199999988</v>
          </cell>
          <cell r="T25">
            <v>9897162.4699999988</v>
          </cell>
          <cell r="U25">
            <v>19634668.489600003</v>
          </cell>
          <cell r="V25">
            <v>8836513.3500000015</v>
          </cell>
          <cell r="W25">
            <v>27461846.789999984</v>
          </cell>
          <cell r="X25">
            <v>17651977.510000005</v>
          </cell>
          <cell r="Y25">
            <v>8266969.9399999985</v>
          </cell>
          <cell r="Z25">
            <v>11697841.924799999</v>
          </cell>
          <cell r="AA25">
            <v>26309755.734000001</v>
          </cell>
          <cell r="AB25">
            <v>2300518.4200000004</v>
          </cell>
          <cell r="AC25">
            <v>19938817.137600001</v>
          </cell>
          <cell r="AD25">
            <v>3297875.8300000005</v>
          </cell>
          <cell r="AE25">
            <v>72775547.794399977</v>
          </cell>
          <cell r="AF25">
            <v>28785618.070000011</v>
          </cell>
          <cell r="AG25">
            <v>47020033.431599982</v>
          </cell>
          <cell r="AH25">
            <v>1399479.4000000001</v>
          </cell>
          <cell r="AI25">
            <v>2933039.0500000007</v>
          </cell>
          <cell r="AJ25">
            <v>16543071.520000003</v>
          </cell>
          <cell r="AK25">
            <v>37912948.670000002</v>
          </cell>
          <cell r="AL25">
            <v>4193260.2399999993</v>
          </cell>
          <cell r="AM25">
            <v>9972852.9148000032</v>
          </cell>
          <cell r="AN25">
            <v>9535934.450000003</v>
          </cell>
          <cell r="AO25">
            <v>7432674.8099999996</v>
          </cell>
          <cell r="AP25">
            <v>22001727.689999998</v>
          </cell>
          <cell r="AQ25">
            <v>13366711.950000005</v>
          </cell>
          <cell r="AR25">
            <v>23515100.29999999</v>
          </cell>
          <cell r="AS25">
            <v>6349787.5640000002</v>
          </cell>
          <cell r="AT25">
            <v>12909334.98</v>
          </cell>
          <cell r="AU25">
            <v>14265477.162000004</v>
          </cell>
          <cell r="AV25">
            <v>13734837.434800005</v>
          </cell>
          <cell r="AW25">
            <v>96937736.644399956</v>
          </cell>
          <cell r="AX25">
            <v>3743816.1436000005</v>
          </cell>
          <cell r="AY25">
            <v>13228616.136400003</v>
          </cell>
          <cell r="AZ25">
            <v>7037146.5799999991</v>
          </cell>
          <cell r="BA25">
            <v>20518733.080799986</v>
          </cell>
          <cell r="BB25">
            <v>4727621.4699999988</v>
          </cell>
          <cell r="BC25">
            <v>4422554.9400000013</v>
          </cell>
          <cell r="BD25">
            <v>13801511.059600005</v>
          </cell>
          <cell r="BE25">
            <v>3235367.7500000005</v>
          </cell>
          <cell r="BF25">
            <v>232210566.37640002</v>
          </cell>
          <cell r="BG25">
            <v>503911705.52320009</v>
          </cell>
          <cell r="BH25">
            <v>421190605.66999996</v>
          </cell>
          <cell r="BI25">
            <v>5242757.0699999994</v>
          </cell>
          <cell r="BJ25">
            <v>69409747.200000003</v>
          </cell>
          <cell r="BK25">
            <v>195336278.14600006</v>
          </cell>
          <cell r="BL25">
            <v>5802406.0175999999</v>
          </cell>
          <cell r="BM25">
            <v>155369604.48000008</v>
          </cell>
          <cell r="BN25">
            <v>49560119.506799996</v>
          </cell>
          <cell r="BO25">
            <v>673362971.70120001</v>
          </cell>
          <cell r="BP25">
            <v>340456.42079999996</v>
          </cell>
          <cell r="BQ25"/>
          <cell r="BR25">
            <v>82385.25</v>
          </cell>
        </row>
        <row r="26">
          <cell r="A26">
            <v>14</v>
          </cell>
          <cell r="D26">
            <v>399346361.68000013</v>
          </cell>
          <cell r="E26"/>
          <cell r="F26">
            <v>137424685.42480004</v>
          </cell>
          <cell r="G26">
            <v>8337948.5300000003</v>
          </cell>
          <cell r="H26">
            <v>219005296.38000003</v>
          </cell>
          <cell r="I26">
            <v>5764792903.2087994</v>
          </cell>
          <cell r="J26">
            <v>622545086.46999991</v>
          </cell>
          <cell r="K26">
            <v>56826242.455600001</v>
          </cell>
          <cell r="L26">
            <v>379095.27999999997</v>
          </cell>
          <cell r="M26"/>
          <cell r="N26">
            <v>3073845073.9100003</v>
          </cell>
          <cell r="O26">
            <v>9025058620.5919971</v>
          </cell>
          <cell r="P26">
            <v>1444818369.1399996</v>
          </cell>
          <cell r="Q26"/>
          <cell r="R26">
            <v>11827489.059999995</v>
          </cell>
          <cell r="S26">
            <v>274770.12</v>
          </cell>
          <cell r="T26">
            <v>103275.46</v>
          </cell>
          <cell r="U26"/>
          <cell r="V26">
            <v>16738564.810000002</v>
          </cell>
          <cell r="W26"/>
          <cell r="X26"/>
          <cell r="Y26">
            <v>2741114.2699999996</v>
          </cell>
          <cell r="Z26">
            <v>70000</v>
          </cell>
          <cell r="AA26">
            <v>167347380.58280006</v>
          </cell>
          <cell r="AB26">
            <v>57331.34</v>
          </cell>
          <cell r="AC26"/>
          <cell r="AD26">
            <v>545402.85</v>
          </cell>
          <cell r="AE26">
            <v>13609854.687999999</v>
          </cell>
          <cell r="AF26">
            <v>20348502.340000004</v>
          </cell>
          <cell r="AG26">
            <v>918565.5900000002</v>
          </cell>
          <cell r="AH26">
            <v>1019468.08</v>
          </cell>
          <cell r="AI26"/>
          <cell r="AJ26">
            <v>22052455.629999999</v>
          </cell>
          <cell r="AK26">
            <v>50982575.569999978</v>
          </cell>
          <cell r="AL26"/>
          <cell r="AM26"/>
          <cell r="AN26">
            <v>4178266.6700000004</v>
          </cell>
          <cell r="AO26">
            <v>1885230.73</v>
          </cell>
          <cell r="AP26"/>
          <cell r="AQ26">
            <v>746134.3</v>
          </cell>
          <cell r="AR26">
            <v>3658162.5595999998</v>
          </cell>
          <cell r="AS26">
            <v>18765.36</v>
          </cell>
          <cell r="AT26">
            <v>46257.2</v>
          </cell>
          <cell r="AU26">
            <v>38586141.626800008</v>
          </cell>
          <cell r="AV26"/>
          <cell r="AW26">
            <v>264491365.09080005</v>
          </cell>
          <cell r="AX26"/>
          <cell r="AY26"/>
          <cell r="AZ26"/>
          <cell r="BA26">
            <v>9398593.360799998</v>
          </cell>
          <cell r="BB26"/>
          <cell r="BC26"/>
          <cell r="BD26"/>
          <cell r="BE26">
            <v>1457905.83</v>
          </cell>
          <cell r="BF26">
            <v>17917292.736799996</v>
          </cell>
          <cell r="BG26">
            <v>163380527.04999998</v>
          </cell>
          <cell r="BH26"/>
          <cell r="BI26">
            <v>271046.99</v>
          </cell>
          <cell r="BJ26">
            <v>62054315.680000015</v>
          </cell>
          <cell r="BK26">
            <v>332055483.78560001</v>
          </cell>
          <cell r="BL26"/>
          <cell r="BM26">
            <v>168348626.17000002</v>
          </cell>
          <cell r="BN26">
            <v>206212.39</v>
          </cell>
          <cell r="BO26">
            <v>805169959.1899997</v>
          </cell>
          <cell r="BP26">
            <v>329236.52</v>
          </cell>
          <cell r="BQ26">
            <v>5112420.75</v>
          </cell>
          <cell r="BR26">
            <v>85086.18</v>
          </cell>
        </row>
        <row r="27">
          <cell r="A27">
            <v>15</v>
          </cell>
          <cell r="D27">
            <v>621753485.59720004</v>
          </cell>
          <cell r="E27">
            <v>117918379.54000001</v>
          </cell>
          <cell r="F27">
            <v>1134490312.99</v>
          </cell>
          <cell r="G27">
            <v>867827052.28239954</v>
          </cell>
          <cell r="H27">
            <v>1017108567.9819999</v>
          </cell>
          <cell r="I27">
            <v>1110522616.4984002</v>
          </cell>
          <cell r="J27">
            <v>443977488.79000008</v>
          </cell>
          <cell r="K27">
            <v>1757412359.4663994</v>
          </cell>
          <cell r="L27"/>
          <cell r="M27">
            <v>1560178676.5320003</v>
          </cell>
          <cell r="N27">
            <v>1278133047.4363997</v>
          </cell>
          <cell r="O27">
            <v>420250828.4095999</v>
          </cell>
          <cell r="P27">
            <v>1594461466.7899997</v>
          </cell>
          <cell r="Q27">
            <v>129550.18000000001</v>
          </cell>
          <cell r="R27"/>
          <cell r="S27">
            <v>33715.17</v>
          </cell>
          <cell r="T27">
            <v>9294569.3800000008</v>
          </cell>
          <cell r="U27">
            <v>28626193.330000009</v>
          </cell>
          <cell r="V27"/>
          <cell r="W27">
            <v>29461158.589999996</v>
          </cell>
          <cell r="X27">
            <v>13135144.789999997</v>
          </cell>
          <cell r="Y27">
            <v>9667544.0499999989</v>
          </cell>
          <cell r="Z27">
            <v>14312823.4496</v>
          </cell>
          <cell r="AA27"/>
          <cell r="AB27">
            <v>3664234.1991999997</v>
          </cell>
          <cell r="AC27">
            <v>66230123.291999988</v>
          </cell>
          <cell r="AD27">
            <v>13265392.0912</v>
          </cell>
          <cell r="AE27">
            <v>236308483.25120005</v>
          </cell>
          <cell r="AF27"/>
          <cell r="AG27">
            <v>18137009.275199998</v>
          </cell>
          <cell r="AH27">
            <v>13276787.939999998</v>
          </cell>
          <cell r="AI27">
            <v>2374446.1799999997</v>
          </cell>
          <cell r="AJ27">
            <v>10383442.450000003</v>
          </cell>
          <cell r="AK27"/>
          <cell r="AL27">
            <v>2534675.7000000007</v>
          </cell>
          <cell r="AM27">
            <v>82199868.925199986</v>
          </cell>
          <cell r="AN27">
            <v>14349608.529999997</v>
          </cell>
          <cell r="AO27"/>
          <cell r="AP27"/>
          <cell r="AQ27">
            <v>2932525.6271999995</v>
          </cell>
          <cell r="AR27">
            <v>82424440.680800021</v>
          </cell>
          <cell r="AS27">
            <v>10682315.969999997</v>
          </cell>
          <cell r="AT27">
            <v>23275461.000000007</v>
          </cell>
          <cell r="AU27">
            <v>46901526.980000027</v>
          </cell>
          <cell r="AV27">
            <v>107781158.59599994</v>
          </cell>
          <cell r="AW27"/>
          <cell r="AX27">
            <v>20216094.448800001</v>
          </cell>
          <cell r="AY27">
            <v>30285138.390000008</v>
          </cell>
          <cell r="AZ27">
            <v>8846326.9199999999</v>
          </cell>
          <cell r="BA27"/>
          <cell r="BB27">
            <v>9526993.7628000025</v>
          </cell>
          <cell r="BC27">
            <v>5021815.12</v>
          </cell>
          <cell r="BD27">
            <v>2921622.459999999</v>
          </cell>
          <cell r="BE27"/>
          <cell r="BF27">
            <v>43783098.795199983</v>
          </cell>
          <cell r="BG27">
            <v>117747180.81239997</v>
          </cell>
          <cell r="BH27"/>
          <cell r="BI27">
            <v>4660878.4563999996</v>
          </cell>
          <cell r="BJ27">
            <v>722005.67</v>
          </cell>
          <cell r="BK27">
            <v>30560296.70240001</v>
          </cell>
          <cell r="BL27"/>
          <cell r="BM27">
            <v>96680533.260000005</v>
          </cell>
          <cell r="BN27">
            <v>179890369.06999999</v>
          </cell>
          <cell r="BO27">
            <v>320306838.19080001</v>
          </cell>
          <cell r="BP27">
            <v>44497266.876800001</v>
          </cell>
          <cell r="BQ27"/>
          <cell r="BR27">
            <v>8810315.998399999</v>
          </cell>
        </row>
        <row r="28">
          <cell r="A28">
            <v>16</v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>
            <v>1332842.9199999997</v>
          </cell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>
            <v>84598.6</v>
          </cell>
          <cell r="BE28"/>
          <cell r="BF28"/>
          <cell r="BG28"/>
          <cell r="BH28">
            <v>0</v>
          </cell>
          <cell r="BI28"/>
          <cell r="BJ28"/>
          <cell r="BK28"/>
          <cell r="BL28"/>
          <cell r="BM28">
            <v>2451958.75</v>
          </cell>
          <cell r="BN28"/>
          <cell r="BO28"/>
          <cell r="BP28"/>
          <cell r="BQ28"/>
          <cell r="BR28"/>
        </row>
        <row r="29">
          <cell r="A29">
            <v>17</v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>
            <v>99814003.359999955</v>
          </cell>
          <cell r="BN29"/>
          <cell r="BO29"/>
          <cell r="BP29"/>
          <cell r="BQ29"/>
          <cell r="BR29"/>
        </row>
        <row r="30">
          <cell r="A30">
            <v>18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>
            <v>4105335.81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213677666.61000013</v>
          </cell>
          <cell r="BH30">
            <v>30788240.860000003</v>
          </cell>
          <cell r="BI30">
            <v>15340535.689999999</v>
          </cell>
          <cell r="BJ30">
            <v>46296390.940000005</v>
          </cell>
          <cell r="BK30">
            <v>30288198.95000001</v>
          </cell>
          <cell r="BL30">
            <v>1953779.6400000001</v>
          </cell>
          <cell r="BM30">
            <v>190756820.11999989</v>
          </cell>
          <cell r="BN30"/>
          <cell r="BO30"/>
          <cell r="BP30"/>
          <cell r="BQ30"/>
          <cell r="BR30"/>
        </row>
        <row r="31">
          <cell r="A31">
            <v>19</v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>
            <v>721414577.57000005</v>
          </cell>
          <cell r="BH31">
            <v>54529423.699999951</v>
          </cell>
          <cell r="BI31"/>
          <cell r="BJ31">
            <v>141837520.45000002</v>
          </cell>
          <cell r="BK31">
            <v>44930671.740000017</v>
          </cell>
          <cell r="BL31"/>
          <cell r="BM31">
            <v>219134076.85000002</v>
          </cell>
          <cell r="BN31"/>
          <cell r="BO31"/>
          <cell r="BP31"/>
          <cell r="BQ31"/>
          <cell r="BR31"/>
        </row>
        <row r="32">
          <cell r="A32">
            <v>20</v>
          </cell>
          <cell r="D32"/>
          <cell r="E32">
            <v>2470484892.3299999</v>
          </cell>
          <cell r="F32">
            <v>21128147.75999999</v>
          </cell>
          <cell r="G32">
            <v>31514430.460000027</v>
          </cell>
          <cell r="H32">
            <v>164537.19</v>
          </cell>
          <cell r="I32">
            <v>1597501520.5499995</v>
          </cell>
          <cell r="J32">
            <v>36914237.159999996</v>
          </cell>
          <cell r="K32">
            <v>119118434.41999999</v>
          </cell>
          <cell r="L32"/>
          <cell r="M32">
            <v>11932582.220000001</v>
          </cell>
          <cell r="N32">
            <v>2324530822.5599995</v>
          </cell>
          <cell r="O32">
            <v>850219949.48999989</v>
          </cell>
          <cell r="P32">
            <v>2395481337.9500003</v>
          </cell>
          <cell r="Q32">
            <v>2300952.810000001</v>
          </cell>
          <cell r="R32"/>
          <cell r="S32">
            <v>425818.32</v>
          </cell>
          <cell r="T32">
            <v>10156404.079999998</v>
          </cell>
          <cell r="U32">
            <v>122141526.40720004</v>
          </cell>
          <cell r="V32">
            <v>35509067.109999999</v>
          </cell>
          <cell r="W32">
            <v>138854.9</v>
          </cell>
          <cell r="X32">
            <v>1327281.7800000003</v>
          </cell>
          <cell r="Y32">
            <v>69735.75</v>
          </cell>
          <cell r="Z32">
            <v>15146802.529999999</v>
          </cell>
          <cell r="AA32"/>
          <cell r="AB32"/>
          <cell r="AC32">
            <v>775258.11</v>
          </cell>
          <cell r="AD32">
            <v>603890.69000000006</v>
          </cell>
          <cell r="AE32">
            <v>44793016.109999985</v>
          </cell>
          <cell r="AF32">
            <v>200227.41999999998</v>
          </cell>
          <cell r="AG32">
            <v>18090420.799999993</v>
          </cell>
          <cell r="AH32"/>
          <cell r="AI32">
            <v>4849315.1599999983</v>
          </cell>
          <cell r="AJ32">
            <v>382745.94999999995</v>
          </cell>
          <cell r="AK32"/>
          <cell r="AL32">
            <v>14902032.840000007</v>
          </cell>
          <cell r="AM32">
            <v>559082.35</v>
          </cell>
          <cell r="AN32">
            <v>421621.42999999993</v>
          </cell>
          <cell r="AO32">
            <v>3142440.8600000013</v>
          </cell>
          <cell r="AP32">
            <v>8035443.4900000012</v>
          </cell>
          <cell r="AQ32">
            <v>60314.78</v>
          </cell>
          <cell r="AR32"/>
          <cell r="AS32"/>
          <cell r="AT32">
            <v>3679567.4199999985</v>
          </cell>
          <cell r="AU32">
            <v>10634923.979999995</v>
          </cell>
          <cell r="AV32">
            <v>7220966.410000002</v>
          </cell>
          <cell r="AW32"/>
          <cell r="AX32"/>
          <cell r="AY32">
            <v>19348.3</v>
          </cell>
          <cell r="AZ32">
            <v>10339465.749999998</v>
          </cell>
          <cell r="BA32">
            <v>4885856.2800000012</v>
          </cell>
          <cell r="BB32">
            <v>6079529.3700000001</v>
          </cell>
          <cell r="BC32">
            <v>244893.69</v>
          </cell>
          <cell r="BD32"/>
          <cell r="BE32">
            <v>1100747.6099999999</v>
          </cell>
          <cell r="BF32">
            <v>182607279.67560002</v>
          </cell>
          <cell r="BG32">
            <v>559014411.72599995</v>
          </cell>
          <cell r="BH32">
            <v>284885111.71999985</v>
          </cell>
          <cell r="BI32">
            <v>5220628.8143999986</v>
          </cell>
          <cell r="BJ32">
            <v>89019028.01000002</v>
          </cell>
          <cell r="BK32">
            <v>100283954.83280002</v>
          </cell>
          <cell r="BL32">
            <v>3246109.0100000002</v>
          </cell>
          <cell r="BM32">
            <v>17579681.859999996</v>
          </cell>
          <cell r="BN32">
            <v>780343.92</v>
          </cell>
          <cell r="BO32">
            <v>1128887504.2779999</v>
          </cell>
          <cell r="BP32"/>
          <cell r="BQ32"/>
          <cell r="BR32"/>
        </row>
        <row r="33">
          <cell r="A33">
            <v>21</v>
          </cell>
          <cell r="D33"/>
          <cell r="E33">
            <v>179345869</v>
          </cell>
          <cell r="F33">
            <v>21181154.869999986</v>
          </cell>
          <cell r="G33">
            <v>47835997.780000001</v>
          </cell>
          <cell r="H33">
            <v>192940916.25</v>
          </cell>
          <cell r="I33">
            <v>485360313.3223998</v>
          </cell>
          <cell r="J33">
            <v>41232248.939999983</v>
          </cell>
          <cell r="K33">
            <v>86174491.409999996</v>
          </cell>
          <cell r="L33"/>
          <cell r="M33">
            <v>10037804.940400001</v>
          </cell>
          <cell r="N33">
            <v>349017699.3599999</v>
          </cell>
          <cell r="O33">
            <v>8369277.7299999995</v>
          </cell>
          <cell r="P33">
            <v>322818050.89999998</v>
          </cell>
          <cell r="Q33">
            <v>1190613.42</v>
          </cell>
          <cell r="R33"/>
          <cell r="S33"/>
          <cell r="T33">
            <v>100488.68</v>
          </cell>
          <cell r="U33">
            <v>21700693.6644</v>
          </cell>
          <cell r="V33"/>
          <cell r="W33"/>
          <cell r="X33">
            <v>102729.54000000001</v>
          </cell>
          <cell r="Y33"/>
          <cell r="Z33">
            <v>2051808.77</v>
          </cell>
          <cell r="AA33"/>
          <cell r="AB33"/>
          <cell r="AC33">
            <v>3912514.1</v>
          </cell>
          <cell r="AD33">
            <v>1296188.02</v>
          </cell>
          <cell r="AE33">
            <v>38463467.329999998</v>
          </cell>
          <cell r="AF33"/>
          <cell r="AG33">
            <v>2381865.5100000002</v>
          </cell>
          <cell r="AH33"/>
          <cell r="AI33">
            <v>1430257.8499999999</v>
          </cell>
          <cell r="AJ33">
            <v>772546.66</v>
          </cell>
          <cell r="AK33"/>
          <cell r="AL33">
            <v>287461.53999999998</v>
          </cell>
          <cell r="AM33">
            <v>13328199.263999999</v>
          </cell>
          <cell r="AN33">
            <v>311984.42</v>
          </cell>
          <cell r="AO33"/>
          <cell r="AP33"/>
          <cell r="AQ33"/>
          <cell r="AR33"/>
          <cell r="AS33"/>
          <cell r="AT33">
            <v>495650.73000000004</v>
          </cell>
          <cell r="AU33">
            <v>4940534.1799999988</v>
          </cell>
          <cell r="AV33">
            <v>285614.17</v>
          </cell>
          <cell r="AW33"/>
          <cell r="AX33"/>
          <cell r="AY33"/>
          <cell r="AZ33">
            <v>2463902</v>
          </cell>
          <cell r="BA33"/>
          <cell r="BB33">
            <v>8198074.5699999984</v>
          </cell>
          <cell r="BC33"/>
          <cell r="BD33"/>
          <cell r="BE33"/>
          <cell r="BF33">
            <v>26274482.846399996</v>
          </cell>
          <cell r="BG33">
            <v>25455594.579999998</v>
          </cell>
          <cell r="BH33"/>
          <cell r="BI33">
            <v>12863253.0944</v>
          </cell>
          <cell r="BJ33">
            <v>0</v>
          </cell>
          <cell r="BK33">
            <v>12535645.490799999</v>
          </cell>
          <cell r="BL33"/>
          <cell r="BM33">
            <v>4472473.0100000007</v>
          </cell>
          <cell r="BN33">
            <v>5518454.3600000003</v>
          </cell>
          <cell r="BO33">
            <v>192499675.46879995</v>
          </cell>
          <cell r="BP33"/>
          <cell r="BQ33"/>
          <cell r="BR33"/>
        </row>
        <row r="34">
          <cell r="A34">
            <v>22</v>
          </cell>
          <cell r="D34"/>
          <cell r="E34"/>
          <cell r="F34">
            <v>388797.42999999993</v>
          </cell>
          <cell r="G34">
            <v>1318265.8400000001</v>
          </cell>
          <cell r="H34">
            <v>968108.22000000009</v>
          </cell>
          <cell r="I34">
            <v>43513270.489999995</v>
          </cell>
          <cell r="J34"/>
          <cell r="K34">
            <v>8929537.6799999997</v>
          </cell>
          <cell r="L34"/>
          <cell r="M34"/>
          <cell r="N34"/>
          <cell r="O34"/>
          <cell r="P34">
            <v>37136367.530000016</v>
          </cell>
          <cell r="Q34"/>
          <cell r="R34"/>
          <cell r="S34"/>
          <cell r="T34"/>
          <cell r="U34"/>
          <cell r="V34">
            <v>5024314.58</v>
          </cell>
          <cell r="W34"/>
          <cell r="X34"/>
          <cell r="Y34"/>
          <cell r="Z34"/>
          <cell r="AA34"/>
          <cell r="AB34"/>
          <cell r="AC34"/>
          <cell r="AD34"/>
          <cell r="AE34">
            <v>1406738.8399999999</v>
          </cell>
          <cell r="AF34"/>
          <cell r="AG34">
            <v>1614647.8900000001</v>
          </cell>
          <cell r="AH34"/>
          <cell r="AI34"/>
          <cell r="AJ34">
            <v>7231923.6599999974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>
            <v>3508966.6</v>
          </cell>
          <cell r="BG34">
            <v>1916429.61</v>
          </cell>
          <cell r="BH34"/>
          <cell r="BI34">
            <v>78153.08</v>
          </cell>
          <cell r="BJ34">
            <v>68300262.330000043</v>
          </cell>
          <cell r="BK34">
            <v>176740.97</v>
          </cell>
          <cell r="BL34"/>
          <cell r="BM34"/>
          <cell r="BN34"/>
          <cell r="BO34">
            <v>3256331.0100000007</v>
          </cell>
          <cell r="BP34"/>
          <cell r="BQ34"/>
          <cell r="BR34"/>
        </row>
        <row r="35">
          <cell r="A35">
            <v>23</v>
          </cell>
          <cell r="D35">
            <v>2764721227.052</v>
          </cell>
          <cell r="E35"/>
          <cell r="F35">
            <v>1410714196.2056005</v>
          </cell>
          <cell r="G35">
            <v>787562818.31959999</v>
          </cell>
          <cell r="H35">
            <v>882376953.01120019</v>
          </cell>
          <cell r="I35">
            <v>947279926.90880001</v>
          </cell>
          <cell r="J35">
            <v>1349018244.3555996</v>
          </cell>
          <cell r="K35">
            <v>5895607752.8711987</v>
          </cell>
          <cell r="L35"/>
          <cell r="M35">
            <v>3328776282.3184009</v>
          </cell>
          <cell r="N35">
            <v>89853788.473600015</v>
          </cell>
          <cell r="O35">
            <v>163498524.57239994</v>
          </cell>
          <cell r="P35">
            <v>2423237662.7787995</v>
          </cell>
          <cell r="Q35">
            <v>1908059.0899999999</v>
          </cell>
          <cell r="R35">
            <v>117263367.12559995</v>
          </cell>
          <cell r="S35">
            <v>1010738.8012</v>
          </cell>
          <cell r="T35">
            <v>21406008.636799999</v>
          </cell>
          <cell r="U35">
            <v>4858243.2600000016</v>
          </cell>
          <cell r="V35">
            <v>9232483.0599999987</v>
          </cell>
          <cell r="W35">
            <v>78569136.410000041</v>
          </cell>
          <cell r="X35">
            <v>52014325.733600006</v>
          </cell>
          <cell r="Y35">
            <v>7306245.7308</v>
          </cell>
          <cell r="Z35">
            <v>29041690.029999997</v>
          </cell>
          <cell r="AA35">
            <v>47715790.715600006</v>
          </cell>
          <cell r="AB35">
            <v>13784432.995200001</v>
          </cell>
          <cell r="AC35">
            <v>31522727.143599991</v>
          </cell>
          <cell r="AD35">
            <v>4592375.2131999992</v>
          </cell>
          <cell r="AE35">
            <v>128275913.51999998</v>
          </cell>
          <cell r="AF35">
            <v>10648908.103599999</v>
          </cell>
          <cell r="AG35">
            <v>8791546.2500000019</v>
          </cell>
          <cell r="AH35">
            <v>6681050.5899999989</v>
          </cell>
          <cell r="AI35">
            <v>17398557.871999994</v>
          </cell>
          <cell r="AJ35">
            <v>7810555.8499999996</v>
          </cell>
          <cell r="AK35">
            <v>37669387.840799995</v>
          </cell>
          <cell r="AL35">
            <v>39894886.440000013</v>
          </cell>
          <cell r="AM35">
            <v>28043891.161200002</v>
          </cell>
          <cell r="AN35">
            <v>22660281.95000001</v>
          </cell>
          <cell r="AO35">
            <v>3894357.1399999997</v>
          </cell>
          <cell r="AP35">
            <v>20202334.100000001</v>
          </cell>
          <cell r="AQ35">
            <v>2231595.9696</v>
          </cell>
          <cell r="AR35">
            <v>28701561.78879999</v>
          </cell>
          <cell r="AS35">
            <v>35190199.358800001</v>
          </cell>
          <cell r="AT35">
            <v>18353334.730000008</v>
          </cell>
          <cell r="AU35">
            <v>29539494.386400003</v>
          </cell>
          <cell r="AV35">
            <v>43403113.042399988</v>
          </cell>
          <cell r="AW35">
            <v>53463265.114799991</v>
          </cell>
          <cell r="AX35">
            <v>19711732.022000007</v>
          </cell>
          <cell r="AY35">
            <v>29820731.817200005</v>
          </cell>
          <cell r="AZ35">
            <v>11835247.351600002</v>
          </cell>
          <cell r="BA35">
            <v>17419572.103999998</v>
          </cell>
          <cell r="BB35">
            <v>13702762.809999997</v>
          </cell>
          <cell r="BC35">
            <v>17448170.84</v>
          </cell>
          <cell r="BD35">
            <v>2648380.6935999999</v>
          </cell>
          <cell r="BE35">
            <v>4292963.8640000001</v>
          </cell>
          <cell r="BF35">
            <v>21107774.076000001</v>
          </cell>
          <cell r="BG35">
            <v>104756782.29880005</v>
          </cell>
          <cell r="BH35">
            <v>362146378.78280008</v>
          </cell>
          <cell r="BI35">
            <v>931349.13</v>
          </cell>
          <cell r="BJ35">
            <v>75586.170000000013</v>
          </cell>
          <cell r="BK35">
            <v>13029594.701199995</v>
          </cell>
          <cell r="BL35">
            <v>21853.77</v>
          </cell>
          <cell r="BM35">
            <v>51895289.299999982</v>
          </cell>
          <cell r="BN35">
            <v>33700814.317600004</v>
          </cell>
          <cell r="BO35">
            <v>75359376.931999981</v>
          </cell>
          <cell r="BP35">
            <v>544623200.16799974</v>
          </cell>
          <cell r="BQ35">
            <v>109528735.50159997</v>
          </cell>
          <cell r="BR35">
            <v>60178314.4692</v>
          </cell>
        </row>
        <row r="36">
          <cell r="A36">
            <v>24</v>
          </cell>
          <cell r="D36">
            <v>77131136.929999992</v>
          </cell>
          <cell r="E36"/>
          <cell r="F36">
            <v>8298776.7500000028</v>
          </cell>
          <cell r="G36">
            <v>11018.46</v>
          </cell>
          <cell r="H36"/>
          <cell r="I36">
            <v>60794913.060000032</v>
          </cell>
          <cell r="J36">
            <v>57746811.335600011</v>
          </cell>
          <cell r="K36">
            <v>1262.19</v>
          </cell>
          <cell r="L36"/>
          <cell r="M36">
            <v>517578597.96119982</v>
          </cell>
          <cell r="N36">
            <v>22772045.589999996</v>
          </cell>
          <cell r="O36">
            <v>1134734619.3415999</v>
          </cell>
          <cell r="P36">
            <v>62764431.220000029</v>
          </cell>
          <cell r="Q36">
            <v>394172.29000000004</v>
          </cell>
          <cell r="R36">
            <v>22422967.240000013</v>
          </cell>
          <cell r="S36"/>
          <cell r="T36"/>
          <cell r="U36">
            <v>169192.55000000002</v>
          </cell>
          <cell r="V36"/>
          <cell r="W36">
            <v>1618950.8200000003</v>
          </cell>
          <cell r="X36">
            <v>5162403.4499999983</v>
          </cell>
          <cell r="Y36">
            <v>3830415.2000000007</v>
          </cell>
          <cell r="Z36">
            <v>396698.94</v>
          </cell>
          <cell r="AA36"/>
          <cell r="AB36"/>
          <cell r="AC36"/>
          <cell r="AD36"/>
          <cell r="AE36">
            <v>725850.7603999998</v>
          </cell>
          <cell r="AF36">
            <v>738793.76999999979</v>
          </cell>
          <cell r="AG36">
            <v>14518759.770000003</v>
          </cell>
          <cell r="AH36">
            <v>334781.46999999997</v>
          </cell>
          <cell r="AI36">
            <v>156758.21000000002</v>
          </cell>
          <cell r="AJ36">
            <v>141270.71000000002</v>
          </cell>
          <cell r="AK36"/>
          <cell r="AL36">
            <v>42377299.979999989</v>
          </cell>
          <cell r="AM36">
            <v>75406.759999999995</v>
          </cell>
          <cell r="AN36">
            <v>982082.84</v>
          </cell>
          <cell r="AO36"/>
          <cell r="AP36">
            <v>5505234.9499999983</v>
          </cell>
          <cell r="AQ36">
            <v>2549774.9699999997</v>
          </cell>
          <cell r="AR36"/>
          <cell r="AS36"/>
          <cell r="AT36"/>
          <cell r="AU36">
            <v>4115.8500000000004</v>
          </cell>
          <cell r="AV36">
            <v>156585.38999999998</v>
          </cell>
          <cell r="AW36">
            <v>4123692.0268000006</v>
          </cell>
          <cell r="AX36">
            <v>32144.267199999998</v>
          </cell>
          <cell r="AY36"/>
          <cell r="AZ36">
            <v>1051307.76</v>
          </cell>
          <cell r="BA36">
            <v>1400515.8000000003</v>
          </cell>
          <cell r="BB36"/>
          <cell r="BC36"/>
          <cell r="BD36">
            <v>2255476.3455999997</v>
          </cell>
          <cell r="BE36">
            <v>3309472.149999999</v>
          </cell>
          <cell r="BF36">
            <v>17503058.110000007</v>
          </cell>
          <cell r="BG36">
            <v>163030180.13480017</v>
          </cell>
          <cell r="BH36">
            <v>286359713.10999995</v>
          </cell>
          <cell r="BI36">
            <v>718331.31319999986</v>
          </cell>
          <cell r="BJ36">
            <v>3465755.9600000004</v>
          </cell>
          <cell r="BK36">
            <v>8778774.7499999963</v>
          </cell>
          <cell r="BL36">
            <v>2689697.1896000016</v>
          </cell>
          <cell r="BM36">
            <v>10770230.399999997</v>
          </cell>
          <cell r="BN36">
            <v>698501.94000000018</v>
          </cell>
          <cell r="BO36">
            <v>25977715.850000001</v>
          </cell>
          <cell r="BP36"/>
          <cell r="BQ36">
            <v>2206085.34</v>
          </cell>
          <cell r="BR36">
            <v>53994.770000000011</v>
          </cell>
        </row>
        <row r="37">
          <cell r="A37">
            <v>25</v>
          </cell>
          <cell r="D37"/>
          <cell r="E37"/>
          <cell r="F37"/>
          <cell r="G37">
            <v>0</v>
          </cell>
          <cell r="H37"/>
          <cell r="I37">
            <v>49540.93</v>
          </cell>
          <cell r="J37"/>
          <cell r="K37"/>
          <cell r="L37"/>
          <cell r="M37"/>
          <cell r="N37"/>
          <cell r="O37">
            <v>70306.739999999991</v>
          </cell>
          <cell r="P37">
            <v>1056185.22</v>
          </cell>
          <cell r="Q37">
            <v>68600</v>
          </cell>
          <cell r="R37">
            <v>17477.060000000001</v>
          </cell>
          <cell r="S37"/>
          <cell r="T37"/>
          <cell r="U37"/>
          <cell r="V37"/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>
            <v>99067.45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>
            <v>539773.09</v>
          </cell>
          <cell r="BF37">
            <v>238565.93000000002</v>
          </cell>
          <cell r="BG37">
            <v>4366613.9700000007</v>
          </cell>
          <cell r="BH37"/>
          <cell r="BI37"/>
          <cell r="BJ37"/>
          <cell r="BK37">
            <v>49760.479999999996</v>
          </cell>
          <cell r="BL37"/>
          <cell r="BM37">
            <v>746895.55000000016</v>
          </cell>
          <cell r="BN37"/>
          <cell r="BO37">
            <v>656619.6100000001</v>
          </cell>
          <cell r="BP37"/>
          <cell r="BQ37"/>
          <cell r="BR37"/>
        </row>
        <row r="38">
          <cell r="A38">
            <v>26</v>
          </cell>
          <cell r="D38">
            <v>1861959693.6400003</v>
          </cell>
          <cell r="E38"/>
          <cell r="F38">
            <v>749175298.45999992</v>
          </cell>
          <cell r="G38">
            <v>234448338.07000005</v>
          </cell>
          <cell r="H38">
            <v>1779372897.8999996</v>
          </cell>
          <cell r="I38">
            <v>931194858.07000005</v>
          </cell>
          <cell r="J38">
            <v>402669251.12000006</v>
          </cell>
          <cell r="K38">
            <v>9137837207.1472054</v>
          </cell>
          <cell r="L38"/>
          <cell r="M38">
            <v>4977178509.4800024</v>
          </cell>
          <cell r="N38">
            <v>111996763.05999996</v>
          </cell>
          <cell r="O38">
            <v>179974204.59000006</v>
          </cell>
          <cell r="P38">
            <v>7304746874.6716003</v>
          </cell>
          <cell r="Q38"/>
          <cell r="R38">
            <v>45300.7</v>
          </cell>
          <cell r="S38">
            <v>145204.19</v>
          </cell>
          <cell r="T38">
            <v>637890.54</v>
          </cell>
          <cell r="U38"/>
          <cell r="V38"/>
          <cell r="W38">
            <v>1462428.9300000004</v>
          </cell>
          <cell r="X38">
            <v>18564.29</v>
          </cell>
          <cell r="Y38"/>
          <cell r="Z38"/>
          <cell r="AA38"/>
          <cell r="AB38"/>
          <cell r="AC38"/>
          <cell r="AD38"/>
          <cell r="AE38"/>
          <cell r="AF38"/>
          <cell r="AG38">
            <v>117592.3</v>
          </cell>
          <cell r="AH38"/>
          <cell r="AI38"/>
          <cell r="AJ38"/>
          <cell r="AK38"/>
          <cell r="AL38">
            <v>1499.08</v>
          </cell>
          <cell r="AM38"/>
          <cell r="AN38"/>
          <cell r="AO38"/>
          <cell r="AP38">
            <v>298307.40999999997</v>
          </cell>
          <cell r="AQ38"/>
          <cell r="AR38"/>
          <cell r="AS38"/>
          <cell r="AT38"/>
          <cell r="AU38"/>
          <cell r="AV38"/>
          <cell r="AW38"/>
          <cell r="AX38"/>
          <cell r="AY38">
            <v>1509372.2476000001</v>
          </cell>
          <cell r="AZ38"/>
          <cell r="BA38"/>
          <cell r="BB38"/>
          <cell r="BC38">
            <v>63089.59</v>
          </cell>
          <cell r="BD38"/>
          <cell r="BE38"/>
          <cell r="BF38"/>
          <cell r="BG38"/>
          <cell r="BH38"/>
          <cell r="BI38"/>
          <cell r="BJ38"/>
          <cell r="BK38"/>
          <cell r="BL38"/>
          <cell r="BM38">
            <v>30486709.850000005</v>
          </cell>
          <cell r="BN38">
            <v>858997.13</v>
          </cell>
          <cell r="BO38">
            <v>4918000.2400000012</v>
          </cell>
          <cell r="BP38">
            <v>598652270.72439992</v>
          </cell>
          <cell r="BQ38">
            <v>147116463.18199995</v>
          </cell>
          <cell r="BR38">
            <v>266272230.22</v>
          </cell>
        </row>
        <row r="39">
          <cell r="A39">
            <v>27</v>
          </cell>
          <cell r="D39"/>
          <cell r="E39"/>
          <cell r="F39"/>
          <cell r="G39"/>
          <cell r="H39"/>
          <cell r="I39">
            <v>944202.39</v>
          </cell>
          <cell r="J39"/>
          <cell r="K39">
            <v>82699.929999999993</v>
          </cell>
          <cell r="L39"/>
          <cell r="M39"/>
          <cell r="N39">
            <v>85541.36</v>
          </cell>
          <cell r="O39">
            <v>6658992.6700000009</v>
          </cell>
          <cell r="P39">
            <v>657607.79999999993</v>
          </cell>
          <cell r="Q39"/>
          <cell r="R39"/>
          <cell r="S39"/>
          <cell r="T39"/>
          <cell r="U39"/>
          <cell r="V39"/>
          <cell r="W39">
            <v>109858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/>
          <cell r="BP39"/>
          <cell r="BQ39">
            <v>182878.57</v>
          </cell>
          <cell r="BR39">
            <v>27354.6</v>
          </cell>
        </row>
        <row r="40">
          <cell r="A40">
            <v>28</v>
          </cell>
          <cell r="D40">
            <v>1764931734.9616005</v>
          </cell>
          <cell r="E40"/>
          <cell r="F40">
            <v>1249807072.3095999</v>
          </cell>
          <cell r="G40">
            <v>223122318.56560004</v>
          </cell>
          <cell r="H40">
            <v>1373579274.0919993</v>
          </cell>
          <cell r="I40">
            <v>755651294.10080016</v>
          </cell>
          <cell r="J40">
            <v>1206626078.74</v>
          </cell>
          <cell r="K40">
            <v>1733386878.2803991</v>
          </cell>
          <cell r="L40">
            <v>115228.79000000001</v>
          </cell>
          <cell r="M40">
            <v>2344420339.9692001</v>
          </cell>
          <cell r="N40">
            <v>1102927877.6200006</v>
          </cell>
          <cell r="O40">
            <v>623987286.39999998</v>
          </cell>
          <cell r="P40">
            <v>3272874625.2951999</v>
          </cell>
          <cell r="Q40">
            <v>19103655.16</v>
          </cell>
          <cell r="R40">
            <v>122496213.30000001</v>
          </cell>
          <cell r="S40">
            <v>95147213.250000015</v>
          </cell>
          <cell r="T40">
            <v>23458931.740000006</v>
          </cell>
          <cell r="U40">
            <v>47246145.141200006</v>
          </cell>
          <cell r="V40">
            <v>37147247.570000023</v>
          </cell>
          <cell r="W40">
            <v>37039825.199999996</v>
          </cell>
          <cell r="X40">
            <v>115171034.77000001</v>
          </cell>
          <cell r="Y40">
            <v>18514414.390000001</v>
          </cell>
          <cell r="Z40">
            <v>15106545.4584</v>
          </cell>
          <cell r="AA40">
            <v>46141490.997199997</v>
          </cell>
          <cell r="AB40">
            <v>33593090.219999991</v>
          </cell>
          <cell r="AC40">
            <v>29153937.233600002</v>
          </cell>
          <cell r="AD40">
            <v>26811109.45000001</v>
          </cell>
          <cell r="AE40">
            <v>397206340.45000005</v>
          </cell>
          <cell r="AF40">
            <v>14169837.5788</v>
          </cell>
          <cell r="AG40">
            <v>24916995.104800008</v>
          </cell>
          <cell r="AH40">
            <v>570774.60000000009</v>
          </cell>
          <cell r="AI40">
            <v>25149529.490000002</v>
          </cell>
          <cell r="AJ40">
            <v>7562799.9300000025</v>
          </cell>
          <cell r="AK40">
            <v>38887619.788799986</v>
          </cell>
          <cell r="AL40">
            <v>137000588.33520001</v>
          </cell>
          <cell r="AM40">
            <v>46179038.660000019</v>
          </cell>
          <cell r="AN40">
            <v>52140830.210000016</v>
          </cell>
          <cell r="AO40">
            <v>86943657.670000002</v>
          </cell>
          <cell r="AP40">
            <v>134545656.43000001</v>
          </cell>
          <cell r="AQ40">
            <v>13222308.939999996</v>
          </cell>
          <cell r="AR40">
            <v>65828181.253600009</v>
          </cell>
          <cell r="AS40">
            <v>89993126.656399995</v>
          </cell>
          <cell r="AT40">
            <v>59267670.890000001</v>
          </cell>
          <cell r="AU40">
            <v>15302449.230000008</v>
          </cell>
          <cell r="AV40">
            <v>46487094.036000013</v>
          </cell>
          <cell r="AW40">
            <v>167610214.56800005</v>
          </cell>
          <cell r="AX40">
            <v>34362895.751600005</v>
          </cell>
          <cell r="AY40">
            <v>17395456.707999997</v>
          </cell>
          <cell r="AZ40">
            <v>22385771.950000003</v>
          </cell>
          <cell r="BA40">
            <v>120136655.56600007</v>
          </cell>
          <cell r="BB40">
            <v>10661706.530000005</v>
          </cell>
          <cell r="BC40">
            <v>29066041.105999995</v>
          </cell>
          <cell r="BD40">
            <v>4348257.3351999987</v>
          </cell>
          <cell r="BE40">
            <v>9252346.2200000044</v>
          </cell>
          <cell r="BF40">
            <v>147657505.23599997</v>
          </cell>
          <cell r="BG40">
            <v>349424347.01600003</v>
          </cell>
          <cell r="BH40">
            <v>472510902.42000008</v>
          </cell>
          <cell r="BI40">
            <v>7029383.9548000032</v>
          </cell>
          <cell r="BJ40">
            <v>23977730.199999999</v>
          </cell>
          <cell r="BK40">
            <v>98099286.859999999</v>
          </cell>
          <cell r="BL40">
            <v>569011.87439999997</v>
          </cell>
          <cell r="BM40">
            <v>85411074.920000017</v>
          </cell>
          <cell r="BN40">
            <v>32783799.879199989</v>
          </cell>
          <cell r="BO40">
            <v>313531408.22000009</v>
          </cell>
          <cell r="BP40">
            <v>1832714.1555999999</v>
          </cell>
          <cell r="BQ40">
            <v>1692826.6800000006</v>
          </cell>
          <cell r="BR40">
            <v>5555044.0867999988</v>
          </cell>
        </row>
        <row r="41">
          <cell r="A41">
            <v>29</v>
          </cell>
          <cell r="D41">
            <v>7388246.4099999974</v>
          </cell>
          <cell r="E41"/>
          <cell r="F41">
            <v>36335049.099999994</v>
          </cell>
          <cell r="G41">
            <v>5040846.7200000016</v>
          </cell>
          <cell r="H41"/>
          <cell r="I41">
            <v>1512607019.6915994</v>
          </cell>
          <cell r="J41"/>
          <cell r="K41">
            <v>11794352.579999998</v>
          </cell>
          <cell r="L41"/>
          <cell r="M41"/>
          <cell r="N41">
            <v>291994134.23999989</v>
          </cell>
          <cell r="O41">
            <v>1504518517.4699996</v>
          </cell>
          <cell r="P41">
            <v>192459198.56240001</v>
          </cell>
          <cell r="Q41"/>
          <cell r="R41">
            <v>20538293.260000009</v>
          </cell>
          <cell r="S41">
            <v>618241.09000000008</v>
          </cell>
          <cell r="T41">
            <v>3021780.5399999996</v>
          </cell>
          <cell r="U41">
            <v>801110.24999999988</v>
          </cell>
          <cell r="V41">
            <v>14462626.43</v>
          </cell>
          <cell r="W41">
            <v>704829.73</v>
          </cell>
          <cell r="X41"/>
          <cell r="Y41">
            <v>674581.45</v>
          </cell>
          <cell r="Z41">
            <v>302700.57</v>
          </cell>
          <cell r="AA41">
            <v>26851507.642799996</v>
          </cell>
          <cell r="AB41"/>
          <cell r="AC41"/>
          <cell r="AD41">
            <v>2624107.0712000001</v>
          </cell>
          <cell r="AE41">
            <v>35575624.025199994</v>
          </cell>
          <cell r="AF41">
            <v>8216726.2499999972</v>
          </cell>
          <cell r="AG41">
            <v>13939187.23</v>
          </cell>
          <cell r="AH41">
            <v>391741.51</v>
          </cell>
          <cell r="AI41"/>
          <cell r="AJ41">
            <v>13068920.599999994</v>
          </cell>
          <cell r="AK41">
            <v>41348625.912399992</v>
          </cell>
          <cell r="AL41">
            <v>334076.87</v>
          </cell>
          <cell r="AM41">
            <v>100000</v>
          </cell>
          <cell r="AN41"/>
          <cell r="AO41">
            <v>480032.05</v>
          </cell>
          <cell r="AP41"/>
          <cell r="AQ41">
            <v>1897744.4300000004</v>
          </cell>
          <cell r="AR41">
            <v>402908.38</v>
          </cell>
          <cell r="AS41">
            <v>1430342.7600000002</v>
          </cell>
          <cell r="AT41">
            <v>1538995.29</v>
          </cell>
          <cell r="AU41">
            <v>2660469.2500000009</v>
          </cell>
          <cell r="AV41"/>
          <cell r="AW41">
            <v>105145345.60079999</v>
          </cell>
          <cell r="AX41">
            <v>8634437.1163999997</v>
          </cell>
          <cell r="AY41"/>
          <cell r="AZ41"/>
          <cell r="BA41">
            <v>16892912.470399998</v>
          </cell>
          <cell r="BB41"/>
          <cell r="BC41"/>
          <cell r="BD41">
            <v>40674.949999999997</v>
          </cell>
          <cell r="BE41">
            <v>1057611.2084000001</v>
          </cell>
          <cell r="BF41"/>
          <cell r="BG41">
            <v>114716765.78760004</v>
          </cell>
          <cell r="BH41">
            <v>3682177.9100000011</v>
          </cell>
          <cell r="BI41"/>
          <cell r="BJ41">
            <v>31251190.719999976</v>
          </cell>
          <cell r="BK41">
            <v>30929710.109999992</v>
          </cell>
          <cell r="BL41"/>
          <cell r="BM41">
            <v>13223365.090000002</v>
          </cell>
          <cell r="BN41">
            <v>31165.03</v>
          </cell>
          <cell r="BO41">
            <v>242417429.72559994</v>
          </cell>
          <cell r="BP41">
            <v>936348.50919999997</v>
          </cell>
          <cell r="BQ41">
            <v>2463144.5100000002</v>
          </cell>
          <cell r="BR41">
            <v>4361734.315200001</v>
          </cell>
        </row>
        <row r="42">
          <cell r="A42">
            <v>30</v>
          </cell>
          <cell r="D42">
            <v>3866963.9299999997</v>
          </cell>
          <cell r="E42"/>
          <cell r="F42">
            <v>328404231.41680008</v>
          </cell>
          <cell r="G42">
            <v>86100209.902799979</v>
          </cell>
          <cell r="H42">
            <v>11852996.969999995</v>
          </cell>
          <cell r="I42">
            <v>216381810.3208001</v>
          </cell>
          <cell r="J42">
            <v>2998862.1200000006</v>
          </cell>
          <cell r="K42">
            <v>131545701.79680002</v>
          </cell>
          <cell r="L42"/>
          <cell r="M42">
            <v>37744774.094000012</v>
          </cell>
          <cell r="N42">
            <v>128340556.63</v>
          </cell>
          <cell r="O42">
            <v>122064677.79200001</v>
          </cell>
          <cell r="P42">
            <v>59860455.079999983</v>
          </cell>
          <cell r="Q42">
            <v>494264.79</v>
          </cell>
          <cell r="R42"/>
          <cell r="S42">
            <v>1676913.33</v>
          </cell>
          <cell r="T42">
            <v>18348363.719999999</v>
          </cell>
          <cell r="U42">
            <v>70404363.983599991</v>
          </cell>
          <cell r="V42"/>
          <cell r="W42">
            <v>62099511.110000007</v>
          </cell>
          <cell r="X42">
            <v>12692510.049999997</v>
          </cell>
          <cell r="Y42">
            <v>1078440.6000000001</v>
          </cell>
          <cell r="Z42">
            <v>18716549.727200001</v>
          </cell>
          <cell r="AA42"/>
          <cell r="AB42">
            <v>15319901.7808</v>
          </cell>
          <cell r="AC42">
            <v>20449952.784800004</v>
          </cell>
          <cell r="AD42">
            <v>15436171.408400001</v>
          </cell>
          <cell r="AE42">
            <v>88816588.930800021</v>
          </cell>
          <cell r="AF42">
            <v>2163499.21</v>
          </cell>
          <cell r="AG42"/>
          <cell r="AH42">
            <v>439485.23</v>
          </cell>
          <cell r="AI42">
            <v>4659265.5899999989</v>
          </cell>
          <cell r="AJ42">
            <v>1747796.61</v>
          </cell>
          <cell r="AK42"/>
          <cell r="AL42">
            <v>4323787.0699999994</v>
          </cell>
          <cell r="AM42">
            <v>29600761.872000005</v>
          </cell>
          <cell r="AN42">
            <v>3464827.23</v>
          </cell>
          <cell r="AO42"/>
          <cell r="AP42"/>
          <cell r="AQ42">
            <v>50187.990000000005</v>
          </cell>
          <cell r="AR42">
            <v>47733045.772400007</v>
          </cell>
          <cell r="AS42">
            <v>21031008.328800004</v>
          </cell>
          <cell r="AT42">
            <v>52992873.069999985</v>
          </cell>
          <cell r="AU42">
            <v>4442051.8728</v>
          </cell>
          <cell r="AV42">
            <v>91839367.67719999</v>
          </cell>
          <cell r="AW42">
            <v>145000</v>
          </cell>
          <cell r="AX42">
            <v>8736660.0271999985</v>
          </cell>
          <cell r="AY42">
            <v>10842488.641600003</v>
          </cell>
          <cell r="AZ42">
            <v>21632296.482000001</v>
          </cell>
          <cell r="BA42"/>
          <cell r="BB42">
            <v>7707725.0500000007</v>
          </cell>
          <cell r="BC42">
            <v>2515467.5999999992</v>
          </cell>
          <cell r="BD42">
            <v>948130.55</v>
          </cell>
          <cell r="BE42"/>
          <cell r="BF42"/>
          <cell r="BG42">
            <v>7790720.4900000002</v>
          </cell>
          <cell r="BH42">
            <v>14559476.660000004</v>
          </cell>
          <cell r="BI42">
            <v>1365318.108</v>
          </cell>
          <cell r="BJ42"/>
          <cell r="BK42">
            <v>202424.72</v>
          </cell>
          <cell r="BL42"/>
          <cell r="BM42">
            <v>28041212.249999993</v>
          </cell>
          <cell r="BN42">
            <v>20076630.573599987</v>
          </cell>
          <cell r="BO42">
            <v>54447618.438800044</v>
          </cell>
          <cell r="BP42">
            <v>36980455.828399993</v>
          </cell>
          <cell r="BQ42">
            <v>1196580.33</v>
          </cell>
          <cell r="BR42">
            <v>28613701.777600005</v>
          </cell>
        </row>
        <row r="43">
          <cell r="A43">
            <v>31</v>
          </cell>
          <cell r="D43"/>
          <cell r="E43"/>
          <cell r="F43"/>
          <cell r="G43">
            <v>24016.32</v>
          </cell>
          <cell r="H43">
            <v>173001.03</v>
          </cell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</row>
      </sheetData>
      <sheetData sheetId="2">
        <row r="13">
          <cell r="D13" t="str">
            <v>BCR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CJN</v>
          </cell>
          <cell r="Q13" t="str">
            <v>ICI</v>
          </cell>
          <cell r="R13" t="str">
            <v>PCO</v>
          </cell>
          <cell r="S13" t="str">
            <v>PEF</v>
          </cell>
          <cell r="T13" t="str">
            <v>VL1</v>
          </cell>
          <cell r="U13" t="str">
            <v>VPR</v>
          </cell>
        </row>
        <row r="14">
          <cell r="D14">
            <v>1023588193.0192</v>
          </cell>
          <cell r="E14">
            <v>468674358.59560001</v>
          </cell>
          <cell r="F14">
            <v>108257420.49999999</v>
          </cell>
          <cell r="G14">
            <v>285195454.98439997</v>
          </cell>
          <cell r="H14">
            <v>380728660.02399993</v>
          </cell>
          <cell r="I14">
            <v>6129232726.4124022</v>
          </cell>
          <cell r="J14">
            <v>1333232535.7896006</v>
          </cell>
          <cell r="K14">
            <v>21554852.963599999</v>
          </cell>
          <cell r="L14">
            <v>1586816595.5624006</v>
          </cell>
          <cell r="M14"/>
          <cell r="N14"/>
          <cell r="O14">
            <v>1096150540.4823999</v>
          </cell>
          <cell r="P14"/>
          <cell r="Q14">
            <v>3407711.99</v>
          </cell>
          <cell r="R14">
            <v>1545837.24</v>
          </cell>
          <cell r="S14"/>
          <cell r="T14"/>
          <cell r="U14"/>
        </row>
        <row r="15">
          <cell r="D15">
            <v>40693034.673199996</v>
          </cell>
          <cell r="E15">
            <v>6885835.6099999994</v>
          </cell>
          <cell r="F15">
            <v>941800</v>
          </cell>
          <cell r="G15">
            <v>16982595.173999995</v>
          </cell>
          <cell r="H15"/>
          <cell r="I15">
            <v>35077670.154399998</v>
          </cell>
          <cell r="J15">
            <v>36729958.844799995</v>
          </cell>
          <cell r="K15"/>
          <cell r="L15">
            <v>31870279.494799998</v>
          </cell>
          <cell r="M15">
            <v>35043620.099999994</v>
          </cell>
          <cell r="N15"/>
          <cell r="O15">
            <v>6633105.8047999991</v>
          </cell>
          <cell r="P15"/>
          <cell r="Q15"/>
          <cell r="R15"/>
          <cell r="S15"/>
          <cell r="T15"/>
          <cell r="U15"/>
        </row>
        <row r="16"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/>
          <cell r="E17"/>
          <cell r="F17"/>
          <cell r="G17"/>
          <cell r="H17"/>
          <cell r="I17"/>
          <cell r="J17"/>
          <cell r="K17"/>
          <cell r="L17">
            <v>2500000</v>
          </cell>
          <cell r="M17"/>
          <cell r="N17"/>
          <cell r="O17">
            <v>149000</v>
          </cell>
          <cell r="P17"/>
          <cell r="Q17"/>
          <cell r="R17"/>
          <cell r="S17"/>
          <cell r="T17"/>
          <cell r="U17"/>
        </row>
        <row r="18">
          <cell r="D18">
            <v>11511484.5</v>
          </cell>
          <cell r="E18">
            <v>143291716.73319995</v>
          </cell>
          <cell r="F18">
            <v>56569204.019200012</v>
          </cell>
          <cell r="G18">
            <v>41161435.365600005</v>
          </cell>
          <cell r="H18">
            <v>4407518.83</v>
          </cell>
          <cell r="I18">
            <v>212626294.78919989</v>
          </cell>
          <cell r="J18">
            <v>90077852.550000012</v>
          </cell>
          <cell r="K18">
            <v>2236879.6472</v>
          </cell>
          <cell r="L18">
            <v>202681683.00999996</v>
          </cell>
          <cell r="M18"/>
          <cell r="N18"/>
          <cell r="O18">
            <v>274259602.45599997</v>
          </cell>
          <cell r="P18"/>
          <cell r="Q18"/>
          <cell r="R18"/>
          <cell r="S18"/>
          <cell r="T18"/>
          <cell r="U18"/>
        </row>
        <row r="19">
          <cell r="D19">
            <v>22123869.439999994</v>
          </cell>
          <cell r="E19">
            <v>29993096.294800024</v>
          </cell>
          <cell r="F19">
            <v>43357700.893200003</v>
          </cell>
          <cell r="G19">
            <v>25174295.946400002</v>
          </cell>
          <cell r="H19">
            <v>2214427.3199999998</v>
          </cell>
          <cell r="I19">
            <v>99578717.051600009</v>
          </cell>
          <cell r="J19">
            <v>48315524.977600001</v>
          </cell>
          <cell r="K19"/>
          <cell r="L19">
            <v>152818251.01159999</v>
          </cell>
          <cell r="M19">
            <v>163117918.53000009</v>
          </cell>
          <cell r="N19"/>
          <cell r="O19">
            <v>55370638.844399981</v>
          </cell>
          <cell r="P19"/>
          <cell r="Q19">
            <v>71866122.039999977</v>
          </cell>
          <cell r="R19">
            <v>32200337.760000002</v>
          </cell>
          <cell r="S19"/>
          <cell r="T19"/>
          <cell r="U19">
            <v>5839157.4999999991</v>
          </cell>
        </row>
        <row r="20">
          <cell r="D20"/>
          <cell r="E20"/>
          <cell r="F20"/>
          <cell r="G20">
            <v>284398.59480000002</v>
          </cell>
          <cell r="H20"/>
          <cell r="I20"/>
          <cell r="J20">
            <v>6339.2</v>
          </cell>
          <cell r="K20"/>
          <cell r="L20"/>
          <cell r="M20"/>
          <cell r="N20"/>
          <cell r="O20">
            <v>0</v>
          </cell>
          <cell r="P20"/>
          <cell r="Q20"/>
          <cell r="R20"/>
          <cell r="S20"/>
          <cell r="T20"/>
          <cell r="U20"/>
        </row>
        <row r="21">
          <cell r="D21"/>
          <cell r="E21"/>
          <cell r="F21"/>
          <cell r="G21"/>
          <cell r="H21"/>
          <cell r="I21"/>
          <cell r="J21"/>
          <cell r="K21"/>
          <cell r="L21">
            <v>694637.74</v>
          </cell>
          <cell r="M21">
            <v>416700.47</v>
          </cell>
          <cell r="N21"/>
          <cell r="O21"/>
          <cell r="P21"/>
          <cell r="Q21"/>
          <cell r="R21"/>
          <cell r="S21"/>
          <cell r="T21"/>
          <cell r="U21"/>
        </row>
        <row r="22"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/>
          <cell r="E23"/>
          <cell r="F23"/>
          <cell r="G23">
            <v>103903.86</v>
          </cell>
          <cell r="H23"/>
          <cell r="I23"/>
          <cell r="J23"/>
          <cell r="K23"/>
          <cell r="L23">
            <v>300000</v>
          </cell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/>
          <cell r="E24"/>
          <cell r="F24"/>
          <cell r="G24"/>
          <cell r="H24">
            <v>251048</v>
          </cell>
          <cell r="I24"/>
          <cell r="J24"/>
          <cell r="K24"/>
          <cell r="L24">
            <v>211504.98</v>
          </cell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>
            <v>4868844.6100000003</v>
          </cell>
          <cell r="E25">
            <v>48027357.190000005</v>
          </cell>
          <cell r="F25">
            <v>1538566.3900000001</v>
          </cell>
          <cell r="G25">
            <v>1157907.0063999998</v>
          </cell>
          <cell r="H25"/>
          <cell r="I25">
            <v>966416.96</v>
          </cell>
          <cell r="J25">
            <v>8668633.120000001</v>
          </cell>
          <cell r="K25"/>
          <cell r="L25">
            <v>1119106.43</v>
          </cell>
          <cell r="M25">
            <v>141509227.71000007</v>
          </cell>
          <cell r="N25"/>
          <cell r="O25">
            <v>29137870.309999984</v>
          </cell>
          <cell r="P25"/>
          <cell r="Q25"/>
          <cell r="R25">
            <v>9750</v>
          </cell>
          <cell r="S25"/>
          <cell r="T25"/>
          <cell r="U25"/>
        </row>
        <row r="26">
          <cell r="D26"/>
          <cell r="E26"/>
          <cell r="F26"/>
          <cell r="G26">
            <v>19508.07</v>
          </cell>
          <cell r="H26"/>
          <cell r="I26">
            <v>357919.47</v>
          </cell>
          <cell r="J26">
            <v>5000</v>
          </cell>
          <cell r="K26">
            <v>379095.27999999997</v>
          </cell>
          <cell r="L26"/>
          <cell r="M26">
            <v>5292181.2799999993</v>
          </cell>
          <cell r="N26">
            <v>19520</v>
          </cell>
          <cell r="O26"/>
          <cell r="P26"/>
          <cell r="Q26"/>
          <cell r="R26">
            <v>12476.66</v>
          </cell>
          <cell r="S26"/>
          <cell r="T26"/>
          <cell r="U26"/>
        </row>
        <row r="27">
          <cell r="D27">
            <v>31387840.648000024</v>
          </cell>
          <cell r="E27">
            <v>67461.81</v>
          </cell>
          <cell r="F27">
            <v>5987925.8799999999</v>
          </cell>
          <cell r="G27">
            <v>28606909.334399998</v>
          </cell>
          <cell r="H27">
            <v>5190724.6899999995</v>
          </cell>
          <cell r="I27">
            <v>11816396.000000004</v>
          </cell>
          <cell r="J27">
            <v>147788.5</v>
          </cell>
          <cell r="K27"/>
          <cell r="L27">
            <v>55514491.92400001</v>
          </cell>
          <cell r="M27">
            <v>41911826.740000002</v>
          </cell>
          <cell r="N27"/>
          <cell r="O27"/>
          <cell r="P27"/>
          <cell r="Q27">
            <v>6134415.4000000004</v>
          </cell>
          <cell r="R27">
            <v>20564267.949999996</v>
          </cell>
          <cell r="S27"/>
          <cell r="T27"/>
          <cell r="U27">
            <v>1404410.13</v>
          </cell>
        </row>
        <row r="28"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/>
          <cell r="E32"/>
          <cell r="F32"/>
          <cell r="G32"/>
          <cell r="H32"/>
          <cell r="I32">
            <v>100839.69</v>
          </cell>
          <cell r="J32"/>
          <cell r="K32"/>
          <cell r="L32"/>
          <cell r="M32">
            <v>48783.509999999995</v>
          </cell>
          <cell r="N32"/>
          <cell r="O32"/>
          <cell r="P32"/>
          <cell r="Q32"/>
          <cell r="R32"/>
          <cell r="S32"/>
          <cell r="T32"/>
          <cell r="U32"/>
        </row>
        <row r="33">
          <cell r="D33"/>
          <cell r="E33"/>
          <cell r="F33"/>
          <cell r="G33"/>
          <cell r="H33"/>
          <cell r="I33"/>
          <cell r="J33"/>
          <cell r="K33"/>
          <cell r="L33"/>
          <cell r="M33">
            <v>421790.16</v>
          </cell>
          <cell r="N33"/>
          <cell r="O33"/>
          <cell r="P33"/>
          <cell r="Q33"/>
          <cell r="R33"/>
          <cell r="S33"/>
          <cell r="T33"/>
          <cell r="U33"/>
        </row>
        <row r="34"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>
            <v>230306135.93360001</v>
          </cell>
          <cell r="E40">
            <v>218723276.28</v>
          </cell>
          <cell r="F40">
            <v>27056418.70000001</v>
          </cell>
          <cell r="G40">
            <v>236597545.40000007</v>
          </cell>
          <cell r="H40">
            <v>1879909.7200000007</v>
          </cell>
          <cell r="I40">
            <v>199396017.6100001</v>
          </cell>
          <cell r="J40">
            <v>211685314.56000012</v>
          </cell>
          <cell r="K40"/>
          <cell r="L40">
            <v>314210384.65999997</v>
          </cell>
          <cell r="M40">
            <v>324948570.73000002</v>
          </cell>
          <cell r="N40"/>
          <cell r="O40">
            <v>73071059.075200021</v>
          </cell>
          <cell r="P40">
            <v>10182528.870000001</v>
          </cell>
          <cell r="Q40"/>
          <cell r="R40">
            <v>2349967.1699999995</v>
          </cell>
          <cell r="S40">
            <v>24371717.709999993</v>
          </cell>
          <cell r="T40">
            <v>641126.84</v>
          </cell>
          <cell r="U40"/>
        </row>
        <row r="41">
          <cell r="D41"/>
          <cell r="E41">
            <v>2773450.67</v>
          </cell>
          <cell r="F41">
            <v>255834.33000000005</v>
          </cell>
          <cell r="G41"/>
          <cell r="H41"/>
          <cell r="I41"/>
          <cell r="J41">
            <v>462946.19999999995</v>
          </cell>
          <cell r="K41"/>
          <cell r="L41"/>
          <cell r="M41"/>
          <cell r="N41"/>
          <cell r="O41">
            <v>384527.0199999999</v>
          </cell>
          <cell r="P41"/>
          <cell r="Q41"/>
          <cell r="R41"/>
          <cell r="S41">
            <v>838359.73000000045</v>
          </cell>
          <cell r="T41"/>
          <cell r="U41"/>
        </row>
        <row r="42">
          <cell r="D42"/>
          <cell r="E42">
            <v>16467834.940000007</v>
          </cell>
          <cell r="F42"/>
          <cell r="G42">
            <v>605893.65999999992</v>
          </cell>
          <cell r="H42"/>
          <cell r="I42">
            <v>269739.53000000003</v>
          </cell>
          <cell r="J42">
            <v>38958266.50999999</v>
          </cell>
          <cell r="K42"/>
          <cell r="L42">
            <v>332212.23999999993</v>
          </cell>
          <cell r="M42"/>
          <cell r="N42"/>
          <cell r="O42"/>
          <cell r="P42"/>
          <cell r="Q42"/>
          <cell r="R42"/>
          <cell r="S42"/>
          <cell r="T42">
            <v>1161681.2</v>
          </cell>
          <cell r="U42"/>
        </row>
        <row r="43">
          <cell r="D43"/>
          <cell r="E43"/>
          <cell r="F43"/>
          <cell r="G43">
            <v>41254.899999999994</v>
          </cell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</sheetData>
      <sheetData sheetId="3">
        <row r="13">
          <cell r="E13" t="str">
            <v>BCR</v>
          </cell>
          <cell r="F13" t="str">
            <v>BDR</v>
          </cell>
          <cell r="G13" t="str">
            <v>BEC</v>
          </cell>
          <cell r="H13" t="str">
            <v>BFO</v>
          </cell>
          <cell r="I13" t="str">
            <v>BGA</v>
          </cell>
          <cell r="J13" t="str">
            <v>BIE</v>
          </cell>
          <cell r="K13" t="str">
            <v>BIS</v>
          </cell>
          <cell r="L13" t="str">
            <v>BME</v>
          </cell>
          <cell r="M13" t="str">
            <v>BNA</v>
          </cell>
          <cell r="N13" t="str">
            <v>BNB</v>
          </cell>
          <cell r="O13" t="str">
            <v>BPR</v>
          </cell>
          <cell r="P13" t="str">
            <v>BSO</v>
          </cell>
          <cell r="Q13" t="str">
            <v>BUN</v>
          </cell>
          <cell r="R13" t="str">
            <v>CAE</v>
          </cell>
          <cell r="S13" t="str">
            <v>CAS</v>
          </cell>
          <cell r="T13" t="str">
            <v>CCA</v>
          </cell>
          <cell r="U13" t="str">
            <v>CCB</v>
          </cell>
          <cell r="V13" t="str">
            <v>CCF</v>
          </cell>
          <cell r="W13" t="str">
            <v>CCM</v>
          </cell>
          <cell r="X13" t="str">
            <v>CCP</v>
          </cell>
          <cell r="Y13" t="str">
            <v>CCR</v>
          </cell>
          <cell r="Z13" t="str">
            <v>CEC</v>
          </cell>
          <cell r="AA13" t="str">
            <v>CEY</v>
          </cell>
          <cell r="AB13" t="str">
            <v>CFA</v>
          </cell>
          <cell r="AC13" t="str">
            <v>CHO</v>
          </cell>
          <cell r="AD13" t="str">
            <v>CIH</v>
          </cell>
          <cell r="AE13" t="str">
            <v>CJB</v>
          </cell>
          <cell r="AF13" t="str">
            <v>CJN</v>
          </cell>
          <cell r="AG13" t="str">
            <v>CJO</v>
          </cell>
          <cell r="AH13" t="str">
            <v>CJP</v>
          </cell>
          <cell r="AI13" t="str">
            <v>CLC</v>
          </cell>
          <cell r="AJ13" t="str">
            <v>CLO</v>
          </cell>
          <cell r="AK13" t="str">
            <v>CLS</v>
          </cell>
          <cell r="AL13" t="str">
            <v>CLY</v>
          </cell>
          <cell r="AM13" t="str">
            <v>CMD</v>
          </cell>
          <cell r="AN13" t="str">
            <v>CME</v>
          </cell>
          <cell r="AO13" t="str">
            <v>CMG</v>
          </cell>
          <cell r="AP13" t="str">
            <v>CMM</v>
          </cell>
          <cell r="AQ13" t="str">
            <v>CMR</v>
          </cell>
          <cell r="AR13" t="str">
            <v>COO</v>
          </cell>
          <cell r="AS13" t="str">
            <v>CPG</v>
          </cell>
          <cell r="AT13" t="str">
            <v>CPS</v>
          </cell>
          <cell r="AU13" t="str">
            <v>CPX</v>
          </cell>
          <cell r="AV13" t="str">
            <v>CQC</v>
          </cell>
          <cell r="AW13" t="str">
            <v>CSA</v>
          </cell>
          <cell r="AX13" t="str">
            <v>CSM</v>
          </cell>
          <cell r="AY13" t="str">
            <v>CSN</v>
          </cell>
          <cell r="AZ13" t="str">
            <v>CSP</v>
          </cell>
          <cell r="BA13" t="str">
            <v>CSQ</v>
          </cell>
          <cell r="BB13" t="str">
            <v>CSR</v>
          </cell>
          <cell r="BC13" t="str">
            <v>CST</v>
          </cell>
          <cell r="BD13" t="str">
            <v>CTR</v>
          </cell>
          <cell r="BE13" t="str">
            <v>CUM</v>
          </cell>
          <cell r="BF13" t="str">
            <v>CVE</v>
          </cell>
          <cell r="BG13" t="str">
            <v>ICI</v>
          </cell>
          <cell r="BH13" t="str">
            <v>ICR</v>
          </cell>
          <cell r="BI13" t="str">
            <v>IDI</v>
          </cell>
          <cell r="BJ13" t="str">
            <v>IFO</v>
          </cell>
          <cell r="BK13" t="str">
            <v>IFU</v>
          </cell>
          <cell r="BL13" t="str">
            <v>IID</v>
          </cell>
          <cell r="BM13" t="str">
            <v>IIM</v>
          </cell>
          <cell r="BN13" t="str">
            <v>IPM</v>
          </cell>
          <cell r="BO13" t="str">
            <v>PCO</v>
          </cell>
          <cell r="BP13" t="str">
            <v>PEF</v>
          </cell>
          <cell r="BQ13" t="str">
            <v>VL1</v>
          </cell>
          <cell r="BR13" t="str">
            <v>VPG</v>
          </cell>
          <cell r="BS13" t="str">
            <v>VPR</v>
          </cell>
        </row>
        <row r="14">
          <cell r="A14">
            <v>2</v>
          </cell>
          <cell r="E14">
            <v>4140873373.1899996</v>
          </cell>
          <cell r="F14">
            <v>333512606.41999996</v>
          </cell>
          <cell r="G14">
            <v>1486817915.8800001</v>
          </cell>
          <cell r="H14">
            <v>50004231.159999996</v>
          </cell>
          <cell r="I14">
            <v>1587621398.9099996</v>
          </cell>
          <cell r="J14">
            <v>1450069624.9199998</v>
          </cell>
          <cell r="K14">
            <v>3848864575.0699992</v>
          </cell>
          <cell r="L14">
            <v>1795883934.8799994</v>
          </cell>
          <cell r="M14"/>
          <cell r="N14">
            <v>4138569402.3199992</v>
          </cell>
          <cell r="O14"/>
          <cell r="P14"/>
          <cell r="Q14">
            <v>5768400153.2375984</v>
          </cell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>
            <v>4008897.5</v>
          </cell>
          <cell r="BH14"/>
          <cell r="BI14"/>
          <cell r="BJ14"/>
          <cell r="BK14"/>
          <cell r="BL14"/>
          <cell r="BM14"/>
          <cell r="BN14"/>
          <cell r="BO14"/>
          <cell r="BP14"/>
          <cell r="BQ14">
            <v>17223526.869999997</v>
          </cell>
          <cell r="BR14"/>
          <cell r="BS14"/>
        </row>
        <row r="15">
          <cell r="A15">
            <v>3</v>
          </cell>
          <cell r="E15">
            <v>3185333094.2879992</v>
          </cell>
          <cell r="F15">
            <v>211939958.38</v>
          </cell>
          <cell r="G15">
            <v>2230735685.1967993</v>
          </cell>
          <cell r="H15">
            <v>572319700.45999992</v>
          </cell>
          <cell r="I15">
            <v>2598178224.5099998</v>
          </cell>
          <cell r="J15">
            <v>1472843639.9299998</v>
          </cell>
          <cell r="K15">
            <v>8282558008.3584023</v>
          </cell>
          <cell r="L15">
            <v>1854907299.7868001</v>
          </cell>
          <cell r="M15">
            <v>47517253.329999998</v>
          </cell>
          <cell r="N15">
            <v>2905615189.1539998</v>
          </cell>
          <cell r="O15">
            <v>28051137.549999997</v>
          </cell>
          <cell r="P15"/>
          <cell r="Q15">
            <v>4918544791.417202</v>
          </cell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>
            <v>4088431.74</v>
          </cell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>
            <v>2179188</v>
          </cell>
          <cell r="BH15"/>
          <cell r="BI15"/>
          <cell r="BJ15"/>
          <cell r="BK15"/>
          <cell r="BL15"/>
          <cell r="BM15"/>
          <cell r="BN15"/>
          <cell r="BO15">
            <v>3041844.3072000002</v>
          </cell>
          <cell r="BP15"/>
          <cell r="BQ15"/>
          <cell r="BR15"/>
          <cell r="BS15"/>
        </row>
        <row r="16">
          <cell r="A16">
            <v>4</v>
          </cell>
          <cell r="E16">
            <v>567253929.71999991</v>
          </cell>
          <cell r="F16">
            <v>18778648.25</v>
          </cell>
          <cell r="G16">
            <v>197315607.37999997</v>
          </cell>
          <cell r="H16">
            <v>53185758.649999991</v>
          </cell>
          <cell r="I16">
            <v>462791667.67000002</v>
          </cell>
          <cell r="J16">
            <v>146443995.53000003</v>
          </cell>
          <cell r="K16">
            <v>1189341143.8200002</v>
          </cell>
          <cell r="L16">
            <v>467346141.07000011</v>
          </cell>
          <cell r="M16"/>
          <cell r="N16">
            <v>1397074456.8520007</v>
          </cell>
          <cell r="O16">
            <v>8368483.3900000006</v>
          </cell>
          <cell r="P16"/>
          <cell r="Q16">
            <v>755254299.53999996</v>
          </cell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>
            <v>37892640.372000001</v>
          </cell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</row>
        <row r="17">
          <cell r="A17">
            <v>5</v>
          </cell>
          <cell r="E17">
            <v>2038989197.0043998</v>
          </cell>
          <cell r="F17">
            <v>1877226521.8500001</v>
          </cell>
          <cell r="G17">
            <v>770264913.22879994</v>
          </cell>
          <cell r="H17">
            <v>122759974.83000001</v>
          </cell>
          <cell r="I17">
            <v>1525507477.4584002</v>
          </cell>
          <cell r="J17">
            <v>610169310.20400012</v>
          </cell>
          <cell r="K17">
            <v>6178760637.0584021</v>
          </cell>
          <cell r="L17">
            <v>1791367597.3476002</v>
          </cell>
          <cell r="M17">
            <v>47331771.673599996</v>
          </cell>
          <cell r="N17">
            <v>1186292855.0484006</v>
          </cell>
          <cell r="O17">
            <v>7148641.6699999999</v>
          </cell>
          <cell r="P17"/>
          <cell r="Q17">
            <v>992386099.45999968</v>
          </cell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>
            <v>1228523.99</v>
          </cell>
          <cell r="BH17"/>
          <cell r="BI17"/>
          <cell r="BJ17"/>
          <cell r="BK17"/>
          <cell r="BL17"/>
          <cell r="BM17"/>
          <cell r="BN17"/>
          <cell r="BO17">
            <v>2586997.59</v>
          </cell>
          <cell r="BP17"/>
          <cell r="BQ17"/>
          <cell r="BR17"/>
          <cell r="BS17"/>
        </row>
        <row r="18">
          <cell r="A18">
            <v>6</v>
          </cell>
          <cell r="E18">
            <v>1170792910.5499995</v>
          </cell>
          <cell r="F18">
            <v>724792312.62000048</v>
          </cell>
          <cell r="G18">
            <v>899580525.30440009</v>
          </cell>
          <cell r="H18">
            <v>198954458.59999999</v>
          </cell>
          <cell r="I18">
            <v>1878811637.3703992</v>
          </cell>
          <cell r="J18">
            <v>801272413.47959971</v>
          </cell>
          <cell r="K18">
            <v>627358928.71000004</v>
          </cell>
          <cell r="L18">
            <v>1712122133.5375998</v>
          </cell>
          <cell r="M18">
            <v>8200728.96</v>
          </cell>
          <cell r="N18">
            <v>1988239742.4299994</v>
          </cell>
          <cell r="O18">
            <v>51211856.633200027</v>
          </cell>
          <cell r="P18">
            <v>1084608.03</v>
          </cell>
          <cell r="Q18">
            <v>2035771193.2707989</v>
          </cell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>
            <v>3810745.0280000009</v>
          </cell>
          <cell r="AG18"/>
          <cell r="AH18"/>
          <cell r="AI18"/>
          <cell r="AJ18"/>
          <cell r="AK18"/>
          <cell r="AL18"/>
          <cell r="AM18"/>
          <cell r="AN18">
            <v>318569.08240000001</v>
          </cell>
          <cell r="AO18"/>
          <cell r="AP18"/>
          <cell r="AQ18"/>
          <cell r="AR18"/>
          <cell r="AS18"/>
          <cell r="AT18"/>
          <cell r="AU18"/>
          <cell r="AV18"/>
          <cell r="AW18"/>
          <cell r="AX18">
            <v>430310.00640000001</v>
          </cell>
          <cell r="AY18"/>
          <cell r="AZ18"/>
          <cell r="BA18"/>
          <cell r="BB18"/>
          <cell r="BC18"/>
          <cell r="BD18"/>
          <cell r="BE18"/>
          <cell r="BF18"/>
          <cell r="BG18">
            <v>10258561.335600002</v>
          </cell>
          <cell r="BH18"/>
          <cell r="BI18"/>
          <cell r="BJ18">
            <v>1905190.3792000001</v>
          </cell>
          <cell r="BK18"/>
          <cell r="BL18">
            <v>482195.88640000002</v>
          </cell>
          <cell r="BM18"/>
          <cell r="BN18"/>
          <cell r="BO18">
            <v>24495723.594000004</v>
          </cell>
          <cell r="BP18">
            <v>21204088.975600004</v>
          </cell>
          <cell r="BQ18">
            <v>3399889.3</v>
          </cell>
          <cell r="BR18"/>
          <cell r="BS18">
            <v>9592617.3663999997</v>
          </cell>
        </row>
        <row r="19">
          <cell r="A19">
            <v>7</v>
          </cell>
          <cell r="E19">
            <v>434517015.07999992</v>
          </cell>
          <cell r="F19">
            <v>116487080.42999998</v>
          </cell>
          <cell r="G19">
            <v>349910400.30319995</v>
          </cell>
          <cell r="H19">
            <v>295980043.95360005</v>
          </cell>
          <cell r="I19">
            <v>1316384691.8399994</v>
          </cell>
          <cell r="J19">
            <v>287186674.68000001</v>
          </cell>
          <cell r="K19">
            <v>1229691808.6927998</v>
          </cell>
          <cell r="L19">
            <v>680852986.1607995</v>
          </cell>
          <cell r="M19">
            <v>1293412</v>
          </cell>
          <cell r="N19">
            <v>549561105.35600007</v>
          </cell>
          <cell r="O19">
            <v>161235700.06000003</v>
          </cell>
          <cell r="P19">
            <v>14598.73</v>
          </cell>
          <cell r="Q19">
            <v>924482819.16600001</v>
          </cell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>
            <v>560149.19999999995</v>
          </cell>
          <cell r="AC19"/>
          <cell r="AD19"/>
          <cell r="AE19"/>
          <cell r="AF19">
            <v>1195951.96</v>
          </cell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>
            <v>92630651.27639997</v>
          </cell>
          <cell r="BH19"/>
          <cell r="BI19"/>
          <cell r="BJ19"/>
          <cell r="BK19"/>
          <cell r="BL19">
            <v>340041.73560000001</v>
          </cell>
          <cell r="BM19"/>
          <cell r="BN19"/>
          <cell r="BO19">
            <v>34534875.580000006</v>
          </cell>
          <cell r="BP19"/>
          <cell r="BQ19">
            <v>69222.97</v>
          </cell>
          <cell r="BR19"/>
          <cell r="BS19">
            <v>8727173.5999999996</v>
          </cell>
        </row>
        <row r="20">
          <cell r="A20">
            <v>8</v>
          </cell>
          <cell r="E20">
            <v>274694466.12919998</v>
          </cell>
          <cell r="F20">
            <v>44386601.819999985</v>
          </cell>
          <cell r="G20">
            <v>486988932.22200006</v>
          </cell>
          <cell r="H20">
            <v>193905577.81</v>
          </cell>
          <cell r="I20">
            <v>254707390.16999999</v>
          </cell>
          <cell r="J20">
            <v>199072703.79439998</v>
          </cell>
          <cell r="K20">
            <v>518824917.13</v>
          </cell>
          <cell r="L20">
            <v>574067652.78520012</v>
          </cell>
          <cell r="M20">
            <v>557844</v>
          </cell>
          <cell r="N20">
            <v>659819248.73640001</v>
          </cell>
          <cell r="O20">
            <v>85214221.089999974</v>
          </cell>
          <cell r="P20">
            <v>16817637.539999999</v>
          </cell>
          <cell r="Q20">
            <v>315157427.67680013</v>
          </cell>
          <cell r="R20"/>
          <cell r="S20"/>
          <cell r="T20"/>
          <cell r="U20"/>
          <cell r="V20"/>
          <cell r="W20"/>
          <cell r="X20"/>
          <cell r="Y20">
            <v>1105127.4099999999</v>
          </cell>
          <cell r="Z20"/>
          <cell r="AA20"/>
          <cell r="AB20">
            <v>1622350.4948</v>
          </cell>
          <cell r="AC20"/>
          <cell r="AD20"/>
          <cell r="AE20"/>
          <cell r="AF20">
            <v>81728617.655200019</v>
          </cell>
          <cell r="AG20"/>
          <cell r="AH20"/>
          <cell r="AI20"/>
          <cell r="AJ20"/>
          <cell r="AK20"/>
          <cell r="AL20">
            <v>886305.46</v>
          </cell>
          <cell r="AM20"/>
          <cell r="AN20">
            <v>18014314.661599997</v>
          </cell>
          <cell r="AO20"/>
          <cell r="AP20"/>
          <cell r="AQ20"/>
          <cell r="AR20"/>
          <cell r="AS20"/>
          <cell r="AT20"/>
          <cell r="AU20">
            <v>1678050.52</v>
          </cell>
          <cell r="AV20"/>
          <cell r="AW20"/>
          <cell r="AX20">
            <v>30785123.190000005</v>
          </cell>
          <cell r="AY20"/>
          <cell r="AZ20">
            <v>1171877.6299999999</v>
          </cell>
          <cell r="BA20"/>
          <cell r="BB20"/>
          <cell r="BC20"/>
          <cell r="BD20"/>
          <cell r="BE20"/>
          <cell r="BF20"/>
          <cell r="BG20">
            <v>2141536.4900000002</v>
          </cell>
          <cell r="BH20"/>
          <cell r="BI20">
            <v>22628618.620000005</v>
          </cell>
          <cell r="BJ20"/>
          <cell r="BK20"/>
          <cell r="BL20">
            <v>14351.07</v>
          </cell>
          <cell r="BM20"/>
          <cell r="BN20"/>
          <cell r="BO20">
            <v>30202384.441599995</v>
          </cell>
          <cell r="BP20">
            <v>12822632.193999998</v>
          </cell>
          <cell r="BQ20">
            <v>16959321.140000001</v>
          </cell>
          <cell r="BR20"/>
          <cell r="BS20">
            <v>9892834.4100000001</v>
          </cell>
        </row>
        <row r="21">
          <cell r="A21">
            <v>9</v>
          </cell>
          <cell r="E21">
            <v>296042594.54999995</v>
          </cell>
          <cell r="F21">
            <v>235016807.43000001</v>
          </cell>
          <cell r="G21">
            <v>286803964.75</v>
          </cell>
          <cell r="H21">
            <v>105220092.37319997</v>
          </cell>
          <cell r="I21">
            <v>426829994.7256</v>
          </cell>
          <cell r="J21">
            <v>138361529.89199996</v>
          </cell>
          <cell r="K21">
            <v>730417321.08799994</v>
          </cell>
          <cell r="L21">
            <v>394003774.7064001</v>
          </cell>
          <cell r="M21">
            <v>4590619.4072000002</v>
          </cell>
          <cell r="N21">
            <v>436484359.1656</v>
          </cell>
          <cell r="O21">
            <v>249118154.64999995</v>
          </cell>
          <cell r="P21">
            <v>1184932.4500000002</v>
          </cell>
          <cell r="Q21">
            <v>196526464.45480001</v>
          </cell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>
            <v>340147.14119999995</v>
          </cell>
          <cell r="AC21"/>
          <cell r="AD21"/>
          <cell r="AE21"/>
          <cell r="AF21">
            <v>15345095.600000003</v>
          </cell>
          <cell r="AG21"/>
          <cell r="AH21"/>
          <cell r="AI21"/>
          <cell r="AJ21"/>
          <cell r="AK21"/>
          <cell r="AL21"/>
          <cell r="AM21"/>
          <cell r="AN21">
            <v>388394.09</v>
          </cell>
          <cell r="AO21"/>
          <cell r="AP21"/>
          <cell r="AQ21"/>
          <cell r="AR21"/>
          <cell r="AS21"/>
          <cell r="AT21"/>
          <cell r="AU21">
            <v>766629.44000000006</v>
          </cell>
          <cell r="AV21"/>
          <cell r="AW21"/>
          <cell r="AX21">
            <v>1319457.9127999998</v>
          </cell>
          <cell r="AY21"/>
          <cell r="AZ21"/>
          <cell r="BA21"/>
          <cell r="BB21"/>
          <cell r="BC21"/>
          <cell r="BD21"/>
          <cell r="BE21"/>
          <cell r="BF21"/>
          <cell r="BG21">
            <v>7868602.3000000007</v>
          </cell>
          <cell r="BH21"/>
          <cell r="BI21"/>
          <cell r="BJ21">
            <v>23305.74</v>
          </cell>
          <cell r="BK21"/>
          <cell r="BL21"/>
          <cell r="BM21"/>
          <cell r="BN21"/>
          <cell r="BO21">
            <v>32711602.520399988</v>
          </cell>
          <cell r="BP21">
            <v>642081.61</v>
          </cell>
          <cell r="BQ21"/>
          <cell r="BR21">
            <v>362030.64999999997</v>
          </cell>
          <cell r="BS21">
            <v>264829.63</v>
          </cell>
        </row>
        <row r="22">
          <cell r="A22">
            <v>10</v>
          </cell>
          <cell r="E22">
            <v>235793112.90520003</v>
          </cell>
          <cell r="F22">
            <v>2914940367.2600002</v>
          </cell>
          <cell r="G22">
            <v>955907394.13279998</v>
          </cell>
          <cell r="H22">
            <v>672166168.82999969</v>
          </cell>
          <cell r="I22">
            <v>311537945.4780001</v>
          </cell>
          <cell r="J22">
            <v>6309661730.6687994</v>
          </cell>
          <cell r="K22">
            <v>813728664.04999983</v>
          </cell>
          <cell r="L22">
            <v>2111798865.2188005</v>
          </cell>
          <cell r="M22"/>
          <cell r="N22">
            <v>550553699.44199991</v>
          </cell>
          <cell r="O22">
            <v>4656223295.2300005</v>
          </cell>
          <cell r="P22">
            <v>9223996442.2492046</v>
          </cell>
          <cell r="Q22">
            <v>4870435741.0024014</v>
          </cell>
          <cell r="R22">
            <v>3899636.8000000007</v>
          </cell>
          <cell r="S22">
            <v>20561051.32</v>
          </cell>
          <cell r="T22">
            <v>1494594.0000000002</v>
          </cell>
          <cell r="U22">
            <v>15437310.179999998</v>
          </cell>
          <cell r="V22">
            <v>158632794.39959997</v>
          </cell>
          <cell r="W22">
            <v>40751433.50999999</v>
          </cell>
          <cell r="X22">
            <v>13958194.429999996</v>
          </cell>
          <cell r="Y22">
            <v>8715965.0500000045</v>
          </cell>
          <cell r="Z22">
            <v>903949.5199999999</v>
          </cell>
          <cell r="AA22">
            <v>22316587.271600001</v>
          </cell>
          <cell r="AB22">
            <v>17362859.298800003</v>
          </cell>
          <cell r="AC22">
            <v>566188.76</v>
          </cell>
          <cell r="AD22">
            <v>17553782.07</v>
          </cell>
          <cell r="AE22">
            <v>4541977.669999999</v>
          </cell>
          <cell r="AF22">
            <v>116504210.69599997</v>
          </cell>
          <cell r="AG22">
            <v>16421632.660000008</v>
          </cell>
          <cell r="AH22">
            <v>36493831.989999995</v>
          </cell>
          <cell r="AI22">
            <v>1145499.19</v>
          </cell>
          <cell r="AJ22">
            <v>8022697.3899999978</v>
          </cell>
          <cell r="AK22">
            <v>10836406.690000001</v>
          </cell>
          <cell r="AL22">
            <v>22015960.440000009</v>
          </cell>
          <cell r="AM22">
            <v>15616393.140000006</v>
          </cell>
          <cell r="AN22">
            <v>23837606.410400011</v>
          </cell>
          <cell r="AO22">
            <v>4278365.8899999987</v>
          </cell>
          <cell r="AP22">
            <v>4441782.0200000005</v>
          </cell>
          <cell r="AQ22">
            <v>9230429.290000001</v>
          </cell>
          <cell r="AR22">
            <v>12124619.818799999</v>
          </cell>
          <cell r="AS22">
            <v>25134575.629599996</v>
          </cell>
          <cell r="AT22">
            <v>1991177.1300000006</v>
          </cell>
          <cell r="AU22">
            <v>9854242.7399999984</v>
          </cell>
          <cell r="AV22">
            <v>44967763.719999991</v>
          </cell>
          <cell r="AW22">
            <v>27685026.309999999</v>
          </cell>
          <cell r="AX22">
            <v>80955035.024000019</v>
          </cell>
          <cell r="AY22">
            <v>11105225.624399999</v>
          </cell>
          <cell r="AZ22">
            <v>7328997.8416000009</v>
          </cell>
          <cell r="BA22">
            <v>15194931.570000006</v>
          </cell>
          <cell r="BB22">
            <v>4805219.66</v>
          </cell>
          <cell r="BC22">
            <v>17041306.252800003</v>
          </cell>
          <cell r="BD22">
            <v>1026503.65</v>
          </cell>
          <cell r="BE22">
            <v>3287488.4556</v>
          </cell>
          <cell r="BF22">
            <v>1571040.0600000003</v>
          </cell>
          <cell r="BG22">
            <v>275388934.07120001</v>
          </cell>
          <cell r="BH22">
            <v>717790352.9788003</v>
          </cell>
          <cell r="BI22">
            <v>408207117.7899999</v>
          </cell>
          <cell r="BJ22">
            <v>20760611.214799993</v>
          </cell>
          <cell r="BK22">
            <v>177988241.75</v>
          </cell>
          <cell r="BL22">
            <v>136501579.60560006</v>
          </cell>
          <cell r="BM22">
            <v>4513592.3067999994</v>
          </cell>
          <cell r="BN22">
            <v>89611958.639999986</v>
          </cell>
          <cell r="BO22">
            <v>122907765.14280002</v>
          </cell>
          <cell r="BP22">
            <v>1929680452.3747993</v>
          </cell>
          <cell r="BQ22">
            <v>5483964.7748000016</v>
          </cell>
          <cell r="BR22">
            <v>865371.99</v>
          </cell>
          <cell r="BS22">
            <v>2808514.0392</v>
          </cell>
        </row>
        <row r="23">
          <cell r="A23">
            <v>11</v>
          </cell>
          <cell r="E23">
            <v>109769178.41000009</v>
          </cell>
          <cell r="F23">
            <v>226485367.75000009</v>
          </cell>
          <cell r="G23">
            <v>123102620.05000001</v>
          </cell>
          <cell r="H23">
            <v>48639875.109999999</v>
          </cell>
          <cell r="I23">
            <v>223505527.10960004</v>
          </cell>
          <cell r="J23">
            <v>615220522.88000011</v>
          </cell>
          <cell r="K23">
            <v>90606841.220000014</v>
          </cell>
          <cell r="L23">
            <v>63365100.460000031</v>
          </cell>
          <cell r="M23"/>
          <cell r="N23">
            <v>70969393.429999992</v>
          </cell>
          <cell r="O23">
            <v>505133270.1400001</v>
          </cell>
          <cell r="P23">
            <v>606870335.93999982</v>
          </cell>
          <cell r="Q23">
            <v>455020417.12</v>
          </cell>
          <cell r="R23">
            <v>288765.34999999998</v>
          </cell>
          <cell r="S23">
            <v>357111.58999999997</v>
          </cell>
          <cell r="T23"/>
          <cell r="U23">
            <v>44097.21</v>
          </cell>
          <cell r="V23">
            <v>405316.12</v>
          </cell>
          <cell r="W23"/>
          <cell r="X23">
            <v>1953882.41</v>
          </cell>
          <cell r="Y23">
            <v>15761.53</v>
          </cell>
          <cell r="Z23">
            <v>128174.19000000002</v>
          </cell>
          <cell r="AA23">
            <v>143507.62640000001</v>
          </cell>
          <cell r="AB23">
            <v>1526374.2275999999</v>
          </cell>
          <cell r="AC23">
            <v>40833.5</v>
          </cell>
          <cell r="AD23">
            <v>305316.16000000003</v>
          </cell>
          <cell r="AE23"/>
          <cell r="AF23">
            <v>12321763.760000002</v>
          </cell>
          <cell r="AG23">
            <v>13075.52</v>
          </cell>
          <cell r="AH23">
            <v>2814596.15</v>
          </cell>
          <cell r="AI23">
            <v>27284.239999999998</v>
          </cell>
          <cell r="AJ23">
            <v>51490.61</v>
          </cell>
          <cell r="AK23">
            <v>939484.52</v>
          </cell>
          <cell r="AL23">
            <v>4373305.87</v>
          </cell>
          <cell r="AM23">
            <v>776.92</v>
          </cell>
          <cell r="AN23">
            <v>213879.78999999998</v>
          </cell>
          <cell r="AO23">
            <v>40000</v>
          </cell>
          <cell r="AP23"/>
          <cell r="AQ23"/>
          <cell r="AR23">
            <v>1477608.6300000001</v>
          </cell>
          <cell r="AS23"/>
          <cell r="AT23"/>
          <cell r="AU23">
            <v>545642.53999999992</v>
          </cell>
          <cell r="AV23">
            <v>34624.78</v>
          </cell>
          <cell r="AW23">
            <v>15458195.119999997</v>
          </cell>
          <cell r="AX23">
            <v>5304943.8935999982</v>
          </cell>
          <cell r="AY23"/>
          <cell r="AZ23">
            <v>541457.62920000008</v>
          </cell>
          <cell r="BA23">
            <v>308327.83999999997</v>
          </cell>
          <cell r="BB23">
            <v>987966.62999999977</v>
          </cell>
          <cell r="BC23">
            <v>36000</v>
          </cell>
          <cell r="BD23">
            <v>130116.51</v>
          </cell>
          <cell r="BE23">
            <v>131043.37</v>
          </cell>
          <cell r="BF23"/>
          <cell r="BG23">
            <v>31930725.847999983</v>
          </cell>
          <cell r="BH23">
            <v>13089641.680000003</v>
          </cell>
          <cell r="BI23">
            <v>25792535.490000013</v>
          </cell>
          <cell r="BJ23">
            <v>466519.21639999998</v>
          </cell>
          <cell r="BK23">
            <v>6957079.5100000016</v>
          </cell>
          <cell r="BL23">
            <v>2432416.9292000001</v>
          </cell>
          <cell r="BM23">
            <v>322420.77999999991</v>
          </cell>
          <cell r="BN23">
            <v>5820131.8200000022</v>
          </cell>
          <cell r="BO23">
            <v>30411115.540000007</v>
          </cell>
          <cell r="BP23">
            <v>51316981.909999989</v>
          </cell>
          <cell r="BQ23">
            <v>251068.18</v>
          </cell>
          <cell r="BR23">
            <v>69218</v>
          </cell>
          <cell r="BS23">
            <v>1613476.23</v>
          </cell>
        </row>
        <row r="24">
          <cell r="A24">
            <v>12</v>
          </cell>
          <cell r="E24">
            <v>530135107.18400002</v>
          </cell>
          <cell r="F24">
            <v>183864614.11000007</v>
          </cell>
          <cell r="G24">
            <v>1157547669.0276008</v>
          </cell>
          <cell r="H24">
            <v>622221883.01600015</v>
          </cell>
          <cell r="I24">
            <v>764194393.55000043</v>
          </cell>
          <cell r="J24">
            <v>3063399277.2860012</v>
          </cell>
          <cell r="K24">
            <v>405023499.51000005</v>
          </cell>
          <cell r="L24">
            <v>1414504954.5628002</v>
          </cell>
          <cell r="M24"/>
          <cell r="N24">
            <v>960086379.71159959</v>
          </cell>
          <cell r="O24">
            <v>2457591351.5500002</v>
          </cell>
          <cell r="P24">
            <v>4992999600.7783985</v>
          </cell>
          <cell r="Q24">
            <v>2412723984.539999</v>
          </cell>
          <cell r="R24">
            <v>3582494.5400000005</v>
          </cell>
          <cell r="S24">
            <v>29851945.869999994</v>
          </cell>
          <cell r="T24">
            <v>6226986.7599999988</v>
          </cell>
          <cell r="U24">
            <v>14059384.49</v>
          </cell>
          <cell r="V24">
            <v>32398950.491600007</v>
          </cell>
          <cell r="W24">
            <v>25051701.090000004</v>
          </cell>
          <cell r="X24">
            <v>38729935.029999986</v>
          </cell>
          <cell r="Y24">
            <v>23448401.579999998</v>
          </cell>
          <cell r="Z24">
            <v>19697240.300000001</v>
          </cell>
          <cell r="AA24">
            <v>20657693.230400003</v>
          </cell>
          <cell r="AB24">
            <v>159049407.65040004</v>
          </cell>
          <cell r="AC24">
            <v>5394584.2192000011</v>
          </cell>
          <cell r="AD24">
            <v>71352885.022</v>
          </cell>
          <cell r="AE24">
            <v>14391769.571200002</v>
          </cell>
          <cell r="AF24">
            <v>262354441.89880008</v>
          </cell>
          <cell r="AG24">
            <v>32899639.649999991</v>
          </cell>
          <cell r="AH24">
            <v>47213194.326799996</v>
          </cell>
          <cell r="AI24">
            <v>14432221.450000001</v>
          </cell>
          <cell r="AJ24">
            <v>3400889.9700000007</v>
          </cell>
          <cell r="AK24">
            <v>40915847.080000006</v>
          </cell>
          <cell r="AL24">
            <v>52494211.690000013</v>
          </cell>
          <cell r="AM24">
            <v>6300260.2599999998</v>
          </cell>
          <cell r="AN24">
            <v>80088312.85360001</v>
          </cell>
          <cell r="AO24">
            <v>23421255.109999985</v>
          </cell>
          <cell r="AP24">
            <v>7964697.8899999987</v>
          </cell>
          <cell r="AQ24">
            <v>20787403.730000004</v>
          </cell>
          <cell r="AR24">
            <v>2798383.4483999992</v>
          </cell>
          <cell r="AS24">
            <v>84486561.870799929</v>
          </cell>
          <cell r="AT24">
            <v>14021411.995199997</v>
          </cell>
          <cell r="AU24">
            <v>25610140.199999988</v>
          </cell>
          <cell r="AV24">
            <v>70202713.398800001</v>
          </cell>
          <cell r="AW24">
            <v>62518011.125199959</v>
          </cell>
          <cell r="AX24">
            <v>253367983.53799999</v>
          </cell>
          <cell r="AY24">
            <v>12854684.968</v>
          </cell>
          <cell r="AZ24">
            <v>28176292.455600005</v>
          </cell>
          <cell r="BA24">
            <v>12796454.160000004</v>
          </cell>
          <cell r="BB24">
            <v>28668069.321599998</v>
          </cell>
          <cell r="BC24">
            <v>11454912.919999998</v>
          </cell>
          <cell r="BD24">
            <v>7905917.7199999979</v>
          </cell>
          <cell r="BE24">
            <v>11011632.714</v>
          </cell>
          <cell r="BF24">
            <v>4222981.13</v>
          </cell>
          <cell r="BG24">
            <v>162366180.7872</v>
          </cell>
          <cell r="BH24">
            <v>575908072.21279967</v>
          </cell>
          <cell r="BI24">
            <v>222589602.89000002</v>
          </cell>
          <cell r="BJ24">
            <v>5963132.1035999991</v>
          </cell>
          <cell r="BK24">
            <v>88669350.589999989</v>
          </cell>
          <cell r="BL24">
            <v>482341026.56239998</v>
          </cell>
          <cell r="BM24">
            <v>3757685.3199999994</v>
          </cell>
          <cell r="BN24">
            <v>279133337.7899999</v>
          </cell>
          <cell r="BO24">
            <v>62814120.620400004</v>
          </cell>
          <cell r="BP24">
            <v>1045058515.2628001</v>
          </cell>
          <cell r="BQ24">
            <v>39431926.862800002</v>
          </cell>
          <cell r="BR24">
            <v>3476408.9000000004</v>
          </cell>
          <cell r="BS24">
            <v>3208671.2531999997</v>
          </cell>
        </row>
        <row r="25">
          <cell r="A25">
            <v>13</v>
          </cell>
          <cell r="E25">
            <v>299102630.87799996</v>
          </cell>
          <cell r="F25">
            <v>43018651.140000015</v>
          </cell>
          <cell r="G25">
            <v>261021723.76439992</v>
          </cell>
          <cell r="H25">
            <v>79133387.793200016</v>
          </cell>
          <cell r="I25">
            <v>194353692.16079998</v>
          </cell>
          <cell r="J25">
            <v>641766255.43120039</v>
          </cell>
          <cell r="K25">
            <v>227712639.29000005</v>
          </cell>
          <cell r="L25">
            <v>113950868.87600003</v>
          </cell>
          <cell r="M25">
            <v>379095.27999999997</v>
          </cell>
          <cell r="N25">
            <v>186013493.35120007</v>
          </cell>
          <cell r="O25">
            <v>844735964.49639952</v>
          </cell>
          <cell r="P25">
            <v>778707242.35319996</v>
          </cell>
          <cell r="Q25">
            <v>819617082.67999947</v>
          </cell>
          <cell r="R25">
            <v>107275.99</v>
          </cell>
          <cell r="S25">
            <v>2112199.0099999998</v>
          </cell>
          <cell r="T25">
            <v>17501.07</v>
          </cell>
          <cell r="U25">
            <v>11108.189999999999</v>
          </cell>
          <cell r="V25">
            <v>666020.88</v>
          </cell>
          <cell r="W25">
            <v>305325.24999999994</v>
          </cell>
          <cell r="X25">
            <v>2419848.4099999992</v>
          </cell>
          <cell r="Y25">
            <v>37005.46</v>
          </cell>
          <cell r="Z25">
            <v>16000</v>
          </cell>
          <cell r="AA25">
            <v>161488.546</v>
          </cell>
          <cell r="AB25">
            <v>15718495.139999999</v>
          </cell>
          <cell r="AC25">
            <v>20477.48</v>
          </cell>
          <cell r="AD25">
            <v>1644729.3876</v>
          </cell>
          <cell r="AE25">
            <v>75002.239999999991</v>
          </cell>
          <cell r="AF25">
            <v>16176691.6588</v>
          </cell>
          <cell r="AG25"/>
          <cell r="AH25">
            <v>1640920.03</v>
          </cell>
          <cell r="AI25">
            <v>90730.54</v>
          </cell>
          <cell r="AJ25">
            <v>111980.26999999999</v>
          </cell>
          <cell r="AK25">
            <v>4674447.5800000019</v>
          </cell>
          <cell r="AL25">
            <v>10012046.240000002</v>
          </cell>
          <cell r="AM25"/>
          <cell r="AN25">
            <v>1920204.4000000006</v>
          </cell>
          <cell r="AO25">
            <v>1057794.5</v>
          </cell>
          <cell r="AP25">
            <v>53866.49</v>
          </cell>
          <cell r="AQ25">
            <v>19338.16</v>
          </cell>
          <cell r="AR25">
            <v>705074.76</v>
          </cell>
          <cell r="AS25">
            <v>5414744.7700000005</v>
          </cell>
          <cell r="AT25">
            <v>1038279.7688</v>
          </cell>
          <cell r="AU25">
            <v>4396245.8499999987</v>
          </cell>
          <cell r="AV25">
            <v>123502.03000000001</v>
          </cell>
          <cell r="AW25">
            <v>23361344.055600002</v>
          </cell>
          <cell r="AX25">
            <v>21801139.279599994</v>
          </cell>
          <cell r="AY25"/>
          <cell r="AZ25">
            <v>7486354.8999999985</v>
          </cell>
          <cell r="BA25">
            <v>387127.68000000005</v>
          </cell>
          <cell r="BB25">
            <v>341927.11000000004</v>
          </cell>
          <cell r="BC25"/>
          <cell r="BD25">
            <v>626725.87000000011</v>
          </cell>
          <cell r="BE25">
            <v>2377567.5799999996</v>
          </cell>
          <cell r="BF25"/>
          <cell r="BG25">
            <v>36615846.324000001</v>
          </cell>
          <cell r="BH25">
            <v>999730026.60999954</v>
          </cell>
          <cell r="BI25">
            <v>134804125.77999997</v>
          </cell>
          <cell r="BJ25">
            <v>16486990.660399999</v>
          </cell>
          <cell r="BK25">
            <v>204024598.43000001</v>
          </cell>
          <cell r="BL25">
            <v>124892247.52040002</v>
          </cell>
          <cell r="BM25">
            <v>2408596.2607999998</v>
          </cell>
          <cell r="BN25">
            <v>580042349.61000013</v>
          </cell>
          <cell r="BO25">
            <v>19822497.943599999</v>
          </cell>
          <cell r="BP25">
            <v>97427330.291199967</v>
          </cell>
          <cell r="BQ25"/>
          <cell r="BR25">
            <v>701421.86</v>
          </cell>
          <cell r="BS25">
            <v>1347125.906</v>
          </cell>
        </row>
        <row r="37">
          <cell r="D37" t="str">
            <v>BCR</v>
          </cell>
          <cell r="E37" t="str">
            <v>BEC</v>
          </cell>
          <cell r="F37" t="str">
            <v>BFO</v>
          </cell>
          <cell r="G37" t="str">
            <v>BGA</v>
          </cell>
          <cell r="H37" t="str">
            <v>BIE</v>
          </cell>
          <cell r="I37" t="str">
            <v>BIS</v>
          </cell>
          <cell r="J37" t="str">
            <v>BME</v>
          </cell>
          <cell r="K37" t="str">
            <v>BNB</v>
          </cell>
          <cell r="L37" t="str">
            <v>BPR</v>
          </cell>
          <cell r="M37" t="str">
            <v>BSO</v>
          </cell>
          <cell r="N37" t="str">
            <v>BUN</v>
          </cell>
          <cell r="O37" t="str">
            <v>CAE</v>
          </cell>
          <cell r="P37" t="str">
            <v>CAS</v>
          </cell>
          <cell r="Q37" t="str">
            <v>CCA</v>
          </cell>
          <cell r="R37" t="str">
            <v>CCB</v>
          </cell>
          <cell r="S37" t="str">
            <v>CCF</v>
          </cell>
          <cell r="T37" t="str">
            <v>CCM</v>
          </cell>
          <cell r="U37" t="str">
            <v>CCP</v>
          </cell>
          <cell r="V37" t="str">
            <v>CCR</v>
          </cell>
          <cell r="W37" t="str">
            <v>CEC</v>
          </cell>
          <cell r="X37" t="str">
            <v>CEY</v>
          </cell>
          <cell r="Y37" t="str">
            <v>CFA</v>
          </cell>
          <cell r="Z37" t="str">
            <v>CHO</v>
          </cell>
          <cell r="AA37" t="str">
            <v>CIH</v>
          </cell>
          <cell r="AB37" t="str">
            <v>CJB</v>
          </cell>
          <cell r="AC37" t="str">
            <v>CJN</v>
          </cell>
          <cell r="AD37" t="str">
            <v>CJO</v>
          </cell>
          <cell r="AE37" t="str">
            <v>CJP</v>
          </cell>
          <cell r="AF37" t="str">
            <v>CLC</v>
          </cell>
          <cell r="AG37" t="str">
            <v>CLO</v>
          </cell>
          <cell r="AH37" t="str">
            <v>CLS</v>
          </cell>
          <cell r="AI37" t="str">
            <v>CLY</v>
          </cell>
          <cell r="AJ37" t="str">
            <v>CMD</v>
          </cell>
          <cell r="AK37" t="str">
            <v>CME</v>
          </cell>
          <cell r="AL37" t="str">
            <v>CMG</v>
          </cell>
          <cell r="AM37" t="str">
            <v>CMM</v>
          </cell>
          <cell r="AN37" t="str">
            <v>CMR</v>
          </cell>
          <cell r="AO37" t="str">
            <v>COO</v>
          </cell>
          <cell r="AP37" t="str">
            <v>CPG</v>
          </cell>
          <cell r="AQ37" t="str">
            <v>CPS</v>
          </cell>
          <cell r="AR37" t="str">
            <v>CPX</v>
          </cell>
          <cell r="AS37" t="str">
            <v>CQC</v>
          </cell>
          <cell r="AT37" t="str">
            <v>CSA</v>
          </cell>
          <cell r="AU37" t="str">
            <v>CSM</v>
          </cell>
          <cell r="AV37" t="str">
            <v>CSN</v>
          </cell>
          <cell r="AW37" t="str">
            <v>CSP</v>
          </cell>
          <cell r="AX37" t="str">
            <v>CSQ</v>
          </cell>
          <cell r="AY37" t="str">
            <v>CSR</v>
          </cell>
          <cell r="AZ37" t="str">
            <v>CST</v>
          </cell>
          <cell r="BA37" t="str">
            <v>CTR</v>
          </cell>
          <cell r="BB37" t="str">
            <v>CUM</v>
          </cell>
          <cell r="BC37" t="str">
            <v>CVE</v>
          </cell>
          <cell r="BD37" t="str">
            <v>ICI</v>
          </cell>
          <cell r="BE37" t="str">
            <v>ICR</v>
          </cell>
          <cell r="BF37" t="str">
            <v>IDI</v>
          </cell>
          <cell r="BG37" t="str">
            <v>IFO</v>
          </cell>
          <cell r="BH37" t="str">
            <v>IFU</v>
          </cell>
          <cell r="BI37" t="str">
            <v>IID</v>
          </cell>
          <cell r="BJ37" t="str">
            <v>IIM</v>
          </cell>
          <cell r="BK37" t="str">
            <v>IPM</v>
          </cell>
          <cell r="BL37" t="str">
            <v>PCO</v>
          </cell>
          <cell r="BM37" t="str">
            <v>PEF</v>
          </cell>
          <cell r="BN37" t="str">
            <v>VL1</v>
          </cell>
          <cell r="BO37" t="str">
            <v>VPG</v>
          </cell>
          <cell r="BP37" t="str">
            <v>VPR</v>
          </cell>
        </row>
        <row r="38">
          <cell r="A38">
            <v>2</v>
          </cell>
          <cell r="D38">
            <v>292664204.67919999</v>
          </cell>
          <cell r="E38">
            <v>96675186.372399986</v>
          </cell>
          <cell r="F38">
            <v>25646610.460000005</v>
          </cell>
          <cell r="G38">
            <v>29725884.038399994</v>
          </cell>
          <cell r="H38">
            <v>29915019.949999988</v>
          </cell>
          <cell r="I38">
            <v>45114724.18999999</v>
          </cell>
          <cell r="J38">
            <v>126407071.95760003</v>
          </cell>
          <cell r="K38">
            <v>137612607.92000002</v>
          </cell>
          <cell r="L38">
            <v>3176041.0000000005</v>
          </cell>
          <cell r="M38">
            <v>3881757.75</v>
          </cell>
          <cell r="N38">
            <v>62777580.793199979</v>
          </cell>
          <cell r="O38"/>
          <cell r="P38"/>
          <cell r="Q38"/>
          <cell r="R38">
            <v>283092.71999999997</v>
          </cell>
          <cell r="S38"/>
          <cell r="T38">
            <v>184500</v>
          </cell>
          <cell r="U38">
            <v>3835904.1399999997</v>
          </cell>
          <cell r="V38">
            <v>1342134.5</v>
          </cell>
          <cell r="W38">
            <v>135922.87</v>
          </cell>
          <cell r="X38">
            <v>917644.91439999989</v>
          </cell>
          <cell r="Y38"/>
          <cell r="Z38"/>
          <cell r="AA38">
            <v>129046.04</v>
          </cell>
          <cell r="AB38"/>
          <cell r="AC38">
            <v>4213806.6768000005</v>
          </cell>
          <cell r="AD38">
            <v>234119.36000000002</v>
          </cell>
          <cell r="AE38">
            <v>317716.46000000002</v>
          </cell>
          <cell r="AF38">
            <v>124663.17</v>
          </cell>
          <cell r="AG38">
            <v>334013.48199999996</v>
          </cell>
          <cell r="AH38">
            <v>209362.07</v>
          </cell>
          <cell r="AI38"/>
          <cell r="AJ38">
            <v>630292.82000000007</v>
          </cell>
          <cell r="AK38">
            <v>310301.91000000003</v>
          </cell>
          <cell r="AL38">
            <v>32683.13</v>
          </cell>
          <cell r="AM38"/>
          <cell r="AN38">
            <v>306212.75</v>
          </cell>
          <cell r="AO38"/>
          <cell r="AP38">
            <v>14452123.528400006</v>
          </cell>
          <cell r="AQ38">
            <v>735363.08559999999</v>
          </cell>
          <cell r="AR38">
            <v>535767.34</v>
          </cell>
          <cell r="AS38">
            <v>1459207.7100000002</v>
          </cell>
          <cell r="AT38">
            <v>630994.63399999996</v>
          </cell>
          <cell r="AU38">
            <v>380780.33759999997</v>
          </cell>
          <cell r="AV38">
            <v>527524.2476</v>
          </cell>
          <cell r="AW38">
            <v>3638388.1684000003</v>
          </cell>
          <cell r="AX38">
            <v>1329889.9099999999</v>
          </cell>
          <cell r="AY38">
            <v>917269.07000000007</v>
          </cell>
          <cell r="AZ38">
            <v>116080.1</v>
          </cell>
          <cell r="BA38">
            <v>232333.43</v>
          </cell>
          <cell r="BB38">
            <v>184741.61</v>
          </cell>
          <cell r="BC38">
            <v>79695.290000000008</v>
          </cell>
          <cell r="BD38">
            <v>1104006.8400000001</v>
          </cell>
          <cell r="BE38">
            <v>1756109.02</v>
          </cell>
          <cell r="BF38">
            <v>9380073.7400000002</v>
          </cell>
          <cell r="BG38"/>
          <cell r="BH38"/>
          <cell r="BI38">
            <v>125537.55120000002</v>
          </cell>
          <cell r="BJ38"/>
          <cell r="BK38">
            <v>3827601.9499999993</v>
          </cell>
          <cell r="BL38">
            <v>1844814.4868000001</v>
          </cell>
          <cell r="BM38">
            <v>1294384.5588</v>
          </cell>
          <cell r="BN38">
            <v>9220185.3320000004</v>
          </cell>
          <cell r="BO38">
            <v>152382.18</v>
          </cell>
          <cell r="BP38">
            <v>5458347.069600001</v>
          </cell>
        </row>
        <row r="39">
          <cell r="A39">
            <v>3</v>
          </cell>
          <cell r="D39">
            <v>117205991.20880006</v>
          </cell>
          <cell r="E39">
            <v>425567766.08879995</v>
          </cell>
          <cell r="F39">
            <v>251079193.67279994</v>
          </cell>
          <cell r="G39">
            <v>145895329.06359997</v>
          </cell>
          <cell r="H39">
            <v>373177296.94480002</v>
          </cell>
          <cell r="I39">
            <v>210824765.16880006</v>
          </cell>
          <cell r="J39">
            <v>1052586012.4615999</v>
          </cell>
          <cell r="K39">
            <v>678374301.27960014</v>
          </cell>
          <cell r="L39">
            <v>43043865.86999999</v>
          </cell>
          <cell r="M39">
            <v>83338877.144399986</v>
          </cell>
          <cell r="N39">
            <v>642150636.19480014</v>
          </cell>
          <cell r="O39">
            <v>1497935.99</v>
          </cell>
          <cell r="P39">
            <v>103961209.00559993</v>
          </cell>
          <cell r="Q39">
            <v>797677.0196</v>
          </cell>
          <cell r="R39">
            <v>4357618.8600000003</v>
          </cell>
          <cell r="S39">
            <v>3369706.6100000003</v>
          </cell>
          <cell r="T39">
            <v>4263008.2300000004</v>
          </cell>
          <cell r="U39">
            <v>44606047.229999982</v>
          </cell>
          <cell r="V39">
            <v>26710425.803600006</v>
          </cell>
          <cell r="W39">
            <v>2706076.0308000003</v>
          </cell>
          <cell r="X39">
            <v>12845233.568799999</v>
          </cell>
          <cell r="Y39">
            <v>17131300.0244</v>
          </cell>
          <cell r="Z39">
            <v>5787505.723199999</v>
          </cell>
          <cell r="AA39">
            <v>21210357.970400002</v>
          </cell>
          <cell r="AB39">
            <v>978502.76</v>
          </cell>
          <cell r="AC39">
            <v>24704376.163199998</v>
          </cell>
          <cell r="AD39">
            <v>5817603.1436000019</v>
          </cell>
          <cell r="AE39">
            <v>5623037.1500000004</v>
          </cell>
          <cell r="AF39">
            <v>1290406.0400000003</v>
          </cell>
          <cell r="AG39">
            <v>2430920.11</v>
          </cell>
          <cell r="AH39">
            <v>5139817.6599999992</v>
          </cell>
          <cell r="AI39">
            <v>19725741.190399993</v>
          </cell>
          <cell r="AJ39">
            <v>19797578.789999995</v>
          </cell>
          <cell r="AK39">
            <v>4266027.3395999996</v>
          </cell>
          <cell r="AL39">
            <v>15043805.139999997</v>
          </cell>
          <cell r="AM39">
            <v>2560985.8499999996</v>
          </cell>
          <cell r="AN39">
            <v>18756564.620000001</v>
          </cell>
          <cell r="AO39">
            <v>1546140.9699999997</v>
          </cell>
          <cell r="AP39">
            <v>3535572.21</v>
          </cell>
          <cell r="AQ39">
            <v>20777473.542799991</v>
          </cell>
          <cell r="AR39"/>
          <cell r="AS39">
            <v>13016272.470000001</v>
          </cell>
          <cell r="AT39">
            <v>18266442.0964</v>
          </cell>
          <cell r="AU39">
            <v>19582111.942399994</v>
          </cell>
          <cell r="AV39">
            <v>9398315.8579999991</v>
          </cell>
          <cell r="AW39">
            <v>15483138.2268</v>
          </cell>
          <cell r="AX39">
            <v>5085518.66</v>
          </cell>
          <cell r="AY39">
            <v>10471278.943999996</v>
          </cell>
          <cell r="AZ39">
            <v>6992459.6500000013</v>
          </cell>
          <cell r="BA39">
            <v>4535844.5599999996</v>
          </cell>
          <cell r="BB39">
            <v>1670706.8900000001</v>
          </cell>
          <cell r="BC39">
            <v>1155544.7439999999</v>
          </cell>
          <cell r="BD39">
            <v>8125239.0816000002</v>
          </cell>
          <cell r="BE39">
            <v>59007949.203599989</v>
          </cell>
          <cell r="BF39">
            <v>265269560.54279992</v>
          </cell>
          <cell r="BG39">
            <v>4619.57</v>
          </cell>
          <cell r="BH39">
            <v>3778.1</v>
          </cell>
          <cell r="BI39">
            <v>8301617.209999999</v>
          </cell>
          <cell r="BJ39">
            <v>0</v>
          </cell>
          <cell r="BK39">
            <v>22369534.989999995</v>
          </cell>
          <cell r="BL39">
            <v>12576800.489999998</v>
          </cell>
          <cell r="BM39">
            <v>32475105.725200005</v>
          </cell>
          <cell r="BN39">
            <v>182253625.69479996</v>
          </cell>
          <cell r="BO39">
            <v>77866578.903599977</v>
          </cell>
          <cell r="BP39">
            <v>4691509.1123999991</v>
          </cell>
        </row>
        <row r="40">
          <cell r="A40">
            <v>4</v>
          </cell>
          <cell r="D40">
            <v>1905572061.2311997</v>
          </cell>
          <cell r="E40">
            <v>782341579.24919999</v>
          </cell>
          <cell r="F40">
            <v>445416221.58719993</v>
          </cell>
          <cell r="G40">
            <v>643599934.92120016</v>
          </cell>
          <cell r="H40">
            <v>245310987.12400004</v>
          </cell>
          <cell r="I40">
            <v>810245075.04839981</v>
          </cell>
          <cell r="J40">
            <v>4424021903.5627975</v>
          </cell>
          <cell r="K40">
            <v>2237636968.2616</v>
          </cell>
          <cell r="L40">
            <v>24976947.393600002</v>
          </cell>
          <cell r="M40">
            <v>34303004.566</v>
          </cell>
          <cell r="N40">
            <v>1526503997.4080012</v>
          </cell>
          <cell r="O40">
            <v>181456.55</v>
          </cell>
          <cell r="P40">
            <v>4506234.8999999994</v>
          </cell>
          <cell r="Q40"/>
          <cell r="R40">
            <v>5458661.5000000009</v>
          </cell>
          <cell r="S40"/>
          <cell r="T40">
            <v>4099133.06</v>
          </cell>
          <cell r="U40">
            <v>22735633.400000006</v>
          </cell>
          <cell r="V40">
            <v>10267562.51</v>
          </cell>
          <cell r="W40">
            <v>1835280.45</v>
          </cell>
          <cell r="X40">
            <v>5737382.1016000006</v>
          </cell>
          <cell r="Y40">
            <v>11767102.2656</v>
          </cell>
          <cell r="Z40">
            <v>7040308.4620000003</v>
          </cell>
          <cell r="AA40">
            <v>6300365.4671999998</v>
          </cell>
          <cell r="AB40">
            <v>581326.88320000004</v>
          </cell>
          <cell r="AC40">
            <v>73818980.013599977</v>
          </cell>
          <cell r="AD40">
            <v>1961237.65</v>
          </cell>
          <cell r="AE40">
            <v>1516077.76</v>
          </cell>
          <cell r="AF40">
            <v>880382.19</v>
          </cell>
          <cell r="AG40">
            <v>2292151.3199999998</v>
          </cell>
          <cell r="AH40">
            <v>1704231.33</v>
          </cell>
          <cell r="AI40">
            <v>7146168.8895999985</v>
          </cell>
          <cell r="AJ40">
            <v>2066149.27</v>
          </cell>
          <cell r="AK40">
            <v>6040890.2268000003</v>
          </cell>
          <cell r="AL40">
            <v>3368740.52</v>
          </cell>
          <cell r="AM40">
            <v>689510.94</v>
          </cell>
          <cell r="AN40">
            <v>962090.12</v>
          </cell>
          <cell r="AO40">
            <v>352701.60960000003</v>
          </cell>
          <cell r="AP40">
            <v>8233927.6903999997</v>
          </cell>
          <cell r="AQ40">
            <v>11441804.840399999</v>
          </cell>
          <cell r="AR40">
            <v>5506852.1700000009</v>
          </cell>
          <cell r="AS40">
            <v>7712431.8364000013</v>
          </cell>
          <cell r="AT40">
            <v>13051717.862</v>
          </cell>
          <cell r="AU40">
            <v>4994243.8879999993</v>
          </cell>
          <cell r="AV40">
            <v>9036401.8763999995</v>
          </cell>
          <cell r="AW40">
            <v>8040219.7067999989</v>
          </cell>
          <cell r="AX40">
            <v>3905708.3715999997</v>
          </cell>
          <cell r="AY40">
            <v>2705273.1799999997</v>
          </cell>
          <cell r="AZ40">
            <v>3993350.4600000004</v>
          </cell>
          <cell r="BA40">
            <v>1591002.04</v>
          </cell>
          <cell r="BB40">
            <v>779972.28</v>
          </cell>
          <cell r="BC40">
            <v>1415108.4100000001</v>
          </cell>
          <cell r="BD40">
            <v>5389098.1456000004</v>
          </cell>
          <cell r="BE40">
            <v>11704866.1752</v>
          </cell>
          <cell r="BF40">
            <v>50403220.420000032</v>
          </cell>
          <cell r="BG40">
            <v>506617.18999999994</v>
          </cell>
          <cell r="BH40"/>
          <cell r="BI40">
            <v>1179805.7799999998</v>
          </cell>
          <cell r="BJ40"/>
          <cell r="BK40">
            <v>13712459.380000001</v>
          </cell>
          <cell r="BL40">
            <v>18091660.100800004</v>
          </cell>
          <cell r="BM40">
            <v>9192791.7623999994</v>
          </cell>
          <cell r="BN40">
            <v>331081767.37720001</v>
          </cell>
          <cell r="BO40">
            <v>30173068.037999999</v>
          </cell>
          <cell r="BP40">
            <v>35021205.403999992</v>
          </cell>
        </row>
        <row r="41">
          <cell r="A41">
            <v>5</v>
          </cell>
          <cell r="D41">
            <v>449278969.93280017</v>
          </cell>
          <cell r="E41">
            <v>106129664.49520004</v>
          </cell>
          <cell r="F41">
            <v>65420792.599599987</v>
          </cell>
          <cell r="G41">
            <v>63155804.987999983</v>
          </cell>
          <cell r="H41">
            <v>298876622.88999999</v>
          </cell>
          <cell r="I41">
            <v>282833679.94839996</v>
          </cell>
          <cell r="J41">
            <v>292592764.88920003</v>
          </cell>
          <cell r="K41">
            <v>275152404.85720003</v>
          </cell>
          <cell r="L41">
            <v>18656934.210000001</v>
          </cell>
          <cell r="M41">
            <v>41974885.112000011</v>
          </cell>
          <cell r="N41">
            <v>191805448.38279998</v>
          </cell>
          <cell r="O41">
            <v>228666.55000000002</v>
          </cell>
          <cell r="P41">
            <v>8795923.2199999988</v>
          </cell>
          <cell r="Q41">
            <v>213061.78159999999</v>
          </cell>
          <cell r="R41">
            <v>11306635.556799999</v>
          </cell>
          <cell r="S41">
            <v>1488536.6500000001</v>
          </cell>
          <cell r="T41">
            <v>685841.77</v>
          </cell>
          <cell r="U41">
            <v>7391551.6399999969</v>
          </cell>
          <cell r="V41">
            <v>13694202.920000004</v>
          </cell>
          <cell r="W41">
            <v>2628966.3800000004</v>
          </cell>
          <cell r="X41">
            <v>9541429.4451999981</v>
          </cell>
          <cell r="Y41">
            <v>18817388.425599996</v>
          </cell>
          <cell r="Z41">
            <v>956618.81</v>
          </cell>
          <cell r="AA41">
            <v>3882957.6660000002</v>
          </cell>
          <cell r="AB41">
            <v>3032545.57</v>
          </cell>
          <cell r="AC41">
            <v>25538750.666399993</v>
          </cell>
          <cell r="AD41">
            <v>2635947.9500000002</v>
          </cell>
          <cell r="AE41">
            <v>1334714.8800000001</v>
          </cell>
          <cell r="AF41">
            <v>4385599.1899999995</v>
          </cell>
          <cell r="AG41">
            <v>12341472.960000001</v>
          </cell>
          <cell r="AH41">
            <v>757144.79</v>
          </cell>
          <cell r="AI41">
            <v>10797477.7608</v>
          </cell>
          <cell r="AJ41">
            <v>17400865.560000002</v>
          </cell>
          <cell r="AK41">
            <v>17426671.684800003</v>
          </cell>
          <cell r="AL41">
            <v>4215053.1600000011</v>
          </cell>
          <cell r="AM41">
            <v>643860.35000000009</v>
          </cell>
          <cell r="AN41">
            <v>177466.61000000002</v>
          </cell>
          <cell r="AO41">
            <v>332753.39</v>
          </cell>
          <cell r="AP41">
            <v>2479938.3600000003</v>
          </cell>
          <cell r="AQ41">
            <v>2235557.89</v>
          </cell>
          <cell r="AR41">
            <v>12310715.220000003</v>
          </cell>
          <cell r="AS41">
            <v>7351582.370000001</v>
          </cell>
          <cell r="AT41">
            <v>11453958.449999999</v>
          </cell>
          <cell r="AU41">
            <v>28506128.946799994</v>
          </cell>
          <cell r="AV41">
            <v>749490.04</v>
          </cell>
          <cell r="AW41">
            <v>2658985.7152</v>
          </cell>
          <cell r="AX41">
            <v>1514130.41</v>
          </cell>
          <cell r="AY41">
            <v>3325750.9099999997</v>
          </cell>
          <cell r="AZ41">
            <v>2600872.6</v>
          </cell>
          <cell r="BA41">
            <v>11088990.809999999</v>
          </cell>
          <cell r="BB41">
            <v>12959.9136</v>
          </cell>
          <cell r="BC41">
            <v>1642615.4200000002</v>
          </cell>
          <cell r="BD41">
            <v>6489430.0088</v>
          </cell>
          <cell r="BE41">
            <v>32287857.90000001</v>
          </cell>
          <cell r="BF41">
            <v>37093524.080000021</v>
          </cell>
          <cell r="BG41">
            <v>420112.37</v>
          </cell>
          <cell r="BH41">
            <v>71808.070000000007</v>
          </cell>
          <cell r="BI41">
            <v>3422634.1599999992</v>
          </cell>
          <cell r="BJ41">
            <v>21853.77</v>
          </cell>
          <cell r="BK41">
            <v>11985692.979999995</v>
          </cell>
          <cell r="BL41">
            <v>1187539.2400000002</v>
          </cell>
          <cell r="BM41">
            <v>32397094.885600001</v>
          </cell>
          <cell r="BN41">
            <v>22067621.763999987</v>
          </cell>
          <cell r="BO41">
            <v>1336706.3800000001</v>
          </cell>
          <cell r="BP41">
            <v>15007252.883199999</v>
          </cell>
        </row>
        <row r="42">
          <cell r="A42">
            <v>6</v>
          </cell>
          <cell r="D42"/>
          <cell r="E42">
            <v>1766742.16</v>
          </cell>
          <cell r="F42">
            <v>3094.38</v>
          </cell>
          <cell r="G42"/>
          <cell r="H42">
            <v>23593408.899999999</v>
          </cell>
          <cell r="I42">
            <v>11207053.629999997</v>
          </cell>
          <cell r="J42">
            <v>1262.19</v>
          </cell>
          <cell r="K42">
            <v>82459976.763599962</v>
          </cell>
          <cell r="L42">
            <v>8876019.3800000008</v>
          </cell>
          <cell r="M42">
            <v>639774154.37159991</v>
          </cell>
          <cell r="N42">
            <v>44846994.429999992</v>
          </cell>
          <cell r="O42">
            <v>202258.88</v>
          </cell>
          <cell r="P42">
            <v>18812754.059999999</v>
          </cell>
          <cell r="Q42"/>
          <cell r="R42"/>
          <cell r="S42">
            <v>55853.41</v>
          </cell>
          <cell r="T42"/>
          <cell r="U42">
            <v>994388.37</v>
          </cell>
          <cell r="V42">
            <v>3364934.1700000004</v>
          </cell>
          <cell r="W42">
            <v>274001.67</v>
          </cell>
          <cell r="X42">
            <v>70605.399999999994</v>
          </cell>
          <cell r="Y42"/>
          <cell r="Z42"/>
          <cell r="AA42"/>
          <cell r="AB42"/>
          <cell r="AC42">
            <v>289393.66000000003</v>
          </cell>
          <cell r="AD42">
            <v>419110.56</v>
          </cell>
          <cell r="AE42">
            <v>9067140.0999999978</v>
          </cell>
          <cell r="AF42">
            <v>201602.1</v>
          </cell>
          <cell r="AG42">
            <v>12419.34</v>
          </cell>
          <cell r="AH42">
            <v>55184.260000000009</v>
          </cell>
          <cell r="AI42"/>
          <cell r="AJ42">
            <v>12267902.270000003</v>
          </cell>
          <cell r="AK42">
            <v>46379.74</v>
          </cell>
          <cell r="AL42">
            <v>593054.85999999987</v>
          </cell>
          <cell r="AM42"/>
          <cell r="AN42">
            <v>2813471.89</v>
          </cell>
          <cell r="AO42">
            <v>488093.5</v>
          </cell>
          <cell r="AP42"/>
          <cell r="AQ42"/>
          <cell r="AR42"/>
          <cell r="AS42"/>
          <cell r="AT42">
            <v>29617.79</v>
          </cell>
          <cell r="AU42">
            <v>1239997.9528000001</v>
          </cell>
          <cell r="AV42"/>
          <cell r="AW42"/>
          <cell r="AX42">
            <v>498559.03</v>
          </cell>
          <cell r="AY42">
            <v>646024.62</v>
          </cell>
          <cell r="AZ42"/>
          <cell r="BA42"/>
          <cell r="BB42">
            <v>1070858.9456</v>
          </cell>
          <cell r="BC42">
            <v>743392.79</v>
          </cell>
          <cell r="BD42">
            <v>7514318.2700000042</v>
          </cell>
          <cell r="BE42">
            <v>91356050.370000005</v>
          </cell>
          <cell r="BF42">
            <v>178522742.53</v>
          </cell>
          <cell r="BG42">
            <v>476859.22320000001</v>
          </cell>
          <cell r="BH42">
            <v>2234893.3999999994</v>
          </cell>
          <cell r="BI42">
            <v>3933481.84</v>
          </cell>
          <cell r="BJ42">
            <v>726436.52600000007</v>
          </cell>
          <cell r="BK42">
            <v>5242766.83</v>
          </cell>
          <cell r="BL42">
            <v>647309.68000000017</v>
          </cell>
          <cell r="BM42">
            <v>7499561.9999999981</v>
          </cell>
          <cell r="BN42"/>
          <cell r="BO42">
            <v>438132.4</v>
          </cell>
          <cell r="BP42"/>
        </row>
        <row r="43">
          <cell r="A43">
            <v>7</v>
          </cell>
          <cell r="D43">
            <v>77131136.929999992</v>
          </cell>
          <cell r="E43">
            <v>5948107.0300000012</v>
          </cell>
          <cell r="F43">
            <v>7924.08</v>
          </cell>
          <cell r="G43"/>
          <cell r="H43">
            <v>31695285.699999999</v>
          </cell>
          <cell r="I43">
            <v>46539757.705600008</v>
          </cell>
          <cell r="J43"/>
          <cell r="K43">
            <v>434764341.41759992</v>
          </cell>
          <cell r="L43">
            <v>13896026.209999997</v>
          </cell>
          <cell r="M43">
            <v>388649459.74999994</v>
          </cell>
          <cell r="N43">
            <v>12546204.970000003</v>
          </cell>
          <cell r="O43"/>
          <cell r="P43">
            <v>3572380.459999999</v>
          </cell>
          <cell r="Q43"/>
          <cell r="R43"/>
          <cell r="S43">
            <v>113339.14000000001</v>
          </cell>
          <cell r="T43"/>
          <cell r="U43">
            <v>555053.54999999993</v>
          </cell>
          <cell r="V43">
            <v>942021.71</v>
          </cell>
          <cell r="W43">
            <v>2209664.6</v>
          </cell>
          <cell r="X43">
            <v>326093.53999999998</v>
          </cell>
          <cell r="Y43"/>
          <cell r="Z43"/>
          <cell r="AA43"/>
          <cell r="AB43"/>
          <cell r="AC43">
            <v>436457.10040000011</v>
          </cell>
          <cell r="AD43">
            <v>319683.20999999996</v>
          </cell>
          <cell r="AE43">
            <v>4296953.669999999</v>
          </cell>
          <cell r="AF43">
            <v>103781.4</v>
          </cell>
          <cell r="AG43">
            <v>144338.87</v>
          </cell>
          <cell r="AH43">
            <v>84297.95</v>
          </cell>
          <cell r="AI43"/>
          <cell r="AJ43">
            <v>16498287.830000006</v>
          </cell>
          <cell r="AK43">
            <v>29027.02</v>
          </cell>
          <cell r="AL43">
            <v>389027.98</v>
          </cell>
          <cell r="AM43"/>
          <cell r="AN43">
            <v>859319.87</v>
          </cell>
          <cell r="AO43">
            <v>1657118.6600000004</v>
          </cell>
          <cell r="AP43"/>
          <cell r="AQ43"/>
          <cell r="AR43"/>
          <cell r="AS43">
            <v>4115.8500000000004</v>
          </cell>
          <cell r="AT43">
            <v>126967.6</v>
          </cell>
          <cell r="AU43">
            <v>2883694.074</v>
          </cell>
          <cell r="AV43"/>
          <cell r="AW43"/>
          <cell r="AX43">
            <v>362515.38</v>
          </cell>
          <cell r="AY43">
            <v>387734.16000000003</v>
          </cell>
          <cell r="AZ43"/>
          <cell r="BA43"/>
          <cell r="BB43">
            <v>1091927.6099999996</v>
          </cell>
          <cell r="BC43">
            <v>2417323.7999999998</v>
          </cell>
          <cell r="BD43">
            <v>7120078.7299999995</v>
          </cell>
          <cell r="BE43">
            <v>54907380.480000019</v>
          </cell>
          <cell r="BF43">
            <v>57768706.500000022</v>
          </cell>
          <cell r="BG43">
            <v>231205.28000000003</v>
          </cell>
          <cell r="BH43">
            <v>1230862.5599999998</v>
          </cell>
          <cell r="BI43">
            <v>4679240.3099999959</v>
          </cell>
          <cell r="BJ43">
            <v>1343922.2000000002</v>
          </cell>
          <cell r="BK43">
            <v>5341540.6399999987</v>
          </cell>
          <cell r="BL43">
            <v>51192.26</v>
          </cell>
          <cell r="BM43">
            <v>18427777.739999998</v>
          </cell>
          <cell r="BN43"/>
          <cell r="BO43">
            <v>924889.50000000023</v>
          </cell>
          <cell r="BP43">
            <v>53994.770000000011</v>
          </cell>
        </row>
        <row r="44">
          <cell r="A44">
            <v>8</v>
          </cell>
          <cell r="D44"/>
          <cell r="E44">
            <v>583927.56000000006</v>
          </cell>
          <cell r="F44"/>
          <cell r="G44"/>
          <cell r="H44">
            <v>5506218.4600000018</v>
          </cell>
          <cell r="I44"/>
          <cell r="J44"/>
          <cell r="K44">
            <v>354279.78</v>
          </cell>
          <cell r="L44"/>
          <cell r="M44">
            <v>106311005.22</v>
          </cell>
          <cell r="N44">
            <v>5371231.8199999994</v>
          </cell>
          <cell r="O44">
            <v>191913.40999999997</v>
          </cell>
          <cell r="P44">
            <v>37832.720000000001</v>
          </cell>
          <cell r="Q44"/>
          <cell r="R44"/>
          <cell r="S44"/>
          <cell r="T44"/>
          <cell r="U44">
            <v>69508.899999999994</v>
          </cell>
          <cell r="V44">
            <v>855447.57000000007</v>
          </cell>
          <cell r="W44">
            <v>1346748.93</v>
          </cell>
          <cell r="X44"/>
          <cell r="Y44"/>
          <cell r="Z44"/>
          <cell r="AA44"/>
          <cell r="AB44"/>
          <cell r="AC44"/>
          <cell r="AD44"/>
          <cell r="AE44">
            <v>1154666</v>
          </cell>
          <cell r="AF44">
            <v>29397.97</v>
          </cell>
          <cell r="AG44"/>
          <cell r="AH44">
            <v>1788.5</v>
          </cell>
          <cell r="AI44"/>
          <cell r="AJ44">
            <v>13611109.879999999</v>
          </cell>
          <cell r="AK44"/>
          <cell r="AL44"/>
          <cell r="AM44"/>
          <cell r="AN44">
            <v>1832443.1900000002</v>
          </cell>
          <cell r="AO44">
            <v>404562.81</v>
          </cell>
          <cell r="AP44"/>
          <cell r="AQ44"/>
          <cell r="AR44"/>
          <cell r="AS44"/>
          <cell r="AT44"/>
          <cell r="AU44"/>
          <cell r="AV44">
            <v>32144.267199999998</v>
          </cell>
          <cell r="AW44"/>
          <cell r="AX44">
            <v>190233.34999999998</v>
          </cell>
          <cell r="AY44">
            <v>366757.01999999996</v>
          </cell>
          <cell r="AZ44"/>
          <cell r="BA44"/>
          <cell r="BB44">
            <v>92689.790000000008</v>
          </cell>
          <cell r="BC44">
            <v>148755.56</v>
          </cell>
          <cell r="BD44">
            <v>2868661.1100000003</v>
          </cell>
          <cell r="BE44">
            <v>16766749.284799997</v>
          </cell>
          <cell r="BF44">
            <v>50068264.079999998</v>
          </cell>
          <cell r="BG44">
            <v>10266.810000000001</v>
          </cell>
          <cell r="BH44"/>
          <cell r="BI44">
            <v>166052.6</v>
          </cell>
          <cell r="BJ44">
            <v>619338.46360000013</v>
          </cell>
          <cell r="BK44">
            <v>185922.93</v>
          </cell>
          <cell r="BL44"/>
          <cell r="BM44">
            <v>50376.11</v>
          </cell>
          <cell r="BN44"/>
          <cell r="BO44">
            <v>843063.44</v>
          </cell>
          <cell r="BP44"/>
        </row>
        <row r="45">
          <cell r="A45">
            <v>9</v>
          </cell>
          <cell r="D45"/>
          <cell r="E45"/>
          <cell r="F45">
            <v>0</v>
          </cell>
          <cell r="G45"/>
          <cell r="H45">
            <v>29208.38</v>
          </cell>
          <cell r="I45"/>
          <cell r="J45"/>
          <cell r="K45"/>
          <cell r="L45"/>
          <cell r="M45">
            <v>54693.539999999994</v>
          </cell>
          <cell r="N45">
            <v>651748.39000000013</v>
          </cell>
          <cell r="O45">
            <v>68600</v>
          </cell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>
            <v>75839.17</v>
          </cell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>
            <v>157916.15</v>
          </cell>
          <cell r="BD45">
            <v>107009.20000000001</v>
          </cell>
          <cell r="BE45">
            <v>3214464.1899999995</v>
          </cell>
          <cell r="BF45"/>
          <cell r="BG45"/>
          <cell r="BH45"/>
          <cell r="BI45">
            <v>20262.87</v>
          </cell>
          <cell r="BJ45"/>
          <cell r="BK45">
            <v>367978.76</v>
          </cell>
          <cell r="BL45"/>
          <cell r="BM45">
            <v>404307.51000000007</v>
          </cell>
          <cell r="BN45"/>
          <cell r="BO45"/>
          <cell r="BP45"/>
        </row>
        <row r="46">
          <cell r="A46">
            <v>10</v>
          </cell>
          <cell r="D46"/>
          <cell r="E46"/>
          <cell r="F46"/>
          <cell r="G46"/>
          <cell r="H46">
            <v>20332.55</v>
          </cell>
          <cell r="I46"/>
          <cell r="J46"/>
          <cell r="K46"/>
          <cell r="L46"/>
          <cell r="M46">
            <v>15613.2</v>
          </cell>
          <cell r="N46">
            <v>404436.83</v>
          </cell>
          <cell r="O46"/>
          <cell r="P46">
            <v>17477.060000000001</v>
          </cell>
          <cell r="Q46"/>
          <cell r="R46"/>
          <cell r="S46"/>
          <cell r="T46"/>
          <cell r="U46">
            <v>0</v>
          </cell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>
            <v>23228.28</v>
          </cell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/>
          <cell r="BA46"/>
          <cell r="BB46"/>
          <cell r="BC46">
            <v>381856.93999999994</v>
          </cell>
          <cell r="BD46">
            <v>131556.73000000001</v>
          </cell>
          <cell r="BE46">
            <v>1152149.7799999998</v>
          </cell>
          <cell r="BF46"/>
          <cell r="BG46"/>
          <cell r="BH46"/>
          <cell r="BI46">
            <v>29497.61</v>
          </cell>
          <cell r="BJ46"/>
          <cell r="BK46">
            <v>378916.78999999992</v>
          </cell>
          <cell r="BL46"/>
          <cell r="BM46">
            <v>252312.09999999998</v>
          </cell>
          <cell r="BN46"/>
          <cell r="BO46"/>
          <cell r="BP46"/>
        </row>
        <row r="47">
          <cell r="A47">
            <v>11</v>
          </cell>
          <cell r="D47"/>
          <cell r="E47">
            <v>72883108.060000017</v>
          </cell>
          <cell r="F47">
            <v>8317002.7200000016</v>
          </cell>
          <cell r="G47">
            <v>123890259.12000005</v>
          </cell>
          <cell r="H47">
            <v>63937945.170000017</v>
          </cell>
          <cell r="I47">
            <v>17702168.489999998</v>
          </cell>
          <cell r="J47">
            <v>127903647.22000003</v>
          </cell>
          <cell r="K47">
            <v>103592032.36999993</v>
          </cell>
          <cell r="L47">
            <v>4121694.8700000006</v>
          </cell>
          <cell r="M47">
            <v>7313566.3600000013</v>
          </cell>
          <cell r="N47">
            <v>438615411.20999998</v>
          </cell>
          <cell r="O47"/>
          <cell r="P47"/>
          <cell r="Q47"/>
          <cell r="R47">
            <v>637890.54</v>
          </cell>
          <cell r="S47"/>
          <cell r="T47"/>
          <cell r="U47">
            <v>103831.78</v>
          </cell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>
            <v>387022.47039999999</v>
          </cell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>
            <v>2700826.58</v>
          </cell>
          <cell r="BL47">
            <v>139105.97</v>
          </cell>
          <cell r="BM47">
            <v>437088.19</v>
          </cell>
          <cell r="BN47">
            <v>13599889.730000002</v>
          </cell>
          <cell r="BO47">
            <v>2326893.1920000003</v>
          </cell>
          <cell r="BP47">
            <v>18481144.599999998</v>
          </cell>
        </row>
        <row r="48">
          <cell r="A48">
            <v>12</v>
          </cell>
          <cell r="D48">
            <v>80933260.630000055</v>
          </cell>
          <cell r="E48">
            <v>136768995.33000004</v>
          </cell>
          <cell r="F48">
            <v>60344137.160000004</v>
          </cell>
          <cell r="G48">
            <v>180212115.25000006</v>
          </cell>
          <cell r="H48">
            <v>264877966.08000004</v>
          </cell>
          <cell r="I48">
            <v>45837340.850000001</v>
          </cell>
          <cell r="J48">
            <v>1626551793.6519992</v>
          </cell>
          <cell r="K48">
            <v>716486370.13000035</v>
          </cell>
          <cell r="L48">
            <v>41460206.540000021</v>
          </cell>
          <cell r="M48">
            <v>54861455.959999986</v>
          </cell>
          <cell r="N48">
            <v>1411745395.7300005</v>
          </cell>
          <cell r="O48"/>
          <cell r="P48">
            <v>45300.7</v>
          </cell>
          <cell r="Q48">
            <v>61875.78</v>
          </cell>
          <cell r="R48"/>
          <cell r="S48"/>
          <cell r="T48"/>
          <cell r="U48">
            <v>1358597.1500000001</v>
          </cell>
          <cell r="V48">
            <v>18564.29</v>
          </cell>
          <cell r="W48"/>
          <cell r="X48"/>
          <cell r="Y48"/>
          <cell r="Z48"/>
          <cell r="AA48"/>
          <cell r="AB48"/>
          <cell r="AC48"/>
          <cell r="AD48"/>
          <cell r="AE48">
            <v>117592.3</v>
          </cell>
          <cell r="AF48"/>
          <cell r="AG48"/>
          <cell r="AH48"/>
          <cell r="AI48"/>
          <cell r="AJ48">
            <v>1499.08</v>
          </cell>
          <cell r="AK48"/>
          <cell r="AL48"/>
          <cell r="AM48"/>
          <cell r="AN48">
            <v>298307.40999999997</v>
          </cell>
          <cell r="AO48"/>
          <cell r="AP48"/>
          <cell r="AQ48"/>
          <cell r="AR48"/>
          <cell r="AS48"/>
          <cell r="AT48"/>
          <cell r="AU48"/>
          <cell r="AV48"/>
          <cell r="AW48">
            <v>106400.818</v>
          </cell>
          <cell r="AX48"/>
          <cell r="AY48"/>
          <cell r="AZ48"/>
          <cell r="BA48">
            <v>46710.96</v>
          </cell>
          <cell r="BB48"/>
          <cell r="BC48"/>
          <cell r="BD48"/>
          <cell r="BE48"/>
          <cell r="BF48"/>
          <cell r="BG48"/>
          <cell r="BH48"/>
          <cell r="BI48"/>
          <cell r="BJ48"/>
          <cell r="BK48">
            <v>12685915.260000005</v>
          </cell>
          <cell r="BL48">
            <v>55043.97</v>
          </cell>
          <cell r="BM48">
            <v>2049844.2600000002</v>
          </cell>
          <cell r="BN48">
            <v>116809015.89999998</v>
          </cell>
          <cell r="BO48">
            <v>42680799.590000011</v>
          </cell>
          <cell r="BP48">
            <v>39824022.910000004</v>
          </cell>
        </row>
        <row r="49">
          <cell r="A49">
            <v>13</v>
          </cell>
          <cell r="D49">
            <v>1550593828.46</v>
          </cell>
          <cell r="E49">
            <v>502892435.79999983</v>
          </cell>
          <cell r="F49">
            <v>136972261.66999999</v>
          </cell>
          <cell r="G49">
            <v>1393293187.1000001</v>
          </cell>
          <cell r="H49">
            <v>457700175.39000022</v>
          </cell>
          <cell r="I49">
            <v>276135774.46999997</v>
          </cell>
          <cell r="J49">
            <v>7077420973.1352005</v>
          </cell>
          <cell r="K49">
            <v>3904865510.8499999</v>
          </cell>
          <cell r="L49">
            <v>52153833.07</v>
          </cell>
          <cell r="M49">
            <v>79561098.349999994</v>
          </cell>
          <cell r="N49">
            <v>5192946253.9099979</v>
          </cell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/>
          <cell r="AW49">
            <v>977047.63920000021</v>
          </cell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>
            <v>13793254.289999997</v>
          </cell>
          <cell r="BL49">
            <v>664847.19000000006</v>
          </cell>
          <cell r="BM49">
            <v>2037188.17</v>
          </cell>
          <cell r="BN49">
            <v>442108848.41439992</v>
          </cell>
          <cell r="BO49">
            <v>99203154.650000036</v>
          </cell>
          <cell r="BP49">
            <v>182086477.74999997</v>
          </cell>
        </row>
        <row r="50">
          <cell r="A50">
            <v>14</v>
          </cell>
          <cell r="D50">
            <v>230432604.55000001</v>
          </cell>
          <cell r="E50">
            <v>36630759.270000018</v>
          </cell>
          <cell r="F50">
            <v>28814936.52</v>
          </cell>
          <cell r="G50">
            <v>81977336.430000037</v>
          </cell>
          <cell r="H50">
            <v>144678771.42999995</v>
          </cell>
          <cell r="I50">
            <v>62993967.310000017</v>
          </cell>
          <cell r="J50">
            <v>305960793.13999999</v>
          </cell>
          <cell r="K50">
            <v>252234596.12999994</v>
          </cell>
          <cell r="L50">
            <v>14261028.580000002</v>
          </cell>
          <cell r="M50">
            <v>38238083.919999987</v>
          </cell>
          <cell r="N50">
            <v>261439813.82160008</v>
          </cell>
          <cell r="O50"/>
          <cell r="P50"/>
          <cell r="Q50">
            <v>83328.41</v>
          </cell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>
            <v>38901.32</v>
          </cell>
          <cell r="AX50"/>
          <cell r="AY50"/>
          <cell r="AZ50"/>
          <cell r="BA50">
            <v>16378.630000000001</v>
          </cell>
          <cell r="BB50"/>
          <cell r="BC50"/>
          <cell r="BD50"/>
          <cell r="BE50"/>
          <cell r="BF50"/>
          <cell r="BG50"/>
          <cell r="BH50"/>
          <cell r="BI50"/>
          <cell r="BJ50"/>
          <cell r="BK50">
            <v>1306713.72</v>
          </cell>
          <cell r="BL50"/>
          <cell r="BM50">
            <v>393879.62</v>
          </cell>
          <cell r="BN50">
            <v>26134516.679999996</v>
          </cell>
          <cell r="BO50">
            <v>2905615.75</v>
          </cell>
          <cell r="BP50">
            <v>25880584.959999993</v>
          </cell>
        </row>
        <row r="51">
          <cell r="A51">
            <v>15</v>
          </cell>
          <cell r="D51"/>
          <cell r="E51"/>
          <cell r="F51"/>
          <cell r="G51"/>
          <cell r="H51">
            <v>548822.72</v>
          </cell>
          <cell r="I51"/>
          <cell r="J51"/>
          <cell r="K51"/>
          <cell r="L51"/>
          <cell r="M51">
            <v>4315402.91</v>
          </cell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78332.19</v>
          </cell>
          <cell r="BP51"/>
        </row>
        <row r="52">
          <cell r="A52">
            <v>16</v>
          </cell>
          <cell r="D52"/>
          <cell r="E52"/>
          <cell r="F52"/>
          <cell r="G52"/>
          <cell r="H52">
            <v>389776.49999999994</v>
          </cell>
          <cell r="I52"/>
          <cell r="J52">
            <v>6579.92</v>
          </cell>
          <cell r="K52"/>
          <cell r="L52">
            <v>85541.36</v>
          </cell>
          <cell r="M52">
            <v>2094053.3399999996</v>
          </cell>
          <cell r="N52"/>
          <cell r="O52"/>
          <cell r="P52"/>
          <cell r="Q52"/>
          <cell r="R52"/>
          <cell r="S52"/>
          <cell r="T52"/>
          <cell r="U52">
            <v>109858</v>
          </cell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104546.38</v>
          </cell>
          <cell r="BP52">
            <v>27354.6</v>
          </cell>
        </row>
        <row r="53">
          <cell r="A53">
            <v>17</v>
          </cell>
          <cell r="D53"/>
          <cell r="E53"/>
          <cell r="F53"/>
          <cell r="G53"/>
          <cell r="H53">
            <v>5603.17</v>
          </cell>
          <cell r="I53"/>
          <cell r="J53">
            <v>76120.009999999995</v>
          </cell>
          <cell r="K53"/>
          <cell r="L53"/>
          <cell r="M53">
            <v>249536.42</v>
          </cell>
          <cell r="N53">
            <v>657607.79999999993</v>
          </cell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/>
          <cell r="BP53"/>
        </row>
        <row r="66">
          <cell r="D66" t="str">
            <v>BCR</v>
          </cell>
          <cell r="E66" t="str">
            <v>BEC</v>
          </cell>
          <cell r="F66" t="str">
            <v>BFO</v>
          </cell>
          <cell r="G66" t="str">
            <v>BGA</v>
          </cell>
          <cell r="H66" t="str">
            <v>BIE</v>
          </cell>
          <cell r="I66" t="str">
            <v>BIS</v>
          </cell>
          <cell r="J66" t="str">
            <v>BME</v>
          </cell>
          <cell r="K66" t="str">
            <v>BNA</v>
          </cell>
          <cell r="L66" t="str">
            <v>BNB</v>
          </cell>
          <cell r="M66" t="str">
            <v>BPR</v>
          </cell>
          <cell r="N66" t="str">
            <v>BSO</v>
          </cell>
          <cell r="O66" t="str">
            <v>BUN</v>
          </cell>
          <cell r="P66" t="str">
            <v>CAE</v>
          </cell>
          <cell r="Q66" t="str">
            <v>CAS</v>
          </cell>
          <cell r="R66" t="str">
            <v>CCA</v>
          </cell>
          <cell r="S66" t="str">
            <v>CCB</v>
          </cell>
          <cell r="T66" t="str">
            <v>CCF</v>
          </cell>
          <cell r="U66" t="str">
            <v>CCM</v>
          </cell>
          <cell r="V66" t="str">
            <v>CCP</v>
          </cell>
          <cell r="W66" t="str">
            <v>CCR</v>
          </cell>
          <cell r="X66" t="str">
            <v>CEC</v>
          </cell>
          <cell r="Y66" t="str">
            <v>CEY</v>
          </cell>
          <cell r="Z66" t="str">
            <v>CFA</v>
          </cell>
          <cell r="AA66" t="str">
            <v>CHO</v>
          </cell>
          <cell r="AB66" t="str">
            <v>CIH</v>
          </cell>
          <cell r="AC66" t="str">
            <v>CJB</v>
          </cell>
          <cell r="AD66" t="str">
            <v>CJN</v>
          </cell>
          <cell r="AE66" t="str">
            <v>CJO</v>
          </cell>
          <cell r="AF66" t="str">
            <v>CJP</v>
          </cell>
          <cell r="AG66" t="str">
            <v>CLC</v>
          </cell>
          <cell r="AH66" t="str">
            <v>CLO</v>
          </cell>
          <cell r="AI66" t="str">
            <v>CLS</v>
          </cell>
          <cell r="AJ66" t="str">
            <v>CLY</v>
          </cell>
          <cell r="AK66" t="str">
            <v>CMD</v>
          </cell>
          <cell r="AL66" t="str">
            <v>CME</v>
          </cell>
          <cell r="AM66" t="str">
            <v>CMG</v>
          </cell>
          <cell r="AN66" t="str">
            <v>CMM</v>
          </cell>
          <cell r="AO66" t="str">
            <v>CMR</v>
          </cell>
          <cell r="AP66" t="str">
            <v>COO</v>
          </cell>
          <cell r="AQ66" t="str">
            <v>CPG</v>
          </cell>
          <cell r="AR66" t="str">
            <v>CPS</v>
          </cell>
          <cell r="AS66" t="str">
            <v>CPX</v>
          </cell>
          <cell r="AT66" t="str">
            <v>CQC</v>
          </cell>
          <cell r="AU66" t="str">
            <v>CSA</v>
          </cell>
          <cell r="AV66" t="str">
            <v>CSM</v>
          </cell>
          <cell r="AW66" t="str">
            <v>CSN</v>
          </cell>
          <cell r="AX66" t="str">
            <v>CSP</v>
          </cell>
          <cell r="AY66" t="str">
            <v>CSQ</v>
          </cell>
          <cell r="AZ66" t="str">
            <v>CSR</v>
          </cell>
          <cell r="BA66" t="str">
            <v>CST</v>
          </cell>
          <cell r="BB66" t="str">
            <v>CTR</v>
          </cell>
          <cell r="BC66" t="str">
            <v>CUM</v>
          </cell>
          <cell r="BD66" t="str">
            <v>CVE</v>
          </cell>
          <cell r="BE66" t="str">
            <v>ICI</v>
          </cell>
          <cell r="BF66" t="str">
            <v>ICR</v>
          </cell>
          <cell r="BG66" t="str">
            <v>IDI</v>
          </cell>
          <cell r="BH66" t="str">
            <v>IFO</v>
          </cell>
          <cell r="BI66" t="str">
            <v>IFU</v>
          </cell>
          <cell r="BJ66" t="str">
            <v>IID</v>
          </cell>
          <cell r="BK66" t="str">
            <v>IIM</v>
          </cell>
          <cell r="BL66" t="str">
            <v>IPM</v>
          </cell>
          <cell r="BM66" t="str">
            <v>PCO</v>
          </cell>
          <cell r="BN66" t="str">
            <v>PEF</v>
          </cell>
          <cell r="BO66" t="str">
            <v>VL1</v>
          </cell>
          <cell r="BP66" t="str">
            <v>VPG</v>
          </cell>
          <cell r="BQ66" t="str">
            <v>VPR</v>
          </cell>
        </row>
        <row r="67">
          <cell r="A67">
            <v>2</v>
          </cell>
          <cell r="D67">
            <v>420122779.71680009</v>
          </cell>
          <cell r="E67">
            <v>436079403.86959994</v>
          </cell>
          <cell r="F67">
            <v>71906566.869999975</v>
          </cell>
          <cell r="G67">
            <v>462423931.59999996</v>
          </cell>
          <cell r="H67">
            <v>3588867.0399999982</v>
          </cell>
          <cell r="I67">
            <v>358302238.22000009</v>
          </cell>
          <cell r="J67">
            <v>415547634.30000001</v>
          </cell>
          <cell r="K67"/>
          <cell r="L67">
            <v>517744634.75999993</v>
          </cell>
          <cell r="M67">
            <v>551793.03000000014</v>
          </cell>
          <cell r="N67"/>
          <cell r="O67">
            <v>107886699.08679999</v>
          </cell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>
            <v>21154147.879999992</v>
          </cell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/>
          <cell r="BA67"/>
          <cell r="BB67">
            <v>103084.29000000001</v>
          </cell>
          <cell r="BC67"/>
          <cell r="BD67"/>
          <cell r="BE67"/>
          <cell r="BF67"/>
          <cell r="BG67"/>
          <cell r="BH67"/>
          <cell r="BI67"/>
          <cell r="BJ67"/>
          <cell r="BK67"/>
          <cell r="BL67"/>
          <cell r="BM67">
            <v>5052832.1899999985</v>
          </cell>
          <cell r="BN67"/>
          <cell r="BO67">
            <v>3693273.7699999996</v>
          </cell>
          <cell r="BP67"/>
          <cell r="BQ67"/>
        </row>
        <row r="68">
          <cell r="A68">
            <v>3</v>
          </cell>
          <cell r="D68">
            <v>9998785.3099999987</v>
          </cell>
          <cell r="E68">
            <v>442244398.2456001</v>
          </cell>
          <cell r="F68">
            <v>76939613.111599997</v>
          </cell>
          <cell r="G68">
            <v>204598689.43200001</v>
          </cell>
          <cell r="H68">
            <v>6424986.9199999999</v>
          </cell>
          <cell r="I68">
            <v>239807175.03000009</v>
          </cell>
          <cell r="J68">
            <v>743480971.32759976</v>
          </cell>
          <cell r="K68"/>
          <cell r="L68">
            <v>2799302.1399999997</v>
          </cell>
          <cell r="M68">
            <v>21507780.829999994</v>
          </cell>
          <cell r="N68">
            <v>315330172.99000007</v>
          </cell>
          <cell r="O68">
            <v>166755386.84240001</v>
          </cell>
          <cell r="P68"/>
          <cell r="Q68">
            <v>2557147.8399999994</v>
          </cell>
          <cell r="R68">
            <v>179461.65</v>
          </cell>
          <cell r="S68">
            <v>785768.49000000022</v>
          </cell>
          <cell r="T68">
            <v>5561.87</v>
          </cell>
          <cell r="U68">
            <v>2471285.6799999997</v>
          </cell>
          <cell r="V68">
            <v>3763147.8000000007</v>
          </cell>
          <cell r="W68">
            <v>43770064.369999997</v>
          </cell>
          <cell r="X68">
            <v>1962027.46</v>
          </cell>
          <cell r="Y68">
            <v>5286275.7588</v>
          </cell>
          <cell r="Z68">
            <v>472198.14999999997</v>
          </cell>
          <cell r="AA68">
            <v>989220.02000000014</v>
          </cell>
          <cell r="AB68">
            <v>12317749.140000004</v>
          </cell>
          <cell r="AC68"/>
          <cell r="AD68">
            <v>154889627.54280001</v>
          </cell>
          <cell r="AE68">
            <v>516741.48000000004</v>
          </cell>
          <cell r="AF68">
            <v>1836263.6184000005</v>
          </cell>
          <cell r="AG68">
            <v>71104.17</v>
          </cell>
          <cell r="AH68"/>
          <cell r="AI68"/>
          <cell r="AJ68">
            <v>5492110.8200000003</v>
          </cell>
          <cell r="AK68">
            <v>2665822.09</v>
          </cell>
          <cell r="AL68"/>
          <cell r="AM68"/>
          <cell r="AN68">
            <v>7559677.3899999959</v>
          </cell>
          <cell r="AO68">
            <v>6431924.8000000035</v>
          </cell>
          <cell r="AP68"/>
          <cell r="AQ68">
            <v>39552016.462399989</v>
          </cell>
          <cell r="AR68">
            <v>6768618.3496000022</v>
          </cell>
          <cell r="AS68">
            <v>15296036.689999996</v>
          </cell>
          <cell r="AT68">
            <v>1269019.8900000001</v>
          </cell>
          <cell r="AU68">
            <v>8430743.3915999997</v>
          </cell>
          <cell r="AV68">
            <v>112114985.49120006</v>
          </cell>
          <cell r="AW68">
            <v>274820.92800000001</v>
          </cell>
          <cell r="AX68">
            <v>1185695.2388000004</v>
          </cell>
          <cell r="AY68">
            <v>3394899.57</v>
          </cell>
          <cell r="AZ68">
            <v>11798271.829999994</v>
          </cell>
          <cell r="BA68">
            <v>6256069.4200000018</v>
          </cell>
          <cell r="BB68">
            <v>74035.44</v>
          </cell>
          <cell r="BC68">
            <v>21877.059999999998</v>
          </cell>
          <cell r="BD68">
            <v>138230.66</v>
          </cell>
          <cell r="BE68">
            <v>40486643.687199995</v>
          </cell>
          <cell r="BF68">
            <v>152801.58000000002</v>
          </cell>
          <cell r="BG68">
            <v>111104751.24000004</v>
          </cell>
          <cell r="BH68"/>
          <cell r="BI68">
            <v>11862564.989999996</v>
          </cell>
          <cell r="BJ68">
            <v>6311.1399999999994</v>
          </cell>
          <cell r="BK68">
            <v>205324.99</v>
          </cell>
          <cell r="BL68">
            <v>17401235.639999993</v>
          </cell>
          <cell r="BM68">
            <v>3584495.1055999999</v>
          </cell>
          <cell r="BN68">
            <v>27272355.580000013</v>
          </cell>
          <cell r="BO68">
            <v>15954879.2696</v>
          </cell>
          <cell r="BP68">
            <v>221165.86</v>
          </cell>
          <cell r="BQ68">
            <v>7213780.9159999983</v>
          </cell>
        </row>
        <row r="69">
          <cell r="A69">
            <v>4</v>
          </cell>
          <cell r="D69">
            <v>1295470640.4148004</v>
          </cell>
          <cell r="E69">
            <v>735446818.57120013</v>
          </cell>
          <cell r="F69">
            <v>156977625.62679997</v>
          </cell>
          <cell r="G69">
            <v>714341881.54000008</v>
          </cell>
          <cell r="H69">
            <v>2474626270.1531992</v>
          </cell>
          <cell r="I69">
            <v>365419928.50999987</v>
          </cell>
          <cell r="J69">
            <v>717698327.02960014</v>
          </cell>
          <cell r="K69">
            <v>69180.19</v>
          </cell>
          <cell r="L69">
            <v>1606583271.9131999</v>
          </cell>
          <cell r="M69">
            <v>1501202994.6299996</v>
          </cell>
          <cell r="N69">
            <v>1935240308.6719997</v>
          </cell>
          <cell r="O69">
            <v>3250552193.0083971</v>
          </cell>
          <cell r="P69">
            <v>19597919.949999996</v>
          </cell>
          <cell r="Q69">
            <v>140477358.72000003</v>
          </cell>
          <cell r="R69">
            <v>97262906.019999996</v>
          </cell>
          <cell r="S69">
            <v>44043307.50999999</v>
          </cell>
          <cell r="T69">
            <v>118446057.50480001</v>
          </cell>
          <cell r="U69">
            <v>49138588.319999993</v>
          </cell>
          <cell r="V69">
            <v>96081018.240000024</v>
          </cell>
          <cell r="W69">
            <v>84093480.449999973</v>
          </cell>
          <cell r="X69">
            <v>18305408.980000008</v>
          </cell>
          <cell r="Y69">
            <v>28839519.996800002</v>
          </cell>
          <cell r="Z69">
            <v>72520800.489999995</v>
          </cell>
          <cell r="AA69">
            <v>47923771.980800003</v>
          </cell>
          <cell r="AB69">
            <v>37286140.878400005</v>
          </cell>
          <cell r="AC69">
            <v>44871387.929600008</v>
          </cell>
          <cell r="AD69">
            <v>240160074.64359993</v>
          </cell>
          <cell r="AE69">
            <v>24033321.558799997</v>
          </cell>
          <cell r="AF69">
            <v>37019918.716399997</v>
          </cell>
          <cell r="AG69">
            <v>1330897.1699999997</v>
          </cell>
          <cell r="AH69">
            <v>29808795.079999991</v>
          </cell>
          <cell r="AI69">
            <v>22379517.139999993</v>
          </cell>
          <cell r="AJ69">
            <v>74744134.881199986</v>
          </cell>
          <cell r="AK69">
            <v>138992630.18519998</v>
          </cell>
          <cell r="AL69">
            <v>75879800.532000005</v>
          </cell>
          <cell r="AM69">
            <v>55254581.24000001</v>
          </cell>
          <cell r="AN69">
            <v>79864012.329999983</v>
          </cell>
          <cell r="AO69">
            <v>128113731.62999998</v>
          </cell>
          <cell r="AP69">
            <v>15170241.359999999</v>
          </cell>
          <cell r="AQ69">
            <v>74412118.943599999</v>
          </cell>
          <cell r="AR69">
            <v>105685859.39560007</v>
          </cell>
          <cell r="AS69">
            <v>98503502.560000002</v>
          </cell>
          <cell r="AT69">
            <v>21135950.462799989</v>
          </cell>
          <cell r="AU69">
            <v>129895718.32159998</v>
          </cell>
          <cell r="AV69">
            <v>160785574.6776</v>
          </cell>
          <cell r="AW69">
            <v>51459171.967199996</v>
          </cell>
          <cell r="AX69">
            <v>27052250.110800005</v>
          </cell>
          <cell r="AY69">
            <v>40623168.862000011</v>
          </cell>
          <cell r="AZ69">
            <v>125231296.20640001</v>
          </cell>
          <cell r="BA69">
            <v>12113362.16</v>
          </cell>
          <cell r="BB69">
            <v>19610775.400400002</v>
          </cell>
          <cell r="BC69">
            <v>5315185.7751999991</v>
          </cell>
          <cell r="BD69">
            <v>10171726.7684</v>
          </cell>
          <cell r="BE69">
            <v>107170861.54879996</v>
          </cell>
          <cell r="BF69">
            <v>471779031.71360004</v>
          </cell>
          <cell r="BG69">
            <v>379647805.75</v>
          </cell>
          <cell r="BH69">
            <v>8394702.0628000032</v>
          </cell>
          <cell r="BI69">
            <v>43366355.93</v>
          </cell>
          <cell r="BJ69">
            <v>129225110.54999998</v>
          </cell>
          <cell r="BK69">
            <v>363686.8844000001</v>
          </cell>
          <cell r="BL69">
            <v>109274416.62000002</v>
          </cell>
          <cell r="BM69">
            <v>44254268.187199995</v>
          </cell>
          <cell r="BN69">
            <v>583124100.80440009</v>
          </cell>
          <cell r="BO69">
            <v>20101365.453600001</v>
          </cell>
          <cell r="BP69">
            <v>5131385.660000002</v>
          </cell>
          <cell r="BQ69">
            <v>31316699.263600007</v>
          </cell>
        </row>
        <row r="70">
          <cell r="A70">
            <v>5</v>
          </cell>
          <cell r="D70">
            <v>50594739.860000014</v>
          </cell>
          <cell r="E70">
            <v>775732.1399999999</v>
          </cell>
          <cell r="F70">
            <v>8463585.8999999985</v>
          </cell>
          <cell r="G70">
            <v>4240769.5199999986</v>
          </cell>
          <cell r="H70"/>
          <cell r="I70">
            <v>246095599.10000008</v>
          </cell>
          <cell r="J70"/>
          <cell r="K70">
            <v>46048.600000000006</v>
          </cell>
          <cell r="L70">
            <v>255037905.25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>
            <v>105394703.33959998</v>
          </cell>
          <cell r="AE70"/>
          <cell r="AF70"/>
          <cell r="AG70"/>
          <cell r="AH70"/>
          <cell r="AI70"/>
          <cell r="AJ70"/>
          <cell r="AK70"/>
          <cell r="AL70"/>
          <cell r="AM70">
            <v>351076.2</v>
          </cell>
          <cell r="AN70"/>
          <cell r="AO70"/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/>
          <cell r="BA70"/>
          <cell r="BB70">
            <v>11793613.575599996</v>
          </cell>
          <cell r="BC70"/>
          <cell r="BD70"/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/>
          <cell r="BP70"/>
          <cell r="BQ70"/>
        </row>
      </sheetData>
      <sheetData sheetId="4"/>
      <sheetData sheetId="5">
        <row r="3">
          <cell r="A3" t="str">
            <v>AL 30 DE JUNIO DE 2026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41981.072112000002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B12">
            <v>101976.6512432</v>
          </cell>
          <cell r="C12">
            <v>32534.891109200002</v>
          </cell>
          <cell r="D12">
            <v>2522.6468359999994</v>
          </cell>
          <cell r="E12">
            <v>1171.87763</v>
          </cell>
          <cell r="F12">
            <v>886.30545999999993</v>
          </cell>
          <cell r="G12">
            <v>0</v>
          </cell>
          <cell r="H12">
            <v>2444.6799599999999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1105.1274099999998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B14">
            <v>103.759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</row>
        <row r="18">
          <cell r="B18">
            <v>72775.547794399972</v>
          </cell>
          <cell r="C18">
            <v>96937.736644399949</v>
          </cell>
          <cell r="D18">
            <v>26309.755734000002</v>
          </cell>
          <cell r="E18">
            <v>13228.616136400004</v>
          </cell>
          <cell r="F18">
            <v>37912.948670000005</v>
          </cell>
          <cell r="G18">
            <v>13734.837434800005</v>
          </cell>
          <cell r="H18">
            <v>12909.33498</v>
          </cell>
          <cell r="I18">
            <v>19938.817137600003</v>
          </cell>
          <cell r="J18">
            <v>14265.477162000005</v>
          </cell>
          <cell r="K18">
            <v>47020.033431599979</v>
          </cell>
          <cell r="L18">
            <v>9535.9344500000025</v>
          </cell>
          <cell r="M18">
            <v>8266.969939999999</v>
          </cell>
          <cell r="N18">
            <v>17651.977510000004</v>
          </cell>
          <cell r="O18">
            <v>8836.5133500000011</v>
          </cell>
          <cell r="P18">
            <v>4727.6214699999991</v>
          </cell>
          <cell r="Q18">
            <v>4422.5549400000009</v>
          </cell>
          <cell r="R18">
            <v>28785.618070000011</v>
          </cell>
          <cell r="S18">
            <v>22001.727689999996</v>
          </cell>
          <cell r="T18">
            <v>3297.8758300000004</v>
          </cell>
          <cell r="U18">
            <v>27461.846789999985</v>
          </cell>
          <cell r="V18">
            <v>41054.818730000006</v>
          </cell>
        </row>
        <row r="19">
          <cell r="B19">
            <v>13609.854687999999</v>
          </cell>
          <cell r="C19">
            <v>264491.36509080004</v>
          </cell>
          <cell r="D19">
            <v>167347.38058280005</v>
          </cell>
          <cell r="E19">
            <v>0</v>
          </cell>
          <cell r="F19">
            <v>50982.575569999979</v>
          </cell>
          <cell r="G19">
            <v>0</v>
          </cell>
          <cell r="H19">
            <v>46.257199999999997</v>
          </cell>
          <cell r="I19">
            <v>0</v>
          </cell>
          <cell r="J19">
            <v>38586.14162680001</v>
          </cell>
          <cell r="K19">
            <v>918.56559000000016</v>
          </cell>
          <cell r="L19">
            <v>4178.26667</v>
          </cell>
          <cell r="M19">
            <v>2741.1142699999996</v>
          </cell>
          <cell r="N19">
            <v>0</v>
          </cell>
          <cell r="O19">
            <v>16738.564810000003</v>
          </cell>
          <cell r="P19">
            <v>0</v>
          </cell>
          <cell r="Q19">
            <v>0</v>
          </cell>
          <cell r="R19">
            <v>20348.502340000003</v>
          </cell>
          <cell r="S19">
            <v>0</v>
          </cell>
          <cell r="T19">
            <v>545.40284999999994</v>
          </cell>
          <cell r="U19">
            <v>0</v>
          </cell>
          <cell r="V19">
            <v>11827.489059999994</v>
          </cell>
        </row>
        <row r="20">
          <cell r="B20">
            <v>236308.48325120006</v>
          </cell>
          <cell r="C20">
            <v>0</v>
          </cell>
          <cell r="D20">
            <v>0</v>
          </cell>
          <cell r="E20">
            <v>30285.138390000007</v>
          </cell>
          <cell r="F20">
            <v>0</v>
          </cell>
          <cell r="G20">
            <v>107781.15859599994</v>
          </cell>
          <cell r="H20">
            <v>23275.461000000007</v>
          </cell>
          <cell r="I20">
            <v>66230.123291999989</v>
          </cell>
          <cell r="J20">
            <v>46901.526980000024</v>
          </cell>
          <cell r="K20">
            <v>18137.009275199998</v>
          </cell>
          <cell r="L20">
            <v>14349.608529999998</v>
          </cell>
          <cell r="M20">
            <v>9667.5440499999986</v>
          </cell>
          <cell r="N20">
            <v>13135.144789999997</v>
          </cell>
          <cell r="O20">
            <v>0</v>
          </cell>
          <cell r="P20">
            <v>9526.9937628000025</v>
          </cell>
          <cell r="Q20">
            <v>5021.8151200000002</v>
          </cell>
          <cell r="R20">
            <v>0</v>
          </cell>
          <cell r="S20">
            <v>0</v>
          </cell>
          <cell r="T20">
            <v>13265.392091199999</v>
          </cell>
          <cell r="U20">
            <v>29461.158589999995</v>
          </cell>
          <cell r="V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B25">
            <v>44793.016109999982</v>
          </cell>
          <cell r="C25">
            <v>0</v>
          </cell>
          <cell r="D25">
            <v>0</v>
          </cell>
          <cell r="E25">
            <v>19.348299999999998</v>
          </cell>
          <cell r="F25">
            <v>0</v>
          </cell>
          <cell r="G25">
            <v>7220.9664100000018</v>
          </cell>
          <cell r="H25">
            <v>3679.5674199999985</v>
          </cell>
          <cell r="I25">
            <v>775.25810999999999</v>
          </cell>
          <cell r="J25">
            <v>10634.923979999994</v>
          </cell>
          <cell r="K25">
            <v>18090.420799999993</v>
          </cell>
          <cell r="L25">
            <v>421.62142999999992</v>
          </cell>
          <cell r="M25">
            <v>69.735749999999996</v>
          </cell>
          <cell r="N25">
            <v>1327.2817800000003</v>
          </cell>
          <cell r="O25">
            <v>35509.067109999996</v>
          </cell>
          <cell r="P25">
            <v>6079.5293700000002</v>
          </cell>
          <cell r="Q25">
            <v>244.89368999999999</v>
          </cell>
          <cell r="R25">
            <v>200.22742</v>
          </cell>
          <cell r="S25">
            <v>8035.4434900000015</v>
          </cell>
          <cell r="T25">
            <v>603.89069000000006</v>
          </cell>
          <cell r="U25">
            <v>138.85489999999999</v>
          </cell>
          <cell r="V25">
            <v>0</v>
          </cell>
        </row>
        <row r="26">
          <cell r="B26">
            <v>38463.467329999999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285.61417</v>
          </cell>
          <cell r="H26">
            <v>495.65073000000007</v>
          </cell>
          <cell r="I26">
            <v>3912.5140999999999</v>
          </cell>
          <cell r="J26">
            <v>4940.5341799999987</v>
          </cell>
          <cell r="K26">
            <v>2381.8655100000001</v>
          </cell>
          <cell r="L26">
            <v>311.98442</v>
          </cell>
          <cell r="M26">
            <v>0</v>
          </cell>
          <cell r="N26">
            <v>102.72954000000001</v>
          </cell>
          <cell r="O26">
            <v>0</v>
          </cell>
          <cell r="P26">
            <v>8198.0745699999989</v>
          </cell>
          <cell r="Q26">
            <v>0</v>
          </cell>
          <cell r="R26">
            <v>0</v>
          </cell>
          <cell r="S26">
            <v>0</v>
          </cell>
          <cell r="T26">
            <v>1296.1880200000001</v>
          </cell>
          <cell r="U26">
            <v>0</v>
          </cell>
          <cell r="V26">
            <v>0</v>
          </cell>
        </row>
        <row r="27">
          <cell r="B27">
            <v>1406.7388399999998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1614.6478900000002</v>
          </cell>
          <cell r="L27">
            <v>0</v>
          </cell>
          <cell r="M27">
            <v>0</v>
          </cell>
          <cell r="N27">
            <v>0</v>
          </cell>
          <cell r="O27">
            <v>5024.3145800000002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B28">
            <v>128275.91351999999</v>
          </cell>
          <cell r="C28">
            <v>53463.265114799993</v>
          </cell>
          <cell r="D28">
            <v>47715.790715600007</v>
          </cell>
          <cell r="E28">
            <v>29820.731817200005</v>
          </cell>
          <cell r="F28">
            <v>37669.387840799995</v>
          </cell>
          <cell r="G28">
            <v>43403.113042399986</v>
          </cell>
          <cell r="H28">
            <v>18353.33473000001</v>
          </cell>
          <cell r="I28">
            <v>31522.72714359999</v>
          </cell>
          <cell r="J28">
            <v>29539.494386400002</v>
          </cell>
          <cell r="K28">
            <v>8791.5462500000012</v>
          </cell>
          <cell r="L28">
            <v>22660.281950000011</v>
          </cell>
          <cell r="M28">
            <v>7306.2457308000003</v>
          </cell>
          <cell r="N28">
            <v>52014.325733600002</v>
          </cell>
          <cell r="O28">
            <v>9232.4830599999987</v>
          </cell>
          <cell r="P28">
            <v>13702.762809999997</v>
          </cell>
          <cell r="Q28">
            <v>17448.170839999999</v>
          </cell>
          <cell r="R28">
            <v>10648.908103599999</v>
          </cell>
          <cell r="S28">
            <v>20202.3341</v>
          </cell>
          <cell r="T28">
            <v>4592.3752131999991</v>
          </cell>
          <cell r="U28">
            <v>78569.136410000036</v>
          </cell>
          <cell r="V28">
            <v>117263.36712559995</v>
          </cell>
        </row>
        <row r="29">
          <cell r="B29">
            <v>725.85076039999979</v>
          </cell>
          <cell r="C29">
            <v>4123.6920268000003</v>
          </cell>
          <cell r="D29">
            <v>0</v>
          </cell>
          <cell r="E29">
            <v>0</v>
          </cell>
          <cell r="F29">
            <v>0</v>
          </cell>
          <cell r="G29">
            <v>156.58538999999999</v>
          </cell>
          <cell r="H29">
            <v>0</v>
          </cell>
          <cell r="I29">
            <v>0</v>
          </cell>
          <cell r="J29">
            <v>4.11585</v>
          </cell>
          <cell r="K29">
            <v>14518.759770000002</v>
          </cell>
          <cell r="L29">
            <v>982.08283999999992</v>
          </cell>
          <cell r="M29">
            <v>3830.4152000000008</v>
          </cell>
          <cell r="N29">
            <v>5162.403449999998</v>
          </cell>
          <cell r="O29">
            <v>0</v>
          </cell>
          <cell r="P29">
            <v>0</v>
          </cell>
          <cell r="Q29">
            <v>0</v>
          </cell>
          <cell r="R29">
            <v>738.79376999999977</v>
          </cell>
          <cell r="S29">
            <v>5505.2349499999982</v>
          </cell>
          <cell r="T29">
            <v>0</v>
          </cell>
          <cell r="U29">
            <v>1618.9508200000002</v>
          </cell>
          <cell r="V29">
            <v>22422.967240000013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17.477060000000002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1509.3722476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117.59230000000001</v>
          </cell>
          <cell r="L31">
            <v>0</v>
          </cell>
          <cell r="M31">
            <v>0</v>
          </cell>
          <cell r="N31">
            <v>18.56429</v>
          </cell>
          <cell r="O31">
            <v>0</v>
          </cell>
          <cell r="P31">
            <v>0</v>
          </cell>
          <cell r="Q31">
            <v>63.089589999999994</v>
          </cell>
          <cell r="R31">
            <v>0</v>
          </cell>
          <cell r="S31">
            <v>298.30740999999995</v>
          </cell>
          <cell r="T31">
            <v>0</v>
          </cell>
          <cell r="U31">
            <v>1462.4289300000005</v>
          </cell>
          <cell r="V31">
            <v>45.300699999999999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109.858</v>
          </cell>
          <cell r="V32">
            <v>0</v>
          </cell>
        </row>
        <row r="33">
          <cell r="B33">
            <v>397206.34045000008</v>
          </cell>
          <cell r="C33">
            <v>167610.21456800005</v>
          </cell>
          <cell r="D33">
            <v>46141.490997199995</v>
          </cell>
          <cell r="E33">
            <v>17395.456707999998</v>
          </cell>
          <cell r="F33">
            <v>38887.619788799988</v>
          </cell>
          <cell r="G33">
            <v>46487.094036000017</v>
          </cell>
          <cell r="H33">
            <v>59267.670890000001</v>
          </cell>
          <cell r="I33">
            <v>29153.937233600001</v>
          </cell>
          <cell r="J33">
            <v>15302.449230000007</v>
          </cell>
          <cell r="K33">
            <v>24916.995104800008</v>
          </cell>
          <cell r="L33">
            <v>52140.830210000015</v>
          </cell>
          <cell r="M33">
            <v>18514.414390000002</v>
          </cell>
          <cell r="N33">
            <v>115171.03477000001</v>
          </cell>
          <cell r="O33">
            <v>37147.247570000021</v>
          </cell>
          <cell r="P33">
            <v>10661.706530000005</v>
          </cell>
          <cell r="Q33">
            <v>29066.041105999993</v>
          </cell>
          <cell r="R33">
            <v>14169.837578799999</v>
          </cell>
          <cell r="S33">
            <v>134545.65643</v>
          </cell>
          <cell r="T33">
            <v>26811.109450000011</v>
          </cell>
          <cell r="U33">
            <v>37039.825199999992</v>
          </cell>
          <cell r="V33">
            <v>122496.21330000002</v>
          </cell>
        </row>
        <row r="34">
          <cell r="B34">
            <v>35575.624025199992</v>
          </cell>
          <cell r="C34">
            <v>105145.34560079999</v>
          </cell>
          <cell r="D34">
            <v>26851.507642799996</v>
          </cell>
          <cell r="E34">
            <v>0</v>
          </cell>
          <cell r="F34">
            <v>41348.625912399992</v>
          </cell>
          <cell r="G34">
            <v>0</v>
          </cell>
          <cell r="H34">
            <v>1538.9952900000001</v>
          </cell>
          <cell r="I34">
            <v>0</v>
          </cell>
          <cell r="J34">
            <v>2660.469250000001</v>
          </cell>
          <cell r="K34">
            <v>13939.18723</v>
          </cell>
          <cell r="L34">
            <v>0</v>
          </cell>
          <cell r="M34">
            <v>674.5814499999999</v>
          </cell>
          <cell r="N34">
            <v>0</v>
          </cell>
          <cell r="O34">
            <v>14462.62643</v>
          </cell>
          <cell r="P34">
            <v>0</v>
          </cell>
          <cell r="Q34">
            <v>0</v>
          </cell>
          <cell r="R34">
            <v>8216.7262499999979</v>
          </cell>
          <cell r="S34">
            <v>0</v>
          </cell>
          <cell r="T34">
            <v>2624.1070712000001</v>
          </cell>
          <cell r="U34">
            <v>704.82972999999993</v>
          </cell>
          <cell r="V34">
            <v>20538.293260000009</v>
          </cell>
        </row>
        <row r="35">
          <cell r="B35">
            <v>88816.588930800019</v>
          </cell>
          <cell r="C35">
            <v>145</v>
          </cell>
          <cell r="D35">
            <v>0</v>
          </cell>
          <cell r="E35">
            <v>10842.488641600003</v>
          </cell>
          <cell r="F35">
            <v>0</v>
          </cell>
          <cell r="G35">
            <v>91839.367677199989</v>
          </cell>
          <cell r="H35">
            <v>52992.873069999987</v>
          </cell>
          <cell r="I35">
            <v>20449.952784800003</v>
          </cell>
          <cell r="J35">
            <v>4442.0518727999997</v>
          </cell>
          <cell r="K35">
            <v>0</v>
          </cell>
          <cell r="L35">
            <v>3464.8272299999999</v>
          </cell>
          <cell r="M35">
            <v>1078.4406000000001</v>
          </cell>
          <cell r="N35">
            <v>12692.510049999997</v>
          </cell>
          <cell r="O35">
            <v>0</v>
          </cell>
          <cell r="P35">
            <v>7707.7250500000009</v>
          </cell>
          <cell r="Q35">
            <v>2515.467599999999</v>
          </cell>
          <cell r="R35">
            <v>2163.4992099999999</v>
          </cell>
          <cell r="S35">
            <v>0</v>
          </cell>
          <cell r="T35">
            <v>15436.171408400001</v>
          </cell>
          <cell r="U35">
            <v>62099.511110000007</v>
          </cell>
          <cell r="V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</sheetData>
      <sheetData sheetId="17">
        <row r="37">
          <cell r="V37">
            <v>7429973.4244003994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B7">
            <v>41981.072112000002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B8">
            <v>4088.4317400000004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B10">
            <v>4088.4317400000004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B11">
            <v>37892.640372000002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B12">
            <v>37892.640372000002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B14">
            <v>102080.41024320002</v>
          </cell>
          <cell r="C14">
            <v>32534.891109200005</v>
          </cell>
          <cell r="D14">
            <v>2522.6468359999999</v>
          </cell>
          <cell r="E14">
            <v>1171.87763</v>
          </cell>
          <cell r="F14">
            <v>886.30545999999993</v>
          </cell>
          <cell r="G14">
            <v>0</v>
          </cell>
          <cell r="H14">
            <v>2444.6799599999999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1105.1274099999998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21">
          <cell r="B21">
            <v>407357.10801360005</v>
          </cell>
          <cell r="C21">
            <v>361429.10173519998</v>
          </cell>
          <cell r="D21">
            <v>193657.13631680002</v>
          </cell>
          <cell r="E21">
            <v>43533.102826399998</v>
          </cell>
          <cell r="F21">
            <v>88895.524240000028</v>
          </cell>
          <cell r="G21">
            <v>129022.57661079995</v>
          </cell>
          <cell r="H21">
            <v>40406.271329999989</v>
          </cell>
          <cell r="I21">
            <v>90856.712639600009</v>
          </cell>
          <cell r="J21">
            <v>115328.60392879999</v>
          </cell>
          <cell r="K21">
            <v>88162.542496799986</v>
          </cell>
          <cell r="L21">
            <v>28797.415499999981</v>
          </cell>
          <cell r="M21">
            <v>20745.364010000001</v>
          </cell>
          <cell r="N21">
            <v>32217.133620000001</v>
          </cell>
          <cell r="O21">
            <v>66108.459849999985</v>
          </cell>
          <cell r="P21">
            <v>28532.2191728</v>
          </cell>
          <cell r="Q21">
            <v>9689.2637499999983</v>
          </cell>
          <cell r="R21">
            <v>49334.347829999999</v>
          </cell>
          <cell r="S21">
            <v>30037.171180000005</v>
          </cell>
          <cell r="T21">
            <v>19008.7494812</v>
          </cell>
          <cell r="U21">
            <v>57061.860279999979</v>
          </cell>
          <cell r="V21">
            <v>52882.307789999992</v>
          </cell>
        </row>
        <row r="28">
          <cell r="B28">
            <v>129001.76428039999</v>
          </cell>
          <cell r="C28">
            <v>57586.957141599989</v>
          </cell>
          <cell r="D28">
            <v>47715.790715599993</v>
          </cell>
          <cell r="E28">
            <v>31330.104064799998</v>
          </cell>
          <cell r="F28">
            <v>37669.387840799987</v>
          </cell>
          <cell r="G28">
            <v>43559.6984324</v>
          </cell>
          <cell r="H28">
            <v>18353.334730000002</v>
          </cell>
          <cell r="I28">
            <v>31522.727143600001</v>
          </cell>
          <cell r="J28">
            <v>29543.6102364</v>
          </cell>
          <cell r="K28">
            <v>23427.898319999997</v>
          </cell>
          <cell r="L28">
            <v>23642.364789999996</v>
          </cell>
          <cell r="M28">
            <v>11136.660930800001</v>
          </cell>
          <cell r="N28">
            <v>57195.29347360001</v>
          </cell>
          <cell r="O28">
            <v>9232.4830599999987</v>
          </cell>
          <cell r="P28">
            <v>13702.762810000002</v>
          </cell>
          <cell r="Q28">
            <v>17511.260429999998</v>
          </cell>
          <cell r="R28">
            <v>11387.701873600003</v>
          </cell>
          <cell r="S28">
            <v>26005.876459999999</v>
          </cell>
          <cell r="T28">
            <v>4592.3752132</v>
          </cell>
          <cell r="U28">
            <v>81760.374159999963</v>
          </cell>
          <cell r="V28">
            <v>139749.1121255999</v>
          </cell>
        </row>
        <row r="50">
          <cell r="B50">
            <v>521598.5534059999</v>
          </cell>
          <cell r="C50">
            <v>272900.56016880006</v>
          </cell>
          <cell r="D50">
            <v>72992.998639999991</v>
          </cell>
          <cell r="E50">
            <v>28237.945349600006</v>
          </cell>
          <cell r="F50">
            <v>80236.245701199994</v>
          </cell>
          <cell r="G50">
            <v>138326.46171319997</v>
          </cell>
          <cell r="H50">
            <v>113799.53925</v>
          </cell>
          <cell r="I50">
            <v>49603.890018400009</v>
          </cell>
          <cell r="J50">
            <v>22404.970352799988</v>
          </cell>
          <cell r="K50">
            <v>38856.182334799996</v>
          </cell>
          <cell r="L50">
            <v>55605.65744000001</v>
          </cell>
          <cell r="M50">
            <v>20267.436440000009</v>
          </cell>
          <cell r="N50">
            <v>127863.54481999998</v>
          </cell>
          <cell r="O50">
            <v>51609.873999999996</v>
          </cell>
          <cell r="P50">
            <v>18369.431580000004</v>
          </cell>
          <cell r="Q50">
            <v>31581.508705999997</v>
          </cell>
          <cell r="R50">
            <v>24550.063038799999</v>
          </cell>
          <cell r="S50">
            <v>134545.65642999997</v>
          </cell>
          <cell r="T50">
            <v>44871.387929600009</v>
          </cell>
          <cell r="U50">
            <v>99844.166040000026</v>
          </cell>
          <cell r="V50">
            <v>143034.50656000001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A90A-29DF-41A6-92B2-0768EDA42CC1}">
  <sheetPr>
    <pageSetUpPr fitToPage="1"/>
  </sheetPr>
  <dimension ref="A1:D147"/>
  <sheetViews>
    <sheetView showGridLines="0" tabSelected="1" zoomScale="115" zoomScaleNormal="115" workbookViewId="0">
      <selection activeCell="D5" sqref="D5"/>
    </sheetView>
  </sheetViews>
  <sheetFormatPr defaultColWidth="11.42578125" defaultRowHeight="15" x14ac:dyDescent="0.25"/>
  <cols>
    <col min="1" max="1" width="90" customWidth="1"/>
    <col min="2" max="2" width="6.7109375" bestFit="1" customWidth="1"/>
  </cols>
  <sheetData>
    <row r="1" spans="1:4" ht="15" customHeight="1" x14ac:dyDescent="0.25">
      <c r="A1" s="420"/>
      <c r="B1" s="420"/>
    </row>
    <row r="2" spans="1:4" ht="15" customHeight="1" x14ac:dyDescent="0.25">
      <c r="A2" s="420"/>
      <c r="B2" s="420"/>
    </row>
    <row r="3" spans="1:4" ht="15" customHeight="1" x14ac:dyDescent="0.25">
      <c r="A3" s="420"/>
      <c r="B3" s="420"/>
    </row>
    <row r="4" spans="1:4" ht="15" customHeight="1" x14ac:dyDescent="0.45">
      <c r="A4" s="420"/>
      <c r="B4" s="420"/>
      <c r="C4" s="421"/>
      <c r="D4" s="421"/>
    </row>
    <row r="5" spans="1:4" ht="15" customHeight="1" x14ac:dyDescent="0.45">
      <c r="A5" s="420"/>
      <c r="B5" s="420"/>
      <c r="C5" s="421"/>
      <c r="D5" s="421"/>
    </row>
    <row r="6" spans="1:4" ht="15" customHeight="1" x14ac:dyDescent="0.45">
      <c r="A6" s="420"/>
      <c r="B6" s="420"/>
      <c r="C6" s="421"/>
      <c r="D6" s="421"/>
    </row>
    <row r="7" spans="1:4" ht="15" customHeight="1" x14ac:dyDescent="0.45">
      <c r="A7" s="420"/>
      <c r="B7" s="420"/>
      <c r="C7" s="421"/>
      <c r="D7" s="421"/>
    </row>
    <row r="8" spans="1:4" ht="15" customHeight="1" x14ac:dyDescent="0.25">
      <c r="A8" s="420"/>
      <c r="B8" s="420"/>
    </row>
    <row r="9" spans="1:4" ht="15" customHeight="1" x14ac:dyDescent="0.25">
      <c r="A9" s="420"/>
      <c r="B9" s="420"/>
    </row>
    <row r="10" spans="1:4" s="421" customFormat="1" ht="15" customHeight="1" x14ac:dyDescent="0.45">
      <c r="A10" s="420"/>
      <c r="B10" s="420"/>
    </row>
    <row r="11" spans="1:4" s="421" customFormat="1" ht="12.75" customHeight="1" x14ac:dyDescent="0.45">
      <c r="A11" s="422"/>
      <c r="B11" s="422"/>
    </row>
    <row r="12" spans="1:4" s="421" customFormat="1" ht="8.25" customHeight="1" x14ac:dyDescent="0.45"/>
    <row r="13" spans="1:4" ht="21" customHeight="1" x14ac:dyDescent="0.25">
      <c r="A13" s="423" t="s">
        <v>473</v>
      </c>
      <c r="B13" s="423"/>
    </row>
    <row r="14" spans="1:4" ht="8.25" customHeight="1" x14ac:dyDescent="0.25">
      <c r="A14" s="424"/>
      <c r="B14" s="424"/>
    </row>
    <row r="15" spans="1:4" s="424" customFormat="1" ht="15" customHeight="1" x14ac:dyDescent="0.25">
      <c r="A15" s="425" t="s">
        <v>474</v>
      </c>
      <c r="B15" s="426" t="s">
        <v>475</v>
      </c>
    </row>
    <row r="16" spans="1:4" s="424" customFormat="1" ht="4.5" customHeight="1" x14ac:dyDescent="0.25">
      <c r="A16" s="427"/>
      <c r="B16" s="428"/>
    </row>
    <row r="17" spans="1:2" s="424" customFormat="1" ht="15" customHeight="1" x14ac:dyDescent="0.25">
      <c r="A17" s="425" t="s">
        <v>476</v>
      </c>
      <c r="B17" s="426"/>
    </row>
    <row r="18" spans="1:2" s="424" customFormat="1" ht="15" customHeight="1" x14ac:dyDescent="0.2">
      <c r="A18" s="429" t="s">
        <v>477</v>
      </c>
      <c r="B18" s="430">
        <v>1</v>
      </c>
    </row>
    <row r="19" spans="1:2" s="424" customFormat="1" ht="15" customHeight="1" x14ac:dyDescent="0.2">
      <c r="A19" s="429" t="s">
        <v>478</v>
      </c>
      <c r="B19" s="430">
        <v>2</v>
      </c>
    </row>
    <row r="20" spans="1:2" s="424" customFormat="1" ht="15" customHeight="1" x14ac:dyDescent="0.2">
      <c r="A20" s="429" t="s">
        <v>479</v>
      </c>
      <c r="B20" s="430">
        <v>3</v>
      </c>
    </row>
    <row r="21" spans="1:2" s="424" customFormat="1" ht="15" customHeight="1" x14ac:dyDescent="0.2">
      <c r="A21" s="429" t="s">
        <v>480</v>
      </c>
      <c r="B21" s="430">
        <v>4</v>
      </c>
    </row>
    <row r="22" spans="1:2" s="424" customFormat="1" ht="15" customHeight="1" x14ac:dyDescent="0.2">
      <c r="A22" s="429" t="s">
        <v>481</v>
      </c>
      <c r="B22" s="430">
        <v>5</v>
      </c>
    </row>
    <row r="23" spans="1:2" s="424" customFormat="1" ht="3.75" customHeight="1" x14ac:dyDescent="0.2">
      <c r="A23" s="431"/>
      <c r="B23" s="432"/>
    </row>
    <row r="24" spans="1:2" s="424" customFormat="1" ht="15" customHeight="1" x14ac:dyDescent="0.25">
      <c r="A24" s="425" t="s">
        <v>482</v>
      </c>
      <c r="B24" s="426"/>
    </row>
    <row r="25" spans="1:2" s="424" customFormat="1" ht="15" customHeight="1" x14ac:dyDescent="0.25">
      <c r="A25" s="433" t="s">
        <v>483</v>
      </c>
      <c r="B25" s="432"/>
    </row>
    <row r="26" spans="1:2" s="424" customFormat="1" ht="15" customHeight="1" x14ac:dyDescent="0.2">
      <c r="A26" s="434" t="s">
        <v>484</v>
      </c>
      <c r="B26" s="435">
        <v>6</v>
      </c>
    </row>
    <row r="27" spans="1:2" s="424" customFormat="1" ht="15" customHeight="1" x14ac:dyDescent="0.2">
      <c r="A27" s="434" t="s">
        <v>485</v>
      </c>
      <c r="B27" s="435">
        <v>7</v>
      </c>
    </row>
    <row r="28" spans="1:2" s="424" customFormat="1" ht="15" customHeight="1" x14ac:dyDescent="0.2">
      <c r="A28" s="434" t="s">
        <v>486</v>
      </c>
      <c r="B28" s="435">
        <v>8</v>
      </c>
    </row>
    <row r="29" spans="1:2" s="424" customFormat="1" ht="15" customHeight="1" x14ac:dyDescent="0.2">
      <c r="A29" s="434" t="s">
        <v>487</v>
      </c>
      <c r="B29" s="435">
        <v>9</v>
      </c>
    </row>
    <row r="30" spans="1:2" s="424" customFormat="1" ht="15" customHeight="1" x14ac:dyDescent="0.2">
      <c r="A30" s="434" t="s">
        <v>488</v>
      </c>
      <c r="B30" s="435">
        <v>10</v>
      </c>
    </row>
    <row r="31" spans="1:2" s="424" customFormat="1" ht="15" customHeight="1" x14ac:dyDescent="0.2">
      <c r="A31" s="434" t="s">
        <v>489</v>
      </c>
      <c r="B31" s="435" t="s">
        <v>490</v>
      </c>
    </row>
    <row r="32" spans="1:2" s="424" customFormat="1" ht="15" customHeight="1" x14ac:dyDescent="0.2">
      <c r="A32" s="434" t="s">
        <v>489</v>
      </c>
      <c r="B32" s="435" t="s">
        <v>491</v>
      </c>
    </row>
    <row r="33" spans="1:2" s="424" customFormat="1" ht="15" customHeight="1" x14ac:dyDescent="0.2">
      <c r="A33" s="434" t="s">
        <v>489</v>
      </c>
      <c r="B33" s="435" t="s">
        <v>492</v>
      </c>
    </row>
    <row r="34" spans="1:2" s="424" customFormat="1" ht="15" customHeight="1" x14ac:dyDescent="0.2">
      <c r="A34" s="434" t="s">
        <v>489</v>
      </c>
      <c r="B34" s="435" t="s">
        <v>493</v>
      </c>
    </row>
    <row r="35" spans="1:2" s="424" customFormat="1" ht="15" customHeight="1" x14ac:dyDescent="0.2">
      <c r="A35" s="434" t="s">
        <v>489</v>
      </c>
      <c r="B35" s="435" t="s">
        <v>494</v>
      </c>
    </row>
    <row r="36" spans="1:2" s="424" customFormat="1" ht="15" customHeight="1" x14ac:dyDescent="0.2">
      <c r="A36" s="434" t="s">
        <v>495</v>
      </c>
      <c r="B36" s="435" t="s">
        <v>496</v>
      </c>
    </row>
    <row r="37" spans="1:2" s="424" customFormat="1" ht="15" customHeight="1" x14ac:dyDescent="0.2">
      <c r="A37" s="434" t="s">
        <v>495</v>
      </c>
      <c r="B37" s="435" t="s">
        <v>497</v>
      </c>
    </row>
    <row r="38" spans="1:2" s="424" customFormat="1" ht="15" customHeight="1" x14ac:dyDescent="0.2">
      <c r="A38" s="434" t="s">
        <v>495</v>
      </c>
      <c r="B38" s="435" t="s">
        <v>498</v>
      </c>
    </row>
    <row r="39" spans="1:2" s="424" customFormat="1" ht="15" customHeight="1" x14ac:dyDescent="0.2">
      <c r="A39" s="434" t="s">
        <v>495</v>
      </c>
      <c r="B39" s="435" t="s">
        <v>499</v>
      </c>
    </row>
    <row r="40" spans="1:2" s="424" customFormat="1" ht="15" customHeight="1" x14ac:dyDescent="0.2">
      <c r="A40" s="434" t="s">
        <v>495</v>
      </c>
      <c r="B40" s="435" t="s">
        <v>500</v>
      </c>
    </row>
    <row r="41" spans="1:2" s="424" customFormat="1" ht="15" customHeight="1" x14ac:dyDescent="0.2">
      <c r="A41" s="434" t="s">
        <v>495</v>
      </c>
      <c r="B41" s="435" t="s">
        <v>501</v>
      </c>
    </row>
    <row r="42" spans="1:2" s="424" customFormat="1" ht="15" customHeight="1" x14ac:dyDescent="0.2">
      <c r="A42" s="434" t="s">
        <v>495</v>
      </c>
      <c r="B42" s="435" t="s">
        <v>502</v>
      </c>
    </row>
    <row r="43" spans="1:2" s="424" customFormat="1" ht="15" customHeight="1" x14ac:dyDescent="0.2">
      <c r="A43" s="434" t="s">
        <v>503</v>
      </c>
      <c r="B43" s="435" t="s">
        <v>504</v>
      </c>
    </row>
    <row r="44" spans="1:2" s="424" customFormat="1" ht="15" customHeight="1" x14ac:dyDescent="0.2">
      <c r="A44" s="434" t="s">
        <v>503</v>
      </c>
      <c r="B44" s="435" t="s">
        <v>505</v>
      </c>
    </row>
    <row r="45" spans="1:2" s="424" customFormat="1" ht="15" customHeight="1" x14ac:dyDescent="0.2">
      <c r="A45" s="434" t="s">
        <v>503</v>
      </c>
      <c r="B45" s="435" t="s">
        <v>506</v>
      </c>
    </row>
    <row r="46" spans="1:2" s="424" customFormat="1" ht="15" customHeight="1" x14ac:dyDescent="0.2">
      <c r="A46" s="434" t="s">
        <v>503</v>
      </c>
      <c r="B46" s="435" t="s">
        <v>507</v>
      </c>
    </row>
    <row r="47" spans="1:2" s="424" customFormat="1" ht="15" customHeight="1" x14ac:dyDescent="0.2">
      <c r="A47" s="434" t="s">
        <v>508</v>
      </c>
      <c r="B47" s="435" t="s">
        <v>509</v>
      </c>
    </row>
    <row r="48" spans="1:2" s="424" customFormat="1" ht="15" customHeight="1" x14ac:dyDescent="0.2">
      <c r="A48" s="434" t="s">
        <v>508</v>
      </c>
      <c r="B48" s="435" t="s">
        <v>510</v>
      </c>
    </row>
    <row r="49" spans="1:2" s="424" customFormat="1" ht="15" customHeight="1" x14ac:dyDescent="0.2">
      <c r="A49" s="434" t="s">
        <v>508</v>
      </c>
      <c r="B49" s="435" t="s">
        <v>511</v>
      </c>
    </row>
    <row r="50" spans="1:2" s="424" customFormat="1" ht="15" customHeight="1" x14ac:dyDescent="0.2">
      <c r="A50" s="434" t="s">
        <v>508</v>
      </c>
      <c r="B50" s="435" t="s">
        <v>512</v>
      </c>
    </row>
    <row r="51" spans="1:2" s="424" customFormat="1" ht="15" customHeight="1" x14ac:dyDescent="0.2">
      <c r="A51" s="434" t="s">
        <v>508</v>
      </c>
      <c r="B51" s="435" t="s">
        <v>513</v>
      </c>
    </row>
    <row r="52" spans="1:2" s="424" customFormat="1" ht="15" customHeight="1" x14ac:dyDescent="0.2">
      <c r="A52" s="434" t="s">
        <v>514</v>
      </c>
      <c r="B52" s="435">
        <v>15</v>
      </c>
    </row>
    <row r="53" spans="1:2" s="424" customFormat="1" ht="15" customHeight="1" x14ac:dyDescent="0.2">
      <c r="A53" s="434" t="s">
        <v>515</v>
      </c>
      <c r="B53" s="435">
        <v>16</v>
      </c>
    </row>
    <row r="54" spans="1:2" s="424" customFormat="1" ht="15" customHeight="1" x14ac:dyDescent="0.2">
      <c r="A54" s="434" t="s">
        <v>516</v>
      </c>
      <c r="B54" s="435" t="s">
        <v>517</v>
      </c>
    </row>
    <row r="55" spans="1:2" s="424" customFormat="1" ht="15" customHeight="1" x14ac:dyDescent="0.2">
      <c r="A55" s="434" t="s">
        <v>516</v>
      </c>
      <c r="B55" s="435" t="s">
        <v>518</v>
      </c>
    </row>
    <row r="56" spans="1:2" s="424" customFormat="1" ht="15" customHeight="1" x14ac:dyDescent="0.2">
      <c r="A56" s="434" t="s">
        <v>516</v>
      </c>
      <c r="B56" s="435" t="s">
        <v>519</v>
      </c>
    </row>
    <row r="57" spans="1:2" s="424" customFormat="1" ht="15" customHeight="1" x14ac:dyDescent="0.2">
      <c r="A57" s="434" t="s">
        <v>516</v>
      </c>
      <c r="B57" s="435" t="s">
        <v>520</v>
      </c>
    </row>
    <row r="58" spans="1:2" s="424" customFormat="1" ht="15" customHeight="1" x14ac:dyDescent="0.2">
      <c r="A58" s="434" t="s">
        <v>516</v>
      </c>
      <c r="B58" s="435" t="s">
        <v>521</v>
      </c>
    </row>
    <row r="59" spans="1:2" s="424" customFormat="1" ht="15" customHeight="1" x14ac:dyDescent="0.2">
      <c r="A59" s="434" t="s">
        <v>516</v>
      </c>
      <c r="B59" s="435" t="s">
        <v>522</v>
      </c>
    </row>
    <row r="60" spans="1:2" s="424" customFormat="1" ht="15" customHeight="1" x14ac:dyDescent="0.2">
      <c r="A60" s="434" t="s">
        <v>516</v>
      </c>
      <c r="B60" s="435" t="s">
        <v>523</v>
      </c>
    </row>
    <row r="61" spans="1:2" s="424" customFormat="1" ht="15" customHeight="1" x14ac:dyDescent="0.2">
      <c r="A61" s="434" t="s">
        <v>524</v>
      </c>
      <c r="B61" s="435" t="s">
        <v>525</v>
      </c>
    </row>
    <row r="62" spans="1:2" s="424" customFormat="1" ht="15" customHeight="1" x14ac:dyDescent="0.2">
      <c r="A62" s="434" t="s">
        <v>526</v>
      </c>
      <c r="B62" s="435">
        <v>19</v>
      </c>
    </row>
    <row r="63" spans="1:2" s="424" customFormat="1" ht="15" customHeight="1" x14ac:dyDescent="0.2">
      <c r="A63" s="434" t="s">
        <v>527</v>
      </c>
      <c r="B63" s="435">
        <v>20</v>
      </c>
    </row>
    <row r="64" spans="1:2" s="424" customFormat="1" ht="15" customHeight="1" x14ac:dyDescent="0.2">
      <c r="A64" s="434" t="s">
        <v>528</v>
      </c>
      <c r="B64" s="435" t="s">
        <v>529</v>
      </c>
    </row>
    <row r="65" spans="1:2" s="424" customFormat="1" ht="15" customHeight="1" x14ac:dyDescent="0.2">
      <c r="A65" s="434" t="s">
        <v>528</v>
      </c>
      <c r="B65" s="435" t="s">
        <v>530</v>
      </c>
    </row>
    <row r="66" spans="1:2" s="424" customFormat="1" ht="15" customHeight="1" x14ac:dyDescent="0.2">
      <c r="A66" s="434" t="s">
        <v>528</v>
      </c>
      <c r="B66" s="435" t="s">
        <v>531</v>
      </c>
    </row>
    <row r="67" spans="1:2" s="424" customFormat="1" ht="15" customHeight="1" x14ac:dyDescent="0.2">
      <c r="A67" s="434" t="s">
        <v>528</v>
      </c>
      <c r="B67" s="435" t="s">
        <v>532</v>
      </c>
    </row>
    <row r="68" spans="1:2" s="424" customFormat="1" ht="15" customHeight="1" x14ac:dyDescent="0.2">
      <c r="A68" s="434" t="s">
        <v>528</v>
      </c>
      <c r="B68" s="435" t="s">
        <v>533</v>
      </c>
    </row>
    <row r="69" spans="1:2" s="424" customFormat="1" ht="15" customHeight="1" x14ac:dyDescent="0.2">
      <c r="A69" s="434" t="s">
        <v>528</v>
      </c>
      <c r="B69" s="435" t="s">
        <v>534</v>
      </c>
    </row>
    <row r="70" spans="1:2" s="424" customFormat="1" ht="15" customHeight="1" x14ac:dyDescent="0.2">
      <c r="A70" s="434" t="s">
        <v>528</v>
      </c>
      <c r="B70" s="435" t="s">
        <v>535</v>
      </c>
    </row>
    <row r="71" spans="1:2" s="424" customFormat="1" ht="15" customHeight="1" x14ac:dyDescent="0.2">
      <c r="A71" s="429"/>
      <c r="B71" s="436"/>
    </row>
    <row r="72" spans="1:2" s="424" customFormat="1" ht="15" customHeight="1" x14ac:dyDescent="0.25">
      <c r="A72" s="433" t="s">
        <v>536</v>
      </c>
      <c r="B72" s="432"/>
    </row>
    <row r="73" spans="1:2" s="424" customFormat="1" ht="15" customHeight="1" x14ac:dyDescent="0.2">
      <c r="A73" s="434" t="s">
        <v>537</v>
      </c>
      <c r="B73" s="430">
        <v>22</v>
      </c>
    </row>
    <row r="74" spans="1:2" s="424" customFormat="1" ht="15" customHeight="1" x14ac:dyDescent="0.2">
      <c r="A74" s="434" t="s">
        <v>485</v>
      </c>
      <c r="B74" s="430">
        <v>23</v>
      </c>
    </row>
    <row r="75" spans="1:2" s="424" customFormat="1" ht="15" customHeight="1" x14ac:dyDescent="0.2">
      <c r="A75" s="434" t="s">
        <v>486</v>
      </c>
      <c r="B75" s="430">
        <v>24</v>
      </c>
    </row>
    <row r="76" spans="1:2" s="424" customFormat="1" ht="15" customHeight="1" x14ac:dyDescent="0.2">
      <c r="A76" s="434" t="s">
        <v>487</v>
      </c>
      <c r="B76" s="430">
        <v>25</v>
      </c>
    </row>
    <row r="77" spans="1:2" s="424" customFormat="1" ht="15" customHeight="1" x14ac:dyDescent="0.2">
      <c r="A77" s="434" t="s">
        <v>488</v>
      </c>
      <c r="B77" s="430">
        <v>26</v>
      </c>
    </row>
    <row r="78" spans="1:2" s="424" customFormat="1" ht="15" customHeight="1" x14ac:dyDescent="0.2">
      <c r="A78" s="434" t="s">
        <v>489</v>
      </c>
      <c r="B78" s="430">
        <v>27</v>
      </c>
    </row>
    <row r="79" spans="1:2" s="424" customFormat="1" ht="15" customHeight="1" x14ac:dyDescent="0.2">
      <c r="A79" s="434" t="s">
        <v>516</v>
      </c>
      <c r="B79" s="430">
        <v>28</v>
      </c>
    </row>
    <row r="80" spans="1:2" s="424" customFormat="1" ht="15" customHeight="1" x14ac:dyDescent="0.2">
      <c r="A80" s="434" t="s">
        <v>503</v>
      </c>
      <c r="B80" s="430">
        <v>29</v>
      </c>
    </row>
    <row r="81" spans="1:2" s="424" customFormat="1" ht="15" customHeight="1" x14ac:dyDescent="0.2">
      <c r="A81" s="434" t="s">
        <v>508</v>
      </c>
      <c r="B81" s="430">
        <v>30</v>
      </c>
    </row>
    <row r="82" spans="1:2" s="424" customFormat="1" ht="15" customHeight="1" x14ac:dyDescent="0.2">
      <c r="A82" s="434" t="s">
        <v>514</v>
      </c>
      <c r="B82" s="430">
        <v>31</v>
      </c>
    </row>
    <row r="83" spans="1:2" s="424" customFormat="1" ht="15" customHeight="1" x14ac:dyDescent="0.2">
      <c r="A83" s="434" t="s">
        <v>515</v>
      </c>
      <c r="B83" s="430">
        <v>32</v>
      </c>
    </row>
    <row r="84" spans="1:2" s="424" customFormat="1" ht="15" customHeight="1" x14ac:dyDescent="0.2">
      <c r="A84" s="434" t="s">
        <v>495</v>
      </c>
      <c r="B84" s="430">
        <v>33</v>
      </c>
    </row>
    <row r="85" spans="1:2" s="424" customFormat="1" ht="15" customHeight="1" x14ac:dyDescent="0.2">
      <c r="A85" s="434" t="s">
        <v>524</v>
      </c>
      <c r="B85" s="430">
        <v>34</v>
      </c>
    </row>
    <row r="86" spans="1:2" s="424" customFormat="1" ht="15" customHeight="1" x14ac:dyDescent="0.2">
      <c r="A86" s="434" t="s">
        <v>526</v>
      </c>
      <c r="B86" s="430">
        <v>35</v>
      </c>
    </row>
    <row r="87" spans="1:2" s="424" customFormat="1" ht="15" customHeight="1" x14ac:dyDescent="0.2">
      <c r="A87" s="434" t="s">
        <v>527</v>
      </c>
      <c r="B87" s="430">
        <v>36</v>
      </c>
    </row>
    <row r="88" spans="1:2" s="424" customFormat="1" ht="15" customHeight="1" x14ac:dyDescent="0.2">
      <c r="A88" s="434" t="s">
        <v>528</v>
      </c>
      <c r="B88" s="430">
        <v>37</v>
      </c>
    </row>
    <row r="89" spans="1:2" s="424" customFormat="1" ht="15" customHeight="1" x14ac:dyDescent="0.2">
      <c r="A89" s="429"/>
      <c r="B89" s="436"/>
    </row>
    <row r="90" spans="1:2" s="424" customFormat="1" ht="15" customHeight="1" x14ac:dyDescent="0.25">
      <c r="A90" s="433" t="s">
        <v>538</v>
      </c>
      <c r="B90" s="430"/>
    </row>
    <row r="91" spans="1:2" s="424" customFormat="1" ht="15" customHeight="1" x14ac:dyDescent="0.2">
      <c r="A91" s="434" t="s">
        <v>537</v>
      </c>
      <c r="B91" s="430">
        <v>38</v>
      </c>
    </row>
    <row r="92" spans="1:2" s="424" customFormat="1" ht="15" customHeight="1" x14ac:dyDescent="0.2">
      <c r="A92" s="434" t="s">
        <v>485</v>
      </c>
      <c r="B92" s="430">
        <v>39</v>
      </c>
    </row>
    <row r="93" spans="1:2" s="424" customFormat="1" ht="15" customHeight="1" x14ac:dyDescent="0.2">
      <c r="A93" s="434" t="s">
        <v>487</v>
      </c>
      <c r="B93" s="430">
        <v>40</v>
      </c>
    </row>
    <row r="94" spans="1:2" s="424" customFormat="1" ht="15" customHeight="1" x14ac:dyDescent="0.2">
      <c r="A94" s="434" t="s">
        <v>503</v>
      </c>
      <c r="B94" s="430" t="s">
        <v>539</v>
      </c>
    </row>
    <row r="95" spans="1:2" s="424" customFormat="1" ht="15" customHeight="1" x14ac:dyDescent="0.2">
      <c r="A95" s="434" t="s">
        <v>503</v>
      </c>
      <c r="B95" s="430" t="s">
        <v>540</v>
      </c>
    </row>
    <row r="96" spans="1:2" s="424" customFormat="1" ht="15" customHeight="1" x14ac:dyDescent="0.2">
      <c r="A96" s="434" t="s">
        <v>503</v>
      </c>
      <c r="B96" s="430" t="s">
        <v>541</v>
      </c>
    </row>
    <row r="97" spans="1:2" s="424" customFormat="1" ht="15" customHeight="1" x14ac:dyDescent="0.2">
      <c r="A97" s="434" t="s">
        <v>503</v>
      </c>
      <c r="B97" s="430" t="s">
        <v>542</v>
      </c>
    </row>
    <row r="98" spans="1:2" s="424" customFormat="1" ht="15" customHeight="1" x14ac:dyDescent="0.2">
      <c r="A98" s="434" t="s">
        <v>508</v>
      </c>
      <c r="B98" s="430" t="s">
        <v>543</v>
      </c>
    </row>
    <row r="99" spans="1:2" s="424" customFormat="1" ht="15" customHeight="1" x14ac:dyDescent="0.2">
      <c r="A99" s="434" t="s">
        <v>508</v>
      </c>
      <c r="B99" s="430" t="s">
        <v>544</v>
      </c>
    </row>
    <row r="100" spans="1:2" s="424" customFormat="1" ht="15" customHeight="1" x14ac:dyDescent="0.2">
      <c r="A100" s="434" t="s">
        <v>508</v>
      </c>
      <c r="B100" s="430" t="s">
        <v>545</v>
      </c>
    </row>
    <row r="101" spans="1:2" s="424" customFormat="1" ht="15" customHeight="1" x14ac:dyDescent="0.2">
      <c r="A101" s="434" t="s">
        <v>508</v>
      </c>
      <c r="B101" s="430" t="s">
        <v>546</v>
      </c>
    </row>
    <row r="102" spans="1:2" s="424" customFormat="1" ht="15" customHeight="1" x14ac:dyDescent="0.2">
      <c r="A102" s="434" t="s">
        <v>508</v>
      </c>
      <c r="B102" s="430" t="s">
        <v>547</v>
      </c>
    </row>
    <row r="103" spans="1:2" s="424" customFormat="1" ht="15" customHeight="1" x14ac:dyDescent="0.2">
      <c r="A103" s="434"/>
      <c r="B103" s="430"/>
    </row>
    <row r="104" spans="1:2" s="424" customFormat="1" ht="15" customHeight="1" x14ac:dyDescent="0.25">
      <c r="A104" s="437" t="s">
        <v>548</v>
      </c>
      <c r="B104" s="430"/>
    </row>
    <row r="105" spans="1:2" s="424" customFormat="1" ht="15" customHeight="1" x14ac:dyDescent="0.2">
      <c r="A105" s="434" t="s">
        <v>537</v>
      </c>
      <c r="B105" s="430">
        <v>43</v>
      </c>
    </row>
    <row r="106" spans="1:2" s="424" customFormat="1" ht="15" customHeight="1" x14ac:dyDescent="0.2">
      <c r="A106" s="434" t="s">
        <v>549</v>
      </c>
      <c r="B106" s="430">
        <v>44</v>
      </c>
    </row>
    <row r="107" spans="1:2" s="424" customFormat="1" ht="15" customHeight="1" x14ac:dyDescent="0.2">
      <c r="A107" s="434" t="s">
        <v>550</v>
      </c>
      <c r="B107" s="430">
        <v>45</v>
      </c>
    </row>
    <row r="108" spans="1:2" s="424" customFormat="1" ht="15" customHeight="1" x14ac:dyDescent="0.2">
      <c r="A108" s="434" t="s">
        <v>551</v>
      </c>
      <c r="B108" s="430">
        <v>46</v>
      </c>
    </row>
    <row r="109" spans="1:2" s="424" customFormat="1" ht="15" customHeight="1" x14ac:dyDescent="0.2">
      <c r="A109" s="434" t="s">
        <v>524</v>
      </c>
      <c r="B109" s="430">
        <v>47</v>
      </c>
    </row>
    <row r="110" spans="1:2" s="424" customFormat="1" ht="15" customHeight="1" x14ac:dyDescent="0.2">
      <c r="A110" s="434" t="s">
        <v>526</v>
      </c>
      <c r="B110" s="430">
        <v>48</v>
      </c>
    </row>
    <row r="111" spans="1:2" s="424" customFormat="1" ht="15" customHeight="1" x14ac:dyDescent="0.2">
      <c r="A111" s="434" t="s">
        <v>527</v>
      </c>
      <c r="B111" s="430">
        <v>49</v>
      </c>
    </row>
    <row r="112" spans="1:2" s="424" customFormat="1" ht="15" customHeight="1" x14ac:dyDescent="0.2">
      <c r="A112" s="434"/>
      <c r="B112" s="430"/>
    </row>
    <row r="113" spans="1:2" s="424" customFormat="1" ht="15" customHeight="1" x14ac:dyDescent="0.25">
      <c r="A113" s="437" t="s">
        <v>552</v>
      </c>
      <c r="B113" s="430"/>
    </row>
    <row r="114" spans="1:2" s="424" customFormat="1" ht="15" customHeight="1" x14ac:dyDescent="0.2">
      <c r="A114" s="434" t="s">
        <v>537</v>
      </c>
      <c r="B114" s="430" t="s">
        <v>553</v>
      </c>
    </row>
    <row r="115" spans="1:2" s="424" customFormat="1" ht="15" customHeight="1" x14ac:dyDescent="0.2">
      <c r="A115" s="434" t="s">
        <v>537</v>
      </c>
      <c r="B115" s="430" t="s">
        <v>554</v>
      </c>
    </row>
    <row r="116" spans="1:2" s="424" customFormat="1" ht="15" customHeight="1" x14ac:dyDescent="0.2">
      <c r="A116" s="434" t="s">
        <v>549</v>
      </c>
      <c r="B116" s="430" t="s">
        <v>555</v>
      </c>
    </row>
    <row r="117" spans="1:2" s="424" customFormat="1" ht="15" customHeight="1" x14ac:dyDescent="0.2">
      <c r="A117" s="434" t="s">
        <v>549</v>
      </c>
      <c r="B117" s="430" t="s">
        <v>556</v>
      </c>
    </row>
    <row r="118" spans="1:2" s="424" customFormat="1" ht="15" customHeight="1" x14ac:dyDescent="0.2">
      <c r="A118" s="434" t="s">
        <v>550</v>
      </c>
      <c r="B118" s="430" t="s">
        <v>557</v>
      </c>
    </row>
    <row r="119" spans="1:2" s="424" customFormat="1" ht="15" customHeight="1" x14ac:dyDescent="0.2">
      <c r="A119" s="434" t="s">
        <v>550</v>
      </c>
      <c r="B119" s="430" t="s">
        <v>558</v>
      </c>
    </row>
    <row r="120" spans="1:2" s="424" customFormat="1" ht="15" customHeight="1" x14ac:dyDescent="0.2">
      <c r="A120" s="434" t="s">
        <v>551</v>
      </c>
      <c r="B120" s="430" t="s">
        <v>559</v>
      </c>
    </row>
    <row r="121" spans="1:2" s="424" customFormat="1" ht="15" customHeight="1" x14ac:dyDescent="0.2">
      <c r="A121" s="434" t="s">
        <v>551</v>
      </c>
      <c r="B121" s="430" t="s">
        <v>560</v>
      </c>
    </row>
    <row r="122" spans="1:2" s="424" customFormat="1" ht="15" customHeight="1" x14ac:dyDescent="0.2">
      <c r="A122" s="434" t="s">
        <v>524</v>
      </c>
      <c r="B122" s="430" t="s">
        <v>561</v>
      </c>
    </row>
    <row r="123" spans="1:2" s="424" customFormat="1" ht="15" customHeight="1" x14ac:dyDescent="0.2">
      <c r="A123" s="434" t="s">
        <v>524</v>
      </c>
      <c r="B123" s="430" t="s">
        <v>562</v>
      </c>
    </row>
    <row r="124" spans="1:2" s="424" customFormat="1" ht="15" customHeight="1" x14ac:dyDescent="0.2">
      <c r="A124" s="434" t="s">
        <v>526</v>
      </c>
      <c r="B124" s="430" t="s">
        <v>563</v>
      </c>
    </row>
    <row r="125" spans="1:2" s="424" customFormat="1" ht="15" customHeight="1" x14ac:dyDescent="0.2">
      <c r="A125" s="434" t="s">
        <v>526</v>
      </c>
      <c r="B125" s="430" t="s">
        <v>564</v>
      </c>
    </row>
    <row r="126" spans="1:2" s="424" customFormat="1" ht="15" customHeight="1" x14ac:dyDescent="0.2">
      <c r="A126" s="434" t="s">
        <v>527</v>
      </c>
      <c r="B126" s="430" t="s">
        <v>565</v>
      </c>
    </row>
    <row r="127" spans="1:2" s="424" customFormat="1" ht="15" customHeight="1" x14ac:dyDescent="0.2">
      <c r="A127" s="434" t="s">
        <v>527</v>
      </c>
      <c r="B127" s="430" t="s">
        <v>566</v>
      </c>
    </row>
    <row r="128" spans="1:2" s="424" customFormat="1" ht="15" customHeight="1" x14ac:dyDescent="0.2">
      <c r="A128" s="434"/>
      <c r="B128" s="430"/>
    </row>
    <row r="129" spans="1:2" s="424" customFormat="1" ht="15" customHeight="1" x14ac:dyDescent="0.25">
      <c r="A129" s="433" t="s">
        <v>567</v>
      </c>
      <c r="B129" s="430"/>
    </row>
    <row r="130" spans="1:2" s="424" customFormat="1" ht="15" customHeight="1" x14ac:dyDescent="0.2">
      <c r="A130" s="434" t="s">
        <v>537</v>
      </c>
      <c r="B130" s="430">
        <v>57</v>
      </c>
    </row>
    <row r="131" spans="1:2" s="424" customFormat="1" ht="15" customHeight="1" x14ac:dyDescent="0.2">
      <c r="A131" s="434" t="s">
        <v>485</v>
      </c>
      <c r="B131" s="430">
        <v>58</v>
      </c>
    </row>
    <row r="132" spans="1:2" s="424" customFormat="1" ht="15" customHeight="1" x14ac:dyDescent="0.2">
      <c r="A132" s="434" t="s">
        <v>514</v>
      </c>
      <c r="B132" s="430">
        <v>59</v>
      </c>
    </row>
    <row r="133" spans="1:2" s="424" customFormat="1" ht="15" customHeight="1" x14ac:dyDescent="0.2">
      <c r="A133" s="434" t="s">
        <v>524</v>
      </c>
      <c r="B133" s="430">
        <v>60</v>
      </c>
    </row>
    <row r="134" spans="1:2" s="424" customFormat="1" ht="15" customHeight="1" x14ac:dyDescent="0.2">
      <c r="A134" s="434" t="s">
        <v>526</v>
      </c>
      <c r="B134" s="430">
        <v>61</v>
      </c>
    </row>
    <row r="135" spans="1:2" s="424" customFormat="1" ht="15" customHeight="1" x14ac:dyDescent="0.2">
      <c r="A135" s="434" t="s">
        <v>527</v>
      </c>
      <c r="B135" s="430">
        <v>62</v>
      </c>
    </row>
    <row r="136" spans="1:2" s="424" customFormat="1" ht="15" customHeight="1" x14ac:dyDescent="0.2">
      <c r="A136" s="429"/>
      <c r="B136" s="438"/>
    </row>
    <row r="137" spans="1:2" s="424" customFormat="1" ht="15" customHeight="1" x14ac:dyDescent="0.25">
      <c r="A137" s="439" t="s">
        <v>568</v>
      </c>
      <c r="B137" s="440"/>
    </row>
    <row r="138" spans="1:2" s="424" customFormat="1" ht="15" customHeight="1" x14ac:dyDescent="0.2">
      <c r="A138" s="429" t="s">
        <v>569</v>
      </c>
      <c r="B138" s="430">
        <v>63</v>
      </c>
    </row>
    <row r="139" spans="1:2" s="424" customFormat="1" ht="15" customHeight="1" x14ac:dyDescent="0.2">
      <c r="A139" s="429" t="s">
        <v>570</v>
      </c>
      <c r="B139" s="430">
        <v>64</v>
      </c>
    </row>
    <row r="140" spans="1:2" s="424" customFormat="1" ht="15" customHeight="1" x14ac:dyDescent="0.2">
      <c r="A140" s="429" t="s">
        <v>571</v>
      </c>
      <c r="B140" s="430">
        <v>65</v>
      </c>
    </row>
    <row r="141" spans="1:2" s="424" customFormat="1" ht="15" customHeight="1" x14ac:dyDescent="0.2">
      <c r="A141" s="429" t="s">
        <v>572</v>
      </c>
      <c r="B141" s="430">
        <v>66</v>
      </c>
    </row>
    <row r="142" spans="1:2" s="424" customFormat="1" ht="15" customHeight="1" x14ac:dyDescent="0.2">
      <c r="A142" s="429" t="s">
        <v>573</v>
      </c>
      <c r="B142" s="430">
        <v>67</v>
      </c>
    </row>
    <row r="143" spans="1:2" s="424" customFormat="1" ht="15" customHeight="1" x14ac:dyDescent="0.2">
      <c r="A143" s="429" t="s">
        <v>574</v>
      </c>
      <c r="B143" s="430">
        <v>68</v>
      </c>
    </row>
    <row r="144" spans="1:2" s="424" customFormat="1" ht="10.5" customHeight="1" x14ac:dyDescent="0.2">
      <c r="A144" s="434"/>
      <c r="B144" s="441"/>
    </row>
    <row r="145" spans="1:2" s="424" customFormat="1" ht="15" customHeight="1" x14ac:dyDescent="0.25">
      <c r="A145" s="442" t="s">
        <v>575</v>
      </c>
      <c r="B145" s="443"/>
    </row>
    <row r="146" spans="1:2" ht="6" customHeight="1" thickBot="1" x14ac:dyDescent="0.3">
      <c r="A146" s="444"/>
      <c r="B146" s="444"/>
    </row>
    <row r="147" spans="1:2" ht="15.75" thickTop="1" x14ac:dyDescent="0.25"/>
  </sheetData>
  <mergeCells count="1">
    <mergeCell ref="A13:B13"/>
  </mergeCells>
  <hyperlinks>
    <hyperlink ref="A18" location="'1'!A1" display="Cartera por tipo de crédito y departamento" xr:uid="{F0EC5EA9-692B-433B-BCDA-ED285F24A593}"/>
    <hyperlink ref="A19" location="'2'!A1" display="Cartera al sector productivo por entidad y estado del crédito" xr:uid="{6C466412-9E76-4773-A32B-19A426633864}"/>
    <hyperlink ref="A20" location="'3'!A1" display="Cartera al sector productivo por entidad y departamento" xr:uid="{F6E84A1D-F204-46E9-89FA-8A81653FAAA7}"/>
    <hyperlink ref="A21" location="'4'!A1" display="Cartera al sector productivo por entidad y destino del crédito" xr:uid="{AA36A249-323B-4301-B6E3-7229122395D2}"/>
    <hyperlink ref="A22" location="'5'!A1" display="Ranking de cartera productiva" xr:uid="{9A049590-6F7D-4330-9777-4387B4011949}"/>
    <hyperlink ref="A27" location="'7'!A1" display="Clasificación de cartera por actividad económica del deudor" xr:uid="{237BFE69-6488-418C-A1E0-1C1030FF6915}"/>
    <hyperlink ref="A28" location="'8'!A1" display="Clasificación de contingente  por actividad económica del deudor" xr:uid="{AA2FAB61-258F-4044-A8BC-002ECECA388C}"/>
    <hyperlink ref="A29" location="'9'!A1" display="Clasificación de cartera por destino del crédito" xr:uid="{BC5977F8-47B2-4667-9FF5-7E5ABF48CB1C}"/>
    <hyperlink ref="A30" location="'10'!A1" display="Clasificación de contingente por destino del crédito" xr:uid="{2E7495B9-A7D4-48E2-BE49-B2696BC06558}"/>
    <hyperlink ref="A31" location="'11-1'!A1" display="Clasificación de cartera  y contingente por entidad, plazo y destino del crédito" xr:uid="{A8D577F0-F61D-492D-8EEC-23A6EBB1007E}"/>
    <hyperlink ref="A32" location="'11-2'!A1" display="Clasificación de cartera  y contingente por entidad, plazo y destino del crédito" xr:uid="{D8F809CC-99E2-4251-8582-44B742734249}"/>
    <hyperlink ref="A33" location="'11-3'!A1" display="Clasificación de cartera  y contingente por entidad, plazo y destino del crédito" xr:uid="{50E66A17-48C2-4E60-8B10-BB965C6CD3CB}"/>
    <hyperlink ref="A34" location="'11-4'!A1" display="Clasificación de cartera  y contingente por entidad, plazo y destino del crédito" xr:uid="{00C4C076-DF93-4CDE-A80D-C585596C53CF}"/>
    <hyperlink ref="A35" location="'11-5'!A1" display="Clasificación de cartera  y contingente por entidad, plazo y destino del crédito" xr:uid="{BF508C8F-6458-4F21-A030-5B664CE98F20}"/>
    <hyperlink ref="A36" location="'12-1'!A1" display="Clasificación de cartera y contingente por entidad, estado y destino del crédito" xr:uid="{5F9BD0E5-CA1D-4973-AF50-31144071A6BF}"/>
    <hyperlink ref="A37" location="'12-2'!A1" display="Clasificación de cartera y contingente por entidad, estado y destino del crédito" xr:uid="{C6442FE9-82FD-4B3D-BACC-410C4B06D871}"/>
    <hyperlink ref="A38" location="'12-3'!A1" display="Clasificación de cartera y contingente por entidad, estado y destino del crédito" xr:uid="{61B9527D-FBE2-4804-8E36-E62B228BE9B5}"/>
    <hyperlink ref="A39" location="'12-4'!A1" display="Clasificación de cartera y contingente por entidad, estado y destino del crédito" xr:uid="{01799A25-F508-4525-B8FD-DABC6421BC25}"/>
    <hyperlink ref="A40" location="'12-5'!A1" display="Clasificación de cartera y contingente por entidad, estado y destino del crédito" xr:uid="{2602856E-8865-4B06-A098-463EC36567E1}"/>
    <hyperlink ref="A41" location="'12-6'!A1" display="Clasificación de cartera y contingente por entidad, estado y destino del crédito" xr:uid="{A435AE03-5575-4F9D-AFCF-51D7DD5283CE}"/>
    <hyperlink ref="A43" location="'13-1'!A1" display="Clasificación de cartera  y contingente por departamento, plazo y destino del crédito" xr:uid="{4872E9AC-A1F4-450D-9A9F-044182EF09F8}"/>
    <hyperlink ref="A44" location="'13-2'!A1" display="Clasificación de cartera  y contingente por departamento, plazo y destino del crédito" xr:uid="{02875E6F-A56E-4337-8E77-AFE62719237A}"/>
    <hyperlink ref="A45" location="'13-3'!A1" display="Clasificación de cartera  y contingente por departamento, plazo y destino del crédito" xr:uid="{6374F321-6852-4BE8-99B6-264D7CC7865E}"/>
    <hyperlink ref="A46" location="'13-4'!A1" display="Clasificación de cartera  y contingente por departamento, plazo y destino del crédito" xr:uid="{F3A3E720-F3FB-4D98-BACB-F8C44F7C73E2}"/>
    <hyperlink ref="A47" location="'14-1'!A1" display="Clasificación de cartera y contingente por departamento, estado y destino del crédito" xr:uid="{9EAE0B68-768A-4B28-BBC7-ED1074E50758}"/>
    <hyperlink ref="A48" location="'14-2'!A1" display="Clasificación de cartera y contingente por departamento, estado y destino del crédito" xr:uid="{7A8A6564-17F7-4F4E-8B0E-1367937C8E3B}"/>
    <hyperlink ref="A49" location="'14-3'!A1" display="Clasificación de cartera y contingente por departamento, estado y destino del crédito" xr:uid="{59B9DFBA-6209-4DAE-A164-7EC7E2938942}"/>
    <hyperlink ref="A50" location="'14-4'!A1" display="Clasificación de cartera y contingente por departamento, estado y destino del crédito" xr:uid="{D069A335-5EF6-4023-B9D3-F7B2720D9BBB}"/>
    <hyperlink ref="A51" location="'14-5'!A1" display="Clasificación de cartera y contingente por departamento, estado y destino del crédito" xr:uid="{314B0485-707B-4A40-9783-19B8A6E37B38}"/>
    <hyperlink ref="A52" location="'15'!A1" display="Clasificación de cartera por tipo de crédito" xr:uid="{122A2B86-4D13-47A2-86B0-B88CC288D483}"/>
    <hyperlink ref="A53" location="'16'!A1" display="Clasificación de contingente por tipo de crédito" xr:uid="{08B273D4-2E29-42CA-A3C5-7339FBB5E7EE}"/>
    <hyperlink ref="A54" location="'17-1'!A1" display="Clasificación de cartera y contingente por entidad, estado y tipo de crédito" xr:uid="{B33E601B-9C23-4D74-917C-66122BFC5191}"/>
    <hyperlink ref="A55" location="'17-2'!A1" display="Clasificación de cartera y contingente por entidad, estado y tipo de crédito" xr:uid="{30CEA806-207A-4A45-AD6F-73FCAB600458}"/>
    <hyperlink ref="A56" location="'17-3'!A1" display="Clasificación de cartera y contingente por entidad, estado y tipo de crédito" xr:uid="{DC03C884-609F-4EC8-9181-23DD20376EB3}"/>
    <hyperlink ref="A57" location="'17-4'!A1" display="Clasificación de cartera y contingente por entidad, estado y tipo de crédito" xr:uid="{710BB596-33C9-433B-8153-7E762DF8C126}"/>
    <hyperlink ref="A58" location="'17-5'!A1" display="Clasificación de cartera y contingente por entidad, estado y tipo de crédito" xr:uid="{703388FB-CAE8-405A-88A6-0DA75586B659}"/>
    <hyperlink ref="A59" location="'17-6'!A1" display="Clasificación de cartera y contingente por entidad, estado y tipo de crédito" xr:uid="{633F09A7-99B1-4C07-A889-70825E3A0247}"/>
    <hyperlink ref="A60" location="'17-7'!A1" display="Clasificación de cartera y contingente por entidad, estado y tipo de crédito" xr:uid="{85C8BD39-30F0-41A5-93F1-F34318C21542}"/>
    <hyperlink ref="A61" location="'18'!A1" display="Clasificación de cartera y contingente por tipo de garantía" xr:uid="{9E782888-5EC3-47BE-812D-A1B71939592E}"/>
    <hyperlink ref="A64" location="'21-1'!A1" display="Estratificación de cartera y contingente por entidad y estado del crédito" xr:uid="{BC511D40-FF4D-4931-807D-728A4811D4EF}"/>
    <hyperlink ref="A65" location="'21-2'!A1" display="Estratificación de cartera y contingente por entidad y estado del crédito" xr:uid="{B47A7EA5-791B-4274-A6A6-536AF1D3B548}"/>
    <hyperlink ref="A66" location="'21-3'!A1" display="Estratificación de cartera y contingente por entidad y estado del crédito" xr:uid="{7F03FDAF-26F3-45CE-AB35-21E87E8EC1EA}"/>
    <hyperlink ref="A67" location="'21-4'!A1" display="Estratificación de cartera y contingente por entidad y estado del crédito" xr:uid="{C95140C7-F7B7-474D-8F65-812ECF4D8BBE}"/>
    <hyperlink ref="A68" location="'21-5'!A1" display="Estratificación de cartera y contingente por entidad y estado del crédito" xr:uid="{F8B01395-7714-45AD-82B9-8512FEC92ECC}"/>
    <hyperlink ref="A69" location="'21-6'!A1" display="Estratificación de cartera y contingente por entidad y estado del crédito" xr:uid="{CD90126C-D172-4A7A-84A3-BB2EFF588B83}"/>
    <hyperlink ref="A70" location="'21-7'!A1" display="Estratificación de cartera y contingente por entidad y estado del crédito" xr:uid="{A41AAEBF-57E4-47A5-A29B-B5387F9F5299}"/>
    <hyperlink ref="A62" location="'19'!A1" display="Clasificación de cartera y contingente por tipo y objeto del crédito" xr:uid="{0A4514D9-BA73-4D44-B2FB-18BD861F319C}"/>
    <hyperlink ref="A105" location="'43'!A1" display="Calificación de cartera y contingente" xr:uid="{64369335-15BD-4D20-987B-CD0D05E5932A}"/>
    <hyperlink ref="A106" location="'44'!A1" display="Clasificación de cartera y contingente por actividad económica del deudor" xr:uid="{79E04D06-B902-4E86-90F0-490F748E6B9B}"/>
    <hyperlink ref="A107" location="'45'!A1" display="Clasificación de cartera y contingente por destino del crédito" xr:uid="{90843D20-FD14-4662-832F-F3587D8CBB1A}"/>
    <hyperlink ref="A108" location="'46'!A1" display="Clasificación de cartera y contingente por tipo de crédito" xr:uid="{1EB1079E-092E-4702-B2AF-F45D3F53929E}"/>
    <hyperlink ref="A109" location="'47'!A1" display="Clasificación de cartera y contingente por tipo de garantía" xr:uid="{1DFDE9D4-3F29-48B2-B550-0E47BF569F16}"/>
    <hyperlink ref="A111" location="'49'!A1" display="Estratificación de cartera y contingente por monto y número de prestatarios" xr:uid="{2687ECD9-C097-4FEF-AFE3-38900CF3DCF0}"/>
    <hyperlink ref="A110" location="'48'!A1" display="Clasificación de cartera y contingente por tipo y objeto del crédito" xr:uid="{47739313-098A-48DA-AC20-4432FD0F994A}"/>
    <hyperlink ref="A114" location="'50-1'!A1" display="Calificación de cartera y contingente" xr:uid="{36F3145B-6BD6-405B-851B-5D5EF92DA08A}"/>
    <hyperlink ref="A115" location="'50-2'!A1" display="Calificación de cartera y contingente" xr:uid="{D74E12EF-5044-4A43-8602-3A7B8FBD74D2}"/>
    <hyperlink ref="A116" location="'51-1'!A1" display="Clasificación de cartera y contingente por actividad económica del deudor" xr:uid="{040D0BB2-1BD0-46A3-888A-ED7C7BB1D5C0}"/>
    <hyperlink ref="A117" location="'51-2'!A1" display="Clasificación de cartera y contingente por actividad económica del deudor" xr:uid="{E2402FE1-D7B3-4785-9922-5576B498D38B}"/>
    <hyperlink ref="A118" location="'52-1'!A1" display="Clasificación de cartera y contingente por destino del crédito" xr:uid="{FA993848-978E-4611-8E64-33F53F0C0EB2}"/>
    <hyperlink ref="A120" location="'53-1'!A1" display="Clasificación de cartera y contingente por tipo de crédito" xr:uid="{C829EFC1-953C-42CA-86C5-25A3B77D77E7}"/>
    <hyperlink ref="A121" location="'53-2'!A1" display="Clasificación de cartera y contingente por tipo de crédito" xr:uid="{405A57B4-F9C3-414A-962B-748992FB532F}"/>
    <hyperlink ref="A122" location="'54-1'!A1" display="Clasificación de cartera y contingente por tipo de garantía" xr:uid="{1CFBE912-3888-4A29-A036-84FDC7025929}"/>
    <hyperlink ref="A123" location="'54-2'!A1" display="Clasificación de cartera y contingente por tipo de garantía" xr:uid="{B2F87DA2-F1D1-4BE0-9B94-78B5D40FEE36}"/>
    <hyperlink ref="A126" location="'56-1'!A1" display="Estratificación de cartera y contingente por monto y número de prestatarios" xr:uid="{036ED31E-98DD-4377-8E78-44466A47F6C9}"/>
    <hyperlink ref="A127" location="'56-2'!A1" display="Estratificación de cartera y contingente por monto y número de prestatarios" xr:uid="{B5041554-5C09-463A-AB2E-D811BA0DC203}"/>
    <hyperlink ref="A124" location="'55-1'!A1" display="Clasificación de cartera y contingente por tipo y objeto del crédito" xr:uid="{65686825-F779-49B1-961A-86DAF0FAF721}"/>
    <hyperlink ref="A125" location="'55-2'!A1" display="Clasificación de cartera y contingente por tipo y objeto del crédito" xr:uid="{71C319A9-18EE-4916-ADD7-08B94ADC3F16}"/>
    <hyperlink ref="A138" location="'63'!A1" display="Evolutivo de puntos de atención financiera por subsistema (Bancos Múltiples)" xr:uid="{986736BB-BBFA-40BE-9B2A-F1C4BFFEEC5B}"/>
    <hyperlink ref="A140" location="'65'!A1" display="Evolutivo de puntos de atención financiera entidades financieras de vivienda" xr:uid="{4DAB8A03-AC23-475C-AB54-CEB1573276F3}"/>
    <hyperlink ref="A145" location="Abreviaturas!A1" display="Abreviaturas" xr:uid="{97F4CD1C-FC6F-4FAE-93B0-050655455DB4}"/>
    <hyperlink ref="A74" location="'23'!A1" display="Clasificación de cartera por actividad económica del deudor" xr:uid="{787F8F12-13BE-497C-B0CA-DC9A7B01DF24}"/>
    <hyperlink ref="A75" location="'24'!A1" display="Clasificación de contingente por actividad económica del deudor" xr:uid="{F73978D0-4C4D-4AE1-9DFD-EE463161E49C}"/>
    <hyperlink ref="A76" location="'25'!A1" display="Clasificación de cartera por destino del crédito" xr:uid="{1F4A0C7B-E58F-43CB-A4B0-5D4493125D63}"/>
    <hyperlink ref="A77" location="'26'!A1" display="Clasificación de contingente por destino del crédito" xr:uid="{839D6E07-8524-43D5-8566-E783F3BBE1E8}"/>
    <hyperlink ref="A78" location="'27'!A1" display="Clasificación de cartera y contingente por entidad, plazo y destino del crédito" xr:uid="{9EE061FD-A3DA-4C05-8D6D-8A9A985288CF}"/>
    <hyperlink ref="A79" location="'28'!A1" display="Clasificación de cartera y contingente por entidad, estado y tipo de crédito" xr:uid="{F42BB2B2-7537-4A75-9EC2-F5EA5DDBC05B}"/>
    <hyperlink ref="A80" location="'29'!A1" display="Clasificación de cartera y contingente por departamento, plazo y destino del crédito" xr:uid="{1BC39A32-903E-4546-9166-5009CE27BC35}"/>
    <hyperlink ref="A81" location="'30'!A1" display="Clasificación de cartera y contingente por departamento, estado y destino del crédito" xr:uid="{FA87CA37-0729-40CA-A1C3-D5C457849E31}"/>
    <hyperlink ref="A82" location="'31'!A1" display="Clasificación de cartera por tipo de crédito" xr:uid="{A3B2477A-20C4-407E-8B14-215D3F58F6D1}"/>
    <hyperlink ref="A83" location="'32'!A1" display="Clasificación de contingente por tipo de crédito" xr:uid="{6A1854AE-6197-4894-9AFF-25AA9C16BB5F}"/>
    <hyperlink ref="A84" location="'33'!A1" display="Clasificación de cartera y contingente por entidad, estado y destino del crédito" xr:uid="{E0E832B6-C4E1-42AF-826F-E57CD24ABB17}"/>
    <hyperlink ref="A85" location="'34'!A1" display="Clasificación de cartera y contingente por tipo de garantía" xr:uid="{8096565F-3073-47CB-8C3D-B9E672136814}"/>
    <hyperlink ref="A87" location="'36'!A1" display="Estratificación de cartera y contingente por monto y número de prestatarios" xr:uid="{60FB79A3-508D-4C4D-815C-4E1DACE18665}"/>
    <hyperlink ref="A88" location="'37'!A1" display="Estratificación de cartera y contingente por entidad y estado del crédito" xr:uid="{C0317383-3050-480B-B83F-291FCE896F5E}"/>
    <hyperlink ref="A86" location="'35'!A1" display="Clasificación de cartera y contingente por tipo y objeto del crédito" xr:uid="{3D96870E-EDA1-471E-9D73-D150422EADFE}"/>
    <hyperlink ref="A26" location="'6'!A1" display="Calificación de cartera y contingente" xr:uid="{9E4D9F95-5D0A-4E4F-BC5F-6B09EA2DF7B6}"/>
    <hyperlink ref="A73" location="'22'!A1" display="Calificación de cartera y contingente" xr:uid="{26C8764F-8142-422A-A40F-31DBE92443C8}"/>
    <hyperlink ref="A42" location="'12-7'!A1" display="Clasificación de cartera y contingente por entidad, estado y destino del crédito" xr:uid="{3D600C29-3139-419A-A843-F61AC060B84C}"/>
    <hyperlink ref="A130" location="'57'!A1" display="Calificación de cartera y contingente" xr:uid="{EA255A1E-C445-4D10-B75D-A5404A764388}"/>
    <hyperlink ref="A131" location="'58'!A1" display="Clasificación de cartera por actividad económica del deudor" xr:uid="{84CF4DAD-D714-431B-B2FD-9070D9D5A708}"/>
    <hyperlink ref="A132" location="'59'!A1" display="Clasificación de cartera por tipo de crédito" xr:uid="{10C92E76-12AA-49DE-9A60-E9C8B3630607}"/>
    <hyperlink ref="A133" location="'60'!A1" display="Clasificación de cartera y contingente por tipo de garantía" xr:uid="{29FF3083-0CAD-48CA-8DFD-89B0E87F4BAE}"/>
    <hyperlink ref="A135" location="'62'!A1" display="Estratificación de cartera y contingente por monto y número de prestatarios" xr:uid="{50990825-6AFE-4DA4-9106-77C15BA02E34}"/>
    <hyperlink ref="A134" location="'61'!A1" display="Clasificación de cartera y contingente por tipo y objeto del crédito" xr:uid="{DAC86809-E4DE-4D72-AD3C-7BB343585121}"/>
    <hyperlink ref="A141" location="'66'!A1" display="Evolutivo de puntos de atención financiera entidades cooperativas de ahorro y crédito" xr:uid="{A1314D38-C18C-41E9-99FF-1DDB3102381B}"/>
    <hyperlink ref="A142" location="'67'!A1" display="Evolutivo de puntos de atención financiera instituciones financieras de desarrollo" xr:uid="{E79A894C-FE56-49BA-BB4A-485692E4E529}"/>
    <hyperlink ref="A63" location="'20'!A1" display="Estratificación de cartera y contingente por monto y número de prestatarios" xr:uid="{35919811-531F-41DC-AA42-AAA581A256CD}"/>
    <hyperlink ref="A139" location="'64'!A1" display="Evolutivo de puntos de atención financiera por subsistema (Bancos Pyme)" xr:uid="{36BFF601-91CB-4E27-9692-C944AAB30987}"/>
    <hyperlink ref="A100" location="'42-3'!A1" display="Clasificación de cartera y contingente por departamento, estado y destino del crédito" xr:uid="{2ACDA96A-AC40-4319-9173-47F29CD25B65}"/>
    <hyperlink ref="A91" location="'38'!A1" display="Calificación de cartera y contingente" xr:uid="{C6BCE734-5244-4ECF-B5E8-16EB3B084D30}"/>
    <hyperlink ref="A92" location="'39'!A1" display="Clasificación de cartera por actividad económica del deudor" xr:uid="{75AD1211-23FD-40C4-AF20-46C5B5497205}"/>
    <hyperlink ref="A93" location="'40'!A1" display="Clasificación de cartera por destino del crédito" xr:uid="{B9211A2B-7CFB-4411-8503-61D79BED62E3}"/>
    <hyperlink ref="A94" location="'41-1'!A1" display="Clasificación de cartera y contingente por departamento, plazo y destino del crédito" xr:uid="{5B181462-0585-421B-9FAD-D5C2D79FEDF5}"/>
    <hyperlink ref="A95" location="'41-2'!A1" display="Clasificación de cartera y contingente por departamento, plazo y destino del crédito" xr:uid="{8155E826-DCC8-44E8-801D-B76EAC31D0FC}"/>
    <hyperlink ref="A96" location="'41-3'!A1" display="Clasificación de cartera y contingente por departamento, plazo y destino del crédito" xr:uid="{8DC2B800-4375-4BD2-AB4F-1963D4EA88CB}"/>
    <hyperlink ref="A98" location="'42-1'!A1" display="Clasificación de cartera y contingente por departamento, estado y destino del crédito" xr:uid="{A911AC20-CB7D-46BC-BA69-6B40FDBF160C}"/>
    <hyperlink ref="A99" location="'42-2'!A1" display="Clasificación de cartera y contingente por departamento, estado y destino del crédito" xr:uid="{8D31E3E2-49AA-4B6D-998F-7EF44ADC568E}"/>
    <hyperlink ref="A101" location="'42-4'!A1" display="Clasificación de cartera y contingente por departamento, estado y destino del crédito" xr:uid="{AC1CC783-2E24-4A9A-B8D9-34BCB6291B16}"/>
    <hyperlink ref="A119" location="'52-2'!A1" display="Clasificación de cartera y contingente por destino del crédito" xr:uid="{F1D9C183-732A-4E15-AB9A-6FBD11686154}"/>
    <hyperlink ref="A143" location="'68'!A1" display="Evolutivo de puntos de atención financiera bancos de desarrollo productivo" xr:uid="{DBFD7A53-482A-4F26-A769-DEDF808B3A1D}"/>
    <hyperlink ref="A97" location="'41-4'!Print_Area" display="Clasificación de cartera y contingente por departamento, plazo y destino del crédito" xr:uid="{DA6EBF11-3DD9-47B6-A27F-FFC8F84F274C}"/>
    <hyperlink ref="A102" location="'42-5'!Print_Area" display="Clasificación de cartera y contingente por departamento, estado y destino del crédito" xr:uid="{9292ECF8-9F20-47F7-ACB7-A17E5E8CF329}"/>
  </hyperlinks>
  <pageMargins left="0.7" right="0.7" top="0.75" bottom="0.75" header="0.3" footer="0.3"/>
  <pageSetup scale="8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5A86-D03E-4C56-B058-81143011954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9048-867C-42F9-9ADA-B47ED20A3390}">
  <dimension ref="A1:L40"/>
  <sheetViews>
    <sheetView zoomScale="70" zoomScaleNormal="70" workbookViewId="0">
      <selection activeCell="B21" sqref="B21"/>
    </sheetView>
  </sheetViews>
  <sheetFormatPr defaultColWidth="11.42578125" defaultRowHeight="15" x14ac:dyDescent="0.25"/>
  <cols>
    <col min="1" max="1" width="75.28515625" style="1" customWidth="1"/>
    <col min="2" max="2" width="17.7109375" style="1" bestFit="1" customWidth="1"/>
    <col min="3" max="3" width="16.85546875" style="1" bestFit="1" customWidth="1"/>
    <col min="4" max="4" width="24.28515625" style="1" bestFit="1" customWidth="1"/>
    <col min="5" max="7" width="15.7109375" style="1" bestFit="1" customWidth="1"/>
    <col min="8" max="8" width="16.85546875" style="1" bestFit="1" customWidth="1"/>
    <col min="9" max="10" width="15.7109375" style="1" bestFit="1" customWidth="1"/>
    <col min="11" max="11" width="19.42578125" style="1" customWidth="1"/>
    <col min="12" max="256" width="11.42578125" style="1"/>
    <col min="257" max="257" width="75.28515625" style="1" customWidth="1"/>
    <col min="258" max="258" width="17.7109375" style="1" bestFit="1" customWidth="1"/>
    <col min="259" max="259" width="16.85546875" style="1" bestFit="1" customWidth="1"/>
    <col min="260" max="260" width="24.28515625" style="1" bestFit="1" customWidth="1"/>
    <col min="261" max="263" width="15.7109375" style="1" bestFit="1" customWidth="1"/>
    <col min="264" max="264" width="16.85546875" style="1" bestFit="1" customWidth="1"/>
    <col min="265" max="266" width="15.7109375" style="1" bestFit="1" customWidth="1"/>
    <col min="267" max="267" width="19.42578125" style="1" customWidth="1"/>
    <col min="268" max="512" width="11.42578125" style="1"/>
    <col min="513" max="513" width="75.28515625" style="1" customWidth="1"/>
    <col min="514" max="514" width="17.7109375" style="1" bestFit="1" customWidth="1"/>
    <col min="515" max="515" width="16.85546875" style="1" bestFit="1" customWidth="1"/>
    <col min="516" max="516" width="24.28515625" style="1" bestFit="1" customWidth="1"/>
    <col min="517" max="519" width="15.7109375" style="1" bestFit="1" customWidth="1"/>
    <col min="520" max="520" width="16.85546875" style="1" bestFit="1" customWidth="1"/>
    <col min="521" max="522" width="15.7109375" style="1" bestFit="1" customWidth="1"/>
    <col min="523" max="523" width="19.42578125" style="1" customWidth="1"/>
    <col min="524" max="768" width="11.42578125" style="1"/>
    <col min="769" max="769" width="75.28515625" style="1" customWidth="1"/>
    <col min="770" max="770" width="17.7109375" style="1" bestFit="1" customWidth="1"/>
    <col min="771" max="771" width="16.85546875" style="1" bestFit="1" customWidth="1"/>
    <col min="772" max="772" width="24.28515625" style="1" bestFit="1" customWidth="1"/>
    <col min="773" max="775" width="15.7109375" style="1" bestFit="1" customWidth="1"/>
    <col min="776" max="776" width="16.85546875" style="1" bestFit="1" customWidth="1"/>
    <col min="777" max="778" width="15.7109375" style="1" bestFit="1" customWidth="1"/>
    <col min="779" max="779" width="19.42578125" style="1" customWidth="1"/>
    <col min="780" max="1024" width="11.42578125" style="1"/>
    <col min="1025" max="1025" width="75.28515625" style="1" customWidth="1"/>
    <col min="1026" max="1026" width="17.7109375" style="1" bestFit="1" customWidth="1"/>
    <col min="1027" max="1027" width="16.85546875" style="1" bestFit="1" customWidth="1"/>
    <col min="1028" max="1028" width="24.28515625" style="1" bestFit="1" customWidth="1"/>
    <col min="1029" max="1031" width="15.7109375" style="1" bestFit="1" customWidth="1"/>
    <col min="1032" max="1032" width="16.85546875" style="1" bestFit="1" customWidth="1"/>
    <col min="1033" max="1034" width="15.7109375" style="1" bestFit="1" customWidth="1"/>
    <col min="1035" max="1035" width="19.42578125" style="1" customWidth="1"/>
    <col min="1036" max="1280" width="11.42578125" style="1"/>
    <col min="1281" max="1281" width="75.28515625" style="1" customWidth="1"/>
    <col min="1282" max="1282" width="17.7109375" style="1" bestFit="1" customWidth="1"/>
    <col min="1283" max="1283" width="16.85546875" style="1" bestFit="1" customWidth="1"/>
    <col min="1284" max="1284" width="24.28515625" style="1" bestFit="1" customWidth="1"/>
    <col min="1285" max="1287" width="15.7109375" style="1" bestFit="1" customWidth="1"/>
    <col min="1288" max="1288" width="16.85546875" style="1" bestFit="1" customWidth="1"/>
    <col min="1289" max="1290" width="15.7109375" style="1" bestFit="1" customWidth="1"/>
    <col min="1291" max="1291" width="19.42578125" style="1" customWidth="1"/>
    <col min="1292" max="1536" width="11.42578125" style="1"/>
    <col min="1537" max="1537" width="75.28515625" style="1" customWidth="1"/>
    <col min="1538" max="1538" width="17.7109375" style="1" bestFit="1" customWidth="1"/>
    <col min="1539" max="1539" width="16.85546875" style="1" bestFit="1" customWidth="1"/>
    <col min="1540" max="1540" width="24.28515625" style="1" bestFit="1" customWidth="1"/>
    <col min="1541" max="1543" width="15.7109375" style="1" bestFit="1" customWidth="1"/>
    <col min="1544" max="1544" width="16.85546875" style="1" bestFit="1" customWidth="1"/>
    <col min="1545" max="1546" width="15.7109375" style="1" bestFit="1" customWidth="1"/>
    <col min="1547" max="1547" width="19.42578125" style="1" customWidth="1"/>
    <col min="1548" max="1792" width="11.42578125" style="1"/>
    <col min="1793" max="1793" width="75.28515625" style="1" customWidth="1"/>
    <col min="1794" max="1794" width="17.7109375" style="1" bestFit="1" customWidth="1"/>
    <col min="1795" max="1795" width="16.85546875" style="1" bestFit="1" customWidth="1"/>
    <col min="1796" max="1796" width="24.28515625" style="1" bestFit="1" customWidth="1"/>
    <col min="1797" max="1799" width="15.7109375" style="1" bestFit="1" customWidth="1"/>
    <col min="1800" max="1800" width="16.85546875" style="1" bestFit="1" customWidth="1"/>
    <col min="1801" max="1802" width="15.7109375" style="1" bestFit="1" customWidth="1"/>
    <col min="1803" max="1803" width="19.42578125" style="1" customWidth="1"/>
    <col min="1804" max="2048" width="11.42578125" style="1"/>
    <col min="2049" max="2049" width="75.28515625" style="1" customWidth="1"/>
    <col min="2050" max="2050" width="17.7109375" style="1" bestFit="1" customWidth="1"/>
    <col min="2051" max="2051" width="16.85546875" style="1" bestFit="1" customWidth="1"/>
    <col min="2052" max="2052" width="24.28515625" style="1" bestFit="1" customWidth="1"/>
    <col min="2053" max="2055" width="15.7109375" style="1" bestFit="1" customWidth="1"/>
    <col min="2056" max="2056" width="16.85546875" style="1" bestFit="1" customWidth="1"/>
    <col min="2057" max="2058" width="15.7109375" style="1" bestFit="1" customWidth="1"/>
    <col min="2059" max="2059" width="19.42578125" style="1" customWidth="1"/>
    <col min="2060" max="2304" width="11.42578125" style="1"/>
    <col min="2305" max="2305" width="75.28515625" style="1" customWidth="1"/>
    <col min="2306" max="2306" width="17.7109375" style="1" bestFit="1" customWidth="1"/>
    <col min="2307" max="2307" width="16.85546875" style="1" bestFit="1" customWidth="1"/>
    <col min="2308" max="2308" width="24.28515625" style="1" bestFit="1" customWidth="1"/>
    <col min="2309" max="2311" width="15.7109375" style="1" bestFit="1" customWidth="1"/>
    <col min="2312" max="2312" width="16.85546875" style="1" bestFit="1" customWidth="1"/>
    <col min="2313" max="2314" width="15.7109375" style="1" bestFit="1" customWidth="1"/>
    <col min="2315" max="2315" width="19.42578125" style="1" customWidth="1"/>
    <col min="2316" max="2560" width="11.42578125" style="1"/>
    <col min="2561" max="2561" width="75.28515625" style="1" customWidth="1"/>
    <col min="2562" max="2562" width="17.7109375" style="1" bestFit="1" customWidth="1"/>
    <col min="2563" max="2563" width="16.85546875" style="1" bestFit="1" customWidth="1"/>
    <col min="2564" max="2564" width="24.28515625" style="1" bestFit="1" customWidth="1"/>
    <col min="2565" max="2567" width="15.7109375" style="1" bestFit="1" customWidth="1"/>
    <col min="2568" max="2568" width="16.85546875" style="1" bestFit="1" customWidth="1"/>
    <col min="2569" max="2570" width="15.7109375" style="1" bestFit="1" customWidth="1"/>
    <col min="2571" max="2571" width="19.42578125" style="1" customWidth="1"/>
    <col min="2572" max="2816" width="11.42578125" style="1"/>
    <col min="2817" max="2817" width="75.28515625" style="1" customWidth="1"/>
    <col min="2818" max="2818" width="17.7109375" style="1" bestFit="1" customWidth="1"/>
    <col min="2819" max="2819" width="16.85546875" style="1" bestFit="1" customWidth="1"/>
    <col min="2820" max="2820" width="24.28515625" style="1" bestFit="1" customWidth="1"/>
    <col min="2821" max="2823" width="15.7109375" style="1" bestFit="1" customWidth="1"/>
    <col min="2824" max="2824" width="16.85546875" style="1" bestFit="1" customWidth="1"/>
    <col min="2825" max="2826" width="15.7109375" style="1" bestFit="1" customWidth="1"/>
    <col min="2827" max="2827" width="19.42578125" style="1" customWidth="1"/>
    <col min="2828" max="3072" width="11.42578125" style="1"/>
    <col min="3073" max="3073" width="75.28515625" style="1" customWidth="1"/>
    <col min="3074" max="3074" width="17.7109375" style="1" bestFit="1" customWidth="1"/>
    <col min="3075" max="3075" width="16.85546875" style="1" bestFit="1" customWidth="1"/>
    <col min="3076" max="3076" width="24.28515625" style="1" bestFit="1" customWidth="1"/>
    <col min="3077" max="3079" width="15.7109375" style="1" bestFit="1" customWidth="1"/>
    <col min="3080" max="3080" width="16.85546875" style="1" bestFit="1" customWidth="1"/>
    <col min="3081" max="3082" width="15.7109375" style="1" bestFit="1" customWidth="1"/>
    <col min="3083" max="3083" width="19.42578125" style="1" customWidth="1"/>
    <col min="3084" max="3328" width="11.42578125" style="1"/>
    <col min="3329" max="3329" width="75.28515625" style="1" customWidth="1"/>
    <col min="3330" max="3330" width="17.7109375" style="1" bestFit="1" customWidth="1"/>
    <col min="3331" max="3331" width="16.85546875" style="1" bestFit="1" customWidth="1"/>
    <col min="3332" max="3332" width="24.28515625" style="1" bestFit="1" customWidth="1"/>
    <col min="3333" max="3335" width="15.7109375" style="1" bestFit="1" customWidth="1"/>
    <col min="3336" max="3336" width="16.85546875" style="1" bestFit="1" customWidth="1"/>
    <col min="3337" max="3338" width="15.7109375" style="1" bestFit="1" customWidth="1"/>
    <col min="3339" max="3339" width="19.42578125" style="1" customWidth="1"/>
    <col min="3340" max="3584" width="11.42578125" style="1"/>
    <col min="3585" max="3585" width="75.28515625" style="1" customWidth="1"/>
    <col min="3586" max="3586" width="17.7109375" style="1" bestFit="1" customWidth="1"/>
    <col min="3587" max="3587" width="16.85546875" style="1" bestFit="1" customWidth="1"/>
    <col min="3588" max="3588" width="24.28515625" style="1" bestFit="1" customWidth="1"/>
    <col min="3589" max="3591" width="15.7109375" style="1" bestFit="1" customWidth="1"/>
    <col min="3592" max="3592" width="16.85546875" style="1" bestFit="1" customWidth="1"/>
    <col min="3593" max="3594" width="15.7109375" style="1" bestFit="1" customWidth="1"/>
    <col min="3595" max="3595" width="19.42578125" style="1" customWidth="1"/>
    <col min="3596" max="3840" width="11.42578125" style="1"/>
    <col min="3841" max="3841" width="75.28515625" style="1" customWidth="1"/>
    <col min="3842" max="3842" width="17.7109375" style="1" bestFit="1" customWidth="1"/>
    <col min="3843" max="3843" width="16.85546875" style="1" bestFit="1" customWidth="1"/>
    <col min="3844" max="3844" width="24.28515625" style="1" bestFit="1" customWidth="1"/>
    <col min="3845" max="3847" width="15.7109375" style="1" bestFit="1" customWidth="1"/>
    <col min="3848" max="3848" width="16.85546875" style="1" bestFit="1" customWidth="1"/>
    <col min="3849" max="3850" width="15.7109375" style="1" bestFit="1" customWidth="1"/>
    <col min="3851" max="3851" width="19.42578125" style="1" customWidth="1"/>
    <col min="3852" max="4096" width="11.42578125" style="1"/>
    <col min="4097" max="4097" width="75.28515625" style="1" customWidth="1"/>
    <col min="4098" max="4098" width="17.7109375" style="1" bestFit="1" customWidth="1"/>
    <col min="4099" max="4099" width="16.85546875" style="1" bestFit="1" customWidth="1"/>
    <col min="4100" max="4100" width="24.28515625" style="1" bestFit="1" customWidth="1"/>
    <col min="4101" max="4103" width="15.7109375" style="1" bestFit="1" customWidth="1"/>
    <col min="4104" max="4104" width="16.85546875" style="1" bestFit="1" customWidth="1"/>
    <col min="4105" max="4106" width="15.7109375" style="1" bestFit="1" customWidth="1"/>
    <col min="4107" max="4107" width="19.42578125" style="1" customWidth="1"/>
    <col min="4108" max="4352" width="11.42578125" style="1"/>
    <col min="4353" max="4353" width="75.28515625" style="1" customWidth="1"/>
    <col min="4354" max="4354" width="17.7109375" style="1" bestFit="1" customWidth="1"/>
    <col min="4355" max="4355" width="16.85546875" style="1" bestFit="1" customWidth="1"/>
    <col min="4356" max="4356" width="24.28515625" style="1" bestFit="1" customWidth="1"/>
    <col min="4357" max="4359" width="15.7109375" style="1" bestFit="1" customWidth="1"/>
    <col min="4360" max="4360" width="16.85546875" style="1" bestFit="1" customWidth="1"/>
    <col min="4361" max="4362" width="15.7109375" style="1" bestFit="1" customWidth="1"/>
    <col min="4363" max="4363" width="19.42578125" style="1" customWidth="1"/>
    <col min="4364" max="4608" width="11.42578125" style="1"/>
    <col min="4609" max="4609" width="75.28515625" style="1" customWidth="1"/>
    <col min="4610" max="4610" width="17.7109375" style="1" bestFit="1" customWidth="1"/>
    <col min="4611" max="4611" width="16.85546875" style="1" bestFit="1" customWidth="1"/>
    <col min="4612" max="4612" width="24.28515625" style="1" bestFit="1" customWidth="1"/>
    <col min="4613" max="4615" width="15.7109375" style="1" bestFit="1" customWidth="1"/>
    <col min="4616" max="4616" width="16.85546875" style="1" bestFit="1" customWidth="1"/>
    <col min="4617" max="4618" width="15.7109375" style="1" bestFit="1" customWidth="1"/>
    <col min="4619" max="4619" width="19.42578125" style="1" customWidth="1"/>
    <col min="4620" max="4864" width="11.42578125" style="1"/>
    <col min="4865" max="4865" width="75.28515625" style="1" customWidth="1"/>
    <col min="4866" max="4866" width="17.7109375" style="1" bestFit="1" customWidth="1"/>
    <col min="4867" max="4867" width="16.85546875" style="1" bestFit="1" customWidth="1"/>
    <col min="4868" max="4868" width="24.28515625" style="1" bestFit="1" customWidth="1"/>
    <col min="4869" max="4871" width="15.7109375" style="1" bestFit="1" customWidth="1"/>
    <col min="4872" max="4872" width="16.85546875" style="1" bestFit="1" customWidth="1"/>
    <col min="4873" max="4874" width="15.7109375" style="1" bestFit="1" customWidth="1"/>
    <col min="4875" max="4875" width="19.42578125" style="1" customWidth="1"/>
    <col min="4876" max="5120" width="11.42578125" style="1"/>
    <col min="5121" max="5121" width="75.28515625" style="1" customWidth="1"/>
    <col min="5122" max="5122" width="17.7109375" style="1" bestFit="1" customWidth="1"/>
    <col min="5123" max="5123" width="16.85546875" style="1" bestFit="1" customWidth="1"/>
    <col min="5124" max="5124" width="24.28515625" style="1" bestFit="1" customWidth="1"/>
    <col min="5125" max="5127" width="15.7109375" style="1" bestFit="1" customWidth="1"/>
    <col min="5128" max="5128" width="16.85546875" style="1" bestFit="1" customWidth="1"/>
    <col min="5129" max="5130" width="15.7109375" style="1" bestFit="1" customWidth="1"/>
    <col min="5131" max="5131" width="19.42578125" style="1" customWidth="1"/>
    <col min="5132" max="5376" width="11.42578125" style="1"/>
    <col min="5377" max="5377" width="75.28515625" style="1" customWidth="1"/>
    <col min="5378" max="5378" width="17.7109375" style="1" bestFit="1" customWidth="1"/>
    <col min="5379" max="5379" width="16.85546875" style="1" bestFit="1" customWidth="1"/>
    <col min="5380" max="5380" width="24.28515625" style="1" bestFit="1" customWidth="1"/>
    <col min="5381" max="5383" width="15.7109375" style="1" bestFit="1" customWidth="1"/>
    <col min="5384" max="5384" width="16.85546875" style="1" bestFit="1" customWidth="1"/>
    <col min="5385" max="5386" width="15.7109375" style="1" bestFit="1" customWidth="1"/>
    <col min="5387" max="5387" width="19.42578125" style="1" customWidth="1"/>
    <col min="5388" max="5632" width="11.42578125" style="1"/>
    <col min="5633" max="5633" width="75.28515625" style="1" customWidth="1"/>
    <col min="5634" max="5634" width="17.7109375" style="1" bestFit="1" customWidth="1"/>
    <col min="5635" max="5635" width="16.85546875" style="1" bestFit="1" customWidth="1"/>
    <col min="5636" max="5636" width="24.28515625" style="1" bestFit="1" customWidth="1"/>
    <col min="5637" max="5639" width="15.7109375" style="1" bestFit="1" customWidth="1"/>
    <col min="5640" max="5640" width="16.85546875" style="1" bestFit="1" customWidth="1"/>
    <col min="5641" max="5642" width="15.7109375" style="1" bestFit="1" customWidth="1"/>
    <col min="5643" max="5643" width="19.42578125" style="1" customWidth="1"/>
    <col min="5644" max="5888" width="11.42578125" style="1"/>
    <col min="5889" max="5889" width="75.28515625" style="1" customWidth="1"/>
    <col min="5890" max="5890" width="17.7109375" style="1" bestFit="1" customWidth="1"/>
    <col min="5891" max="5891" width="16.85546875" style="1" bestFit="1" customWidth="1"/>
    <col min="5892" max="5892" width="24.28515625" style="1" bestFit="1" customWidth="1"/>
    <col min="5893" max="5895" width="15.7109375" style="1" bestFit="1" customWidth="1"/>
    <col min="5896" max="5896" width="16.85546875" style="1" bestFit="1" customWidth="1"/>
    <col min="5897" max="5898" width="15.7109375" style="1" bestFit="1" customWidth="1"/>
    <col min="5899" max="5899" width="19.42578125" style="1" customWidth="1"/>
    <col min="5900" max="6144" width="11.42578125" style="1"/>
    <col min="6145" max="6145" width="75.28515625" style="1" customWidth="1"/>
    <col min="6146" max="6146" width="17.7109375" style="1" bestFit="1" customWidth="1"/>
    <col min="6147" max="6147" width="16.85546875" style="1" bestFit="1" customWidth="1"/>
    <col min="6148" max="6148" width="24.28515625" style="1" bestFit="1" customWidth="1"/>
    <col min="6149" max="6151" width="15.7109375" style="1" bestFit="1" customWidth="1"/>
    <col min="6152" max="6152" width="16.85546875" style="1" bestFit="1" customWidth="1"/>
    <col min="6153" max="6154" width="15.7109375" style="1" bestFit="1" customWidth="1"/>
    <col min="6155" max="6155" width="19.42578125" style="1" customWidth="1"/>
    <col min="6156" max="6400" width="11.42578125" style="1"/>
    <col min="6401" max="6401" width="75.28515625" style="1" customWidth="1"/>
    <col min="6402" max="6402" width="17.7109375" style="1" bestFit="1" customWidth="1"/>
    <col min="6403" max="6403" width="16.85546875" style="1" bestFit="1" customWidth="1"/>
    <col min="6404" max="6404" width="24.28515625" style="1" bestFit="1" customWidth="1"/>
    <col min="6405" max="6407" width="15.7109375" style="1" bestFit="1" customWidth="1"/>
    <col min="6408" max="6408" width="16.85546875" style="1" bestFit="1" customWidth="1"/>
    <col min="6409" max="6410" width="15.7109375" style="1" bestFit="1" customWidth="1"/>
    <col min="6411" max="6411" width="19.42578125" style="1" customWidth="1"/>
    <col min="6412" max="6656" width="11.42578125" style="1"/>
    <col min="6657" max="6657" width="75.28515625" style="1" customWidth="1"/>
    <col min="6658" max="6658" width="17.7109375" style="1" bestFit="1" customWidth="1"/>
    <col min="6659" max="6659" width="16.85546875" style="1" bestFit="1" customWidth="1"/>
    <col min="6660" max="6660" width="24.28515625" style="1" bestFit="1" customWidth="1"/>
    <col min="6661" max="6663" width="15.7109375" style="1" bestFit="1" customWidth="1"/>
    <col min="6664" max="6664" width="16.85546875" style="1" bestFit="1" customWidth="1"/>
    <col min="6665" max="6666" width="15.7109375" style="1" bestFit="1" customWidth="1"/>
    <col min="6667" max="6667" width="19.42578125" style="1" customWidth="1"/>
    <col min="6668" max="6912" width="11.42578125" style="1"/>
    <col min="6913" max="6913" width="75.28515625" style="1" customWidth="1"/>
    <col min="6914" max="6914" width="17.7109375" style="1" bestFit="1" customWidth="1"/>
    <col min="6915" max="6915" width="16.85546875" style="1" bestFit="1" customWidth="1"/>
    <col min="6916" max="6916" width="24.28515625" style="1" bestFit="1" customWidth="1"/>
    <col min="6917" max="6919" width="15.7109375" style="1" bestFit="1" customWidth="1"/>
    <col min="6920" max="6920" width="16.85546875" style="1" bestFit="1" customWidth="1"/>
    <col min="6921" max="6922" width="15.7109375" style="1" bestFit="1" customWidth="1"/>
    <col min="6923" max="6923" width="19.42578125" style="1" customWidth="1"/>
    <col min="6924" max="7168" width="11.42578125" style="1"/>
    <col min="7169" max="7169" width="75.28515625" style="1" customWidth="1"/>
    <col min="7170" max="7170" width="17.7109375" style="1" bestFit="1" customWidth="1"/>
    <col min="7171" max="7171" width="16.85546875" style="1" bestFit="1" customWidth="1"/>
    <col min="7172" max="7172" width="24.28515625" style="1" bestFit="1" customWidth="1"/>
    <col min="7173" max="7175" width="15.7109375" style="1" bestFit="1" customWidth="1"/>
    <col min="7176" max="7176" width="16.85546875" style="1" bestFit="1" customWidth="1"/>
    <col min="7177" max="7178" width="15.7109375" style="1" bestFit="1" customWidth="1"/>
    <col min="7179" max="7179" width="19.42578125" style="1" customWidth="1"/>
    <col min="7180" max="7424" width="11.42578125" style="1"/>
    <col min="7425" max="7425" width="75.28515625" style="1" customWidth="1"/>
    <col min="7426" max="7426" width="17.7109375" style="1" bestFit="1" customWidth="1"/>
    <col min="7427" max="7427" width="16.85546875" style="1" bestFit="1" customWidth="1"/>
    <col min="7428" max="7428" width="24.28515625" style="1" bestFit="1" customWidth="1"/>
    <col min="7429" max="7431" width="15.7109375" style="1" bestFit="1" customWidth="1"/>
    <col min="7432" max="7432" width="16.85546875" style="1" bestFit="1" customWidth="1"/>
    <col min="7433" max="7434" width="15.7109375" style="1" bestFit="1" customWidth="1"/>
    <col min="7435" max="7435" width="19.42578125" style="1" customWidth="1"/>
    <col min="7436" max="7680" width="11.42578125" style="1"/>
    <col min="7681" max="7681" width="75.28515625" style="1" customWidth="1"/>
    <col min="7682" max="7682" width="17.7109375" style="1" bestFit="1" customWidth="1"/>
    <col min="7683" max="7683" width="16.85546875" style="1" bestFit="1" customWidth="1"/>
    <col min="7684" max="7684" width="24.28515625" style="1" bestFit="1" customWidth="1"/>
    <col min="7685" max="7687" width="15.7109375" style="1" bestFit="1" customWidth="1"/>
    <col min="7688" max="7688" width="16.85546875" style="1" bestFit="1" customWidth="1"/>
    <col min="7689" max="7690" width="15.7109375" style="1" bestFit="1" customWidth="1"/>
    <col min="7691" max="7691" width="19.42578125" style="1" customWidth="1"/>
    <col min="7692" max="7936" width="11.42578125" style="1"/>
    <col min="7937" max="7937" width="75.28515625" style="1" customWidth="1"/>
    <col min="7938" max="7938" width="17.7109375" style="1" bestFit="1" customWidth="1"/>
    <col min="7939" max="7939" width="16.85546875" style="1" bestFit="1" customWidth="1"/>
    <col min="7940" max="7940" width="24.28515625" style="1" bestFit="1" customWidth="1"/>
    <col min="7941" max="7943" width="15.7109375" style="1" bestFit="1" customWidth="1"/>
    <col min="7944" max="7944" width="16.85546875" style="1" bestFit="1" customWidth="1"/>
    <col min="7945" max="7946" width="15.7109375" style="1" bestFit="1" customWidth="1"/>
    <col min="7947" max="7947" width="19.42578125" style="1" customWidth="1"/>
    <col min="7948" max="8192" width="11.42578125" style="1"/>
    <col min="8193" max="8193" width="75.28515625" style="1" customWidth="1"/>
    <col min="8194" max="8194" width="17.7109375" style="1" bestFit="1" customWidth="1"/>
    <col min="8195" max="8195" width="16.85546875" style="1" bestFit="1" customWidth="1"/>
    <col min="8196" max="8196" width="24.28515625" style="1" bestFit="1" customWidth="1"/>
    <col min="8197" max="8199" width="15.7109375" style="1" bestFit="1" customWidth="1"/>
    <col min="8200" max="8200" width="16.85546875" style="1" bestFit="1" customWidth="1"/>
    <col min="8201" max="8202" width="15.7109375" style="1" bestFit="1" customWidth="1"/>
    <col min="8203" max="8203" width="19.42578125" style="1" customWidth="1"/>
    <col min="8204" max="8448" width="11.42578125" style="1"/>
    <col min="8449" max="8449" width="75.28515625" style="1" customWidth="1"/>
    <col min="8450" max="8450" width="17.7109375" style="1" bestFit="1" customWidth="1"/>
    <col min="8451" max="8451" width="16.85546875" style="1" bestFit="1" customWidth="1"/>
    <col min="8452" max="8452" width="24.28515625" style="1" bestFit="1" customWidth="1"/>
    <col min="8453" max="8455" width="15.7109375" style="1" bestFit="1" customWidth="1"/>
    <col min="8456" max="8456" width="16.85546875" style="1" bestFit="1" customWidth="1"/>
    <col min="8457" max="8458" width="15.7109375" style="1" bestFit="1" customWidth="1"/>
    <col min="8459" max="8459" width="19.42578125" style="1" customWidth="1"/>
    <col min="8460" max="8704" width="11.42578125" style="1"/>
    <col min="8705" max="8705" width="75.28515625" style="1" customWidth="1"/>
    <col min="8706" max="8706" width="17.7109375" style="1" bestFit="1" customWidth="1"/>
    <col min="8707" max="8707" width="16.85546875" style="1" bestFit="1" customWidth="1"/>
    <col min="8708" max="8708" width="24.28515625" style="1" bestFit="1" customWidth="1"/>
    <col min="8709" max="8711" width="15.7109375" style="1" bestFit="1" customWidth="1"/>
    <col min="8712" max="8712" width="16.85546875" style="1" bestFit="1" customWidth="1"/>
    <col min="8713" max="8714" width="15.7109375" style="1" bestFit="1" customWidth="1"/>
    <col min="8715" max="8715" width="19.42578125" style="1" customWidth="1"/>
    <col min="8716" max="8960" width="11.42578125" style="1"/>
    <col min="8961" max="8961" width="75.28515625" style="1" customWidth="1"/>
    <col min="8962" max="8962" width="17.7109375" style="1" bestFit="1" customWidth="1"/>
    <col min="8963" max="8963" width="16.85546875" style="1" bestFit="1" customWidth="1"/>
    <col min="8964" max="8964" width="24.28515625" style="1" bestFit="1" customWidth="1"/>
    <col min="8965" max="8967" width="15.7109375" style="1" bestFit="1" customWidth="1"/>
    <col min="8968" max="8968" width="16.85546875" style="1" bestFit="1" customWidth="1"/>
    <col min="8969" max="8970" width="15.7109375" style="1" bestFit="1" customWidth="1"/>
    <col min="8971" max="8971" width="19.42578125" style="1" customWidth="1"/>
    <col min="8972" max="9216" width="11.42578125" style="1"/>
    <col min="9217" max="9217" width="75.28515625" style="1" customWidth="1"/>
    <col min="9218" max="9218" width="17.7109375" style="1" bestFit="1" customWidth="1"/>
    <col min="9219" max="9219" width="16.85546875" style="1" bestFit="1" customWidth="1"/>
    <col min="9220" max="9220" width="24.28515625" style="1" bestFit="1" customWidth="1"/>
    <col min="9221" max="9223" width="15.7109375" style="1" bestFit="1" customWidth="1"/>
    <col min="9224" max="9224" width="16.85546875" style="1" bestFit="1" customWidth="1"/>
    <col min="9225" max="9226" width="15.7109375" style="1" bestFit="1" customWidth="1"/>
    <col min="9227" max="9227" width="19.42578125" style="1" customWidth="1"/>
    <col min="9228" max="9472" width="11.42578125" style="1"/>
    <col min="9473" max="9473" width="75.28515625" style="1" customWidth="1"/>
    <col min="9474" max="9474" width="17.7109375" style="1" bestFit="1" customWidth="1"/>
    <col min="9475" max="9475" width="16.85546875" style="1" bestFit="1" customWidth="1"/>
    <col min="9476" max="9476" width="24.28515625" style="1" bestFit="1" customWidth="1"/>
    <col min="9477" max="9479" width="15.7109375" style="1" bestFit="1" customWidth="1"/>
    <col min="9480" max="9480" width="16.85546875" style="1" bestFit="1" customWidth="1"/>
    <col min="9481" max="9482" width="15.7109375" style="1" bestFit="1" customWidth="1"/>
    <col min="9483" max="9483" width="19.42578125" style="1" customWidth="1"/>
    <col min="9484" max="9728" width="11.42578125" style="1"/>
    <col min="9729" max="9729" width="75.28515625" style="1" customWidth="1"/>
    <col min="9730" max="9730" width="17.7109375" style="1" bestFit="1" customWidth="1"/>
    <col min="9731" max="9731" width="16.85546875" style="1" bestFit="1" customWidth="1"/>
    <col min="9732" max="9732" width="24.28515625" style="1" bestFit="1" customWidth="1"/>
    <col min="9733" max="9735" width="15.7109375" style="1" bestFit="1" customWidth="1"/>
    <col min="9736" max="9736" width="16.85546875" style="1" bestFit="1" customWidth="1"/>
    <col min="9737" max="9738" width="15.7109375" style="1" bestFit="1" customWidth="1"/>
    <col min="9739" max="9739" width="19.42578125" style="1" customWidth="1"/>
    <col min="9740" max="9984" width="11.42578125" style="1"/>
    <col min="9985" max="9985" width="75.28515625" style="1" customWidth="1"/>
    <col min="9986" max="9986" width="17.7109375" style="1" bestFit="1" customWidth="1"/>
    <col min="9987" max="9987" width="16.85546875" style="1" bestFit="1" customWidth="1"/>
    <col min="9988" max="9988" width="24.28515625" style="1" bestFit="1" customWidth="1"/>
    <col min="9989" max="9991" width="15.7109375" style="1" bestFit="1" customWidth="1"/>
    <col min="9992" max="9992" width="16.85546875" style="1" bestFit="1" customWidth="1"/>
    <col min="9993" max="9994" width="15.7109375" style="1" bestFit="1" customWidth="1"/>
    <col min="9995" max="9995" width="19.42578125" style="1" customWidth="1"/>
    <col min="9996" max="10240" width="11.42578125" style="1"/>
    <col min="10241" max="10241" width="75.28515625" style="1" customWidth="1"/>
    <col min="10242" max="10242" width="17.7109375" style="1" bestFit="1" customWidth="1"/>
    <col min="10243" max="10243" width="16.85546875" style="1" bestFit="1" customWidth="1"/>
    <col min="10244" max="10244" width="24.28515625" style="1" bestFit="1" customWidth="1"/>
    <col min="10245" max="10247" width="15.7109375" style="1" bestFit="1" customWidth="1"/>
    <col min="10248" max="10248" width="16.85546875" style="1" bestFit="1" customWidth="1"/>
    <col min="10249" max="10250" width="15.7109375" style="1" bestFit="1" customWidth="1"/>
    <col min="10251" max="10251" width="19.42578125" style="1" customWidth="1"/>
    <col min="10252" max="10496" width="11.42578125" style="1"/>
    <col min="10497" max="10497" width="75.28515625" style="1" customWidth="1"/>
    <col min="10498" max="10498" width="17.7109375" style="1" bestFit="1" customWidth="1"/>
    <col min="10499" max="10499" width="16.85546875" style="1" bestFit="1" customWidth="1"/>
    <col min="10500" max="10500" width="24.28515625" style="1" bestFit="1" customWidth="1"/>
    <col min="10501" max="10503" width="15.7109375" style="1" bestFit="1" customWidth="1"/>
    <col min="10504" max="10504" width="16.85546875" style="1" bestFit="1" customWidth="1"/>
    <col min="10505" max="10506" width="15.7109375" style="1" bestFit="1" customWidth="1"/>
    <col min="10507" max="10507" width="19.42578125" style="1" customWidth="1"/>
    <col min="10508" max="10752" width="11.42578125" style="1"/>
    <col min="10753" max="10753" width="75.28515625" style="1" customWidth="1"/>
    <col min="10754" max="10754" width="17.7109375" style="1" bestFit="1" customWidth="1"/>
    <col min="10755" max="10755" width="16.85546875" style="1" bestFit="1" customWidth="1"/>
    <col min="10756" max="10756" width="24.28515625" style="1" bestFit="1" customWidth="1"/>
    <col min="10757" max="10759" width="15.7109375" style="1" bestFit="1" customWidth="1"/>
    <col min="10760" max="10760" width="16.85546875" style="1" bestFit="1" customWidth="1"/>
    <col min="10761" max="10762" width="15.7109375" style="1" bestFit="1" customWidth="1"/>
    <col min="10763" max="10763" width="19.42578125" style="1" customWidth="1"/>
    <col min="10764" max="11008" width="11.42578125" style="1"/>
    <col min="11009" max="11009" width="75.28515625" style="1" customWidth="1"/>
    <col min="11010" max="11010" width="17.7109375" style="1" bestFit="1" customWidth="1"/>
    <col min="11011" max="11011" width="16.85546875" style="1" bestFit="1" customWidth="1"/>
    <col min="11012" max="11012" width="24.28515625" style="1" bestFit="1" customWidth="1"/>
    <col min="11013" max="11015" width="15.7109375" style="1" bestFit="1" customWidth="1"/>
    <col min="11016" max="11016" width="16.85546875" style="1" bestFit="1" customWidth="1"/>
    <col min="11017" max="11018" width="15.7109375" style="1" bestFit="1" customWidth="1"/>
    <col min="11019" max="11019" width="19.42578125" style="1" customWidth="1"/>
    <col min="11020" max="11264" width="11.42578125" style="1"/>
    <col min="11265" max="11265" width="75.28515625" style="1" customWidth="1"/>
    <col min="11266" max="11266" width="17.7109375" style="1" bestFit="1" customWidth="1"/>
    <col min="11267" max="11267" width="16.85546875" style="1" bestFit="1" customWidth="1"/>
    <col min="11268" max="11268" width="24.28515625" style="1" bestFit="1" customWidth="1"/>
    <col min="11269" max="11271" width="15.7109375" style="1" bestFit="1" customWidth="1"/>
    <col min="11272" max="11272" width="16.85546875" style="1" bestFit="1" customWidth="1"/>
    <col min="11273" max="11274" width="15.7109375" style="1" bestFit="1" customWidth="1"/>
    <col min="11275" max="11275" width="19.42578125" style="1" customWidth="1"/>
    <col min="11276" max="11520" width="11.42578125" style="1"/>
    <col min="11521" max="11521" width="75.28515625" style="1" customWidth="1"/>
    <col min="11522" max="11522" width="17.7109375" style="1" bestFit="1" customWidth="1"/>
    <col min="11523" max="11523" width="16.85546875" style="1" bestFit="1" customWidth="1"/>
    <col min="11524" max="11524" width="24.28515625" style="1" bestFit="1" customWidth="1"/>
    <col min="11525" max="11527" width="15.7109375" style="1" bestFit="1" customWidth="1"/>
    <col min="11528" max="11528" width="16.85546875" style="1" bestFit="1" customWidth="1"/>
    <col min="11529" max="11530" width="15.7109375" style="1" bestFit="1" customWidth="1"/>
    <col min="11531" max="11531" width="19.42578125" style="1" customWidth="1"/>
    <col min="11532" max="11776" width="11.42578125" style="1"/>
    <col min="11777" max="11777" width="75.28515625" style="1" customWidth="1"/>
    <col min="11778" max="11778" width="17.7109375" style="1" bestFit="1" customWidth="1"/>
    <col min="11779" max="11779" width="16.85546875" style="1" bestFit="1" customWidth="1"/>
    <col min="11780" max="11780" width="24.28515625" style="1" bestFit="1" customWidth="1"/>
    <col min="11781" max="11783" width="15.7109375" style="1" bestFit="1" customWidth="1"/>
    <col min="11784" max="11784" width="16.85546875" style="1" bestFit="1" customWidth="1"/>
    <col min="11785" max="11786" width="15.7109375" style="1" bestFit="1" customWidth="1"/>
    <col min="11787" max="11787" width="19.42578125" style="1" customWidth="1"/>
    <col min="11788" max="12032" width="11.42578125" style="1"/>
    <col min="12033" max="12033" width="75.28515625" style="1" customWidth="1"/>
    <col min="12034" max="12034" width="17.7109375" style="1" bestFit="1" customWidth="1"/>
    <col min="12035" max="12035" width="16.85546875" style="1" bestFit="1" customWidth="1"/>
    <col min="12036" max="12036" width="24.28515625" style="1" bestFit="1" customWidth="1"/>
    <col min="12037" max="12039" width="15.7109375" style="1" bestFit="1" customWidth="1"/>
    <col min="12040" max="12040" width="16.85546875" style="1" bestFit="1" customWidth="1"/>
    <col min="12041" max="12042" width="15.7109375" style="1" bestFit="1" customWidth="1"/>
    <col min="12043" max="12043" width="19.42578125" style="1" customWidth="1"/>
    <col min="12044" max="12288" width="11.42578125" style="1"/>
    <col min="12289" max="12289" width="75.28515625" style="1" customWidth="1"/>
    <col min="12290" max="12290" width="17.7109375" style="1" bestFit="1" customWidth="1"/>
    <col min="12291" max="12291" width="16.85546875" style="1" bestFit="1" customWidth="1"/>
    <col min="12292" max="12292" width="24.28515625" style="1" bestFit="1" customWidth="1"/>
    <col min="12293" max="12295" width="15.7109375" style="1" bestFit="1" customWidth="1"/>
    <col min="12296" max="12296" width="16.85546875" style="1" bestFit="1" customWidth="1"/>
    <col min="12297" max="12298" width="15.7109375" style="1" bestFit="1" customWidth="1"/>
    <col min="12299" max="12299" width="19.42578125" style="1" customWidth="1"/>
    <col min="12300" max="12544" width="11.42578125" style="1"/>
    <col min="12545" max="12545" width="75.28515625" style="1" customWidth="1"/>
    <col min="12546" max="12546" width="17.7109375" style="1" bestFit="1" customWidth="1"/>
    <col min="12547" max="12547" width="16.85546875" style="1" bestFit="1" customWidth="1"/>
    <col min="12548" max="12548" width="24.28515625" style="1" bestFit="1" customWidth="1"/>
    <col min="12549" max="12551" width="15.7109375" style="1" bestFit="1" customWidth="1"/>
    <col min="12552" max="12552" width="16.85546875" style="1" bestFit="1" customWidth="1"/>
    <col min="12553" max="12554" width="15.7109375" style="1" bestFit="1" customWidth="1"/>
    <col min="12555" max="12555" width="19.42578125" style="1" customWidth="1"/>
    <col min="12556" max="12800" width="11.42578125" style="1"/>
    <col min="12801" max="12801" width="75.28515625" style="1" customWidth="1"/>
    <col min="12802" max="12802" width="17.7109375" style="1" bestFit="1" customWidth="1"/>
    <col min="12803" max="12803" width="16.85546875" style="1" bestFit="1" customWidth="1"/>
    <col min="12804" max="12804" width="24.28515625" style="1" bestFit="1" customWidth="1"/>
    <col min="12805" max="12807" width="15.7109375" style="1" bestFit="1" customWidth="1"/>
    <col min="12808" max="12808" width="16.85546875" style="1" bestFit="1" customWidth="1"/>
    <col min="12809" max="12810" width="15.7109375" style="1" bestFit="1" customWidth="1"/>
    <col min="12811" max="12811" width="19.42578125" style="1" customWidth="1"/>
    <col min="12812" max="13056" width="11.42578125" style="1"/>
    <col min="13057" max="13057" width="75.28515625" style="1" customWidth="1"/>
    <col min="13058" max="13058" width="17.7109375" style="1" bestFit="1" customWidth="1"/>
    <col min="13059" max="13059" width="16.85546875" style="1" bestFit="1" customWidth="1"/>
    <col min="13060" max="13060" width="24.28515625" style="1" bestFit="1" customWidth="1"/>
    <col min="13061" max="13063" width="15.7109375" style="1" bestFit="1" customWidth="1"/>
    <col min="13064" max="13064" width="16.85546875" style="1" bestFit="1" customWidth="1"/>
    <col min="13065" max="13066" width="15.7109375" style="1" bestFit="1" customWidth="1"/>
    <col min="13067" max="13067" width="19.42578125" style="1" customWidth="1"/>
    <col min="13068" max="13312" width="11.42578125" style="1"/>
    <col min="13313" max="13313" width="75.28515625" style="1" customWidth="1"/>
    <col min="13314" max="13314" width="17.7109375" style="1" bestFit="1" customWidth="1"/>
    <col min="13315" max="13315" width="16.85546875" style="1" bestFit="1" customWidth="1"/>
    <col min="13316" max="13316" width="24.28515625" style="1" bestFit="1" customWidth="1"/>
    <col min="13317" max="13319" width="15.7109375" style="1" bestFit="1" customWidth="1"/>
    <col min="13320" max="13320" width="16.85546875" style="1" bestFit="1" customWidth="1"/>
    <col min="13321" max="13322" width="15.7109375" style="1" bestFit="1" customWidth="1"/>
    <col min="13323" max="13323" width="19.42578125" style="1" customWidth="1"/>
    <col min="13324" max="13568" width="11.42578125" style="1"/>
    <col min="13569" max="13569" width="75.28515625" style="1" customWidth="1"/>
    <col min="13570" max="13570" width="17.7109375" style="1" bestFit="1" customWidth="1"/>
    <col min="13571" max="13571" width="16.85546875" style="1" bestFit="1" customWidth="1"/>
    <col min="13572" max="13572" width="24.28515625" style="1" bestFit="1" customWidth="1"/>
    <col min="13573" max="13575" width="15.7109375" style="1" bestFit="1" customWidth="1"/>
    <col min="13576" max="13576" width="16.85546875" style="1" bestFit="1" customWidth="1"/>
    <col min="13577" max="13578" width="15.7109375" style="1" bestFit="1" customWidth="1"/>
    <col min="13579" max="13579" width="19.42578125" style="1" customWidth="1"/>
    <col min="13580" max="13824" width="11.42578125" style="1"/>
    <col min="13825" max="13825" width="75.28515625" style="1" customWidth="1"/>
    <col min="13826" max="13826" width="17.7109375" style="1" bestFit="1" customWidth="1"/>
    <col min="13827" max="13827" width="16.85546875" style="1" bestFit="1" customWidth="1"/>
    <col min="13828" max="13828" width="24.28515625" style="1" bestFit="1" customWidth="1"/>
    <col min="13829" max="13831" width="15.7109375" style="1" bestFit="1" customWidth="1"/>
    <col min="13832" max="13832" width="16.85546875" style="1" bestFit="1" customWidth="1"/>
    <col min="13833" max="13834" width="15.7109375" style="1" bestFit="1" customWidth="1"/>
    <col min="13835" max="13835" width="19.42578125" style="1" customWidth="1"/>
    <col min="13836" max="14080" width="11.42578125" style="1"/>
    <col min="14081" max="14081" width="75.28515625" style="1" customWidth="1"/>
    <col min="14082" max="14082" width="17.7109375" style="1" bestFit="1" customWidth="1"/>
    <col min="14083" max="14083" width="16.85546875" style="1" bestFit="1" customWidth="1"/>
    <col min="14084" max="14084" width="24.28515625" style="1" bestFit="1" customWidth="1"/>
    <col min="14085" max="14087" width="15.7109375" style="1" bestFit="1" customWidth="1"/>
    <col min="14088" max="14088" width="16.85546875" style="1" bestFit="1" customWidth="1"/>
    <col min="14089" max="14090" width="15.7109375" style="1" bestFit="1" customWidth="1"/>
    <col min="14091" max="14091" width="19.42578125" style="1" customWidth="1"/>
    <col min="14092" max="14336" width="11.42578125" style="1"/>
    <col min="14337" max="14337" width="75.28515625" style="1" customWidth="1"/>
    <col min="14338" max="14338" width="17.7109375" style="1" bestFit="1" customWidth="1"/>
    <col min="14339" max="14339" width="16.85546875" style="1" bestFit="1" customWidth="1"/>
    <col min="14340" max="14340" width="24.28515625" style="1" bestFit="1" customWidth="1"/>
    <col min="14341" max="14343" width="15.7109375" style="1" bestFit="1" customWidth="1"/>
    <col min="14344" max="14344" width="16.85546875" style="1" bestFit="1" customWidth="1"/>
    <col min="14345" max="14346" width="15.7109375" style="1" bestFit="1" customWidth="1"/>
    <col min="14347" max="14347" width="19.42578125" style="1" customWidth="1"/>
    <col min="14348" max="14592" width="11.42578125" style="1"/>
    <col min="14593" max="14593" width="75.28515625" style="1" customWidth="1"/>
    <col min="14594" max="14594" width="17.7109375" style="1" bestFit="1" customWidth="1"/>
    <col min="14595" max="14595" width="16.85546875" style="1" bestFit="1" customWidth="1"/>
    <col min="14596" max="14596" width="24.28515625" style="1" bestFit="1" customWidth="1"/>
    <col min="14597" max="14599" width="15.7109375" style="1" bestFit="1" customWidth="1"/>
    <col min="14600" max="14600" width="16.85546875" style="1" bestFit="1" customWidth="1"/>
    <col min="14601" max="14602" width="15.7109375" style="1" bestFit="1" customWidth="1"/>
    <col min="14603" max="14603" width="19.42578125" style="1" customWidth="1"/>
    <col min="14604" max="14848" width="11.42578125" style="1"/>
    <col min="14849" max="14849" width="75.28515625" style="1" customWidth="1"/>
    <col min="14850" max="14850" width="17.7109375" style="1" bestFit="1" customWidth="1"/>
    <col min="14851" max="14851" width="16.85546875" style="1" bestFit="1" customWidth="1"/>
    <col min="14852" max="14852" width="24.28515625" style="1" bestFit="1" customWidth="1"/>
    <col min="14853" max="14855" width="15.7109375" style="1" bestFit="1" customWidth="1"/>
    <col min="14856" max="14856" width="16.85546875" style="1" bestFit="1" customWidth="1"/>
    <col min="14857" max="14858" width="15.7109375" style="1" bestFit="1" customWidth="1"/>
    <col min="14859" max="14859" width="19.42578125" style="1" customWidth="1"/>
    <col min="14860" max="15104" width="11.42578125" style="1"/>
    <col min="15105" max="15105" width="75.28515625" style="1" customWidth="1"/>
    <col min="15106" max="15106" width="17.7109375" style="1" bestFit="1" customWidth="1"/>
    <col min="15107" max="15107" width="16.85546875" style="1" bestFit="1" customWidth="1"/>
    <col min="15108" max="15108" width="24.28515625" style="1" bestFit="1" customWidth="1"/>
    <col min="15109" max="15111" width="15.7109375" style="1" bestFit="1" customWidth="1"/>
    <col min="15112" max="15112" width="16.85546875" style="1" bestFit="1" customWidth="1"/>
    <col min="15113" max="15114" width="15.7109375" style="1" bestFit="1" customWidth="1"/>
    <col min="15115" max="15115" width="19.42578125" style="1" customWidth="1"/>
    <col min="15116" max="15360" width="11.42578125" style="1"/>
    <col min="15361" max="15361" width="75.28515625" style="1" customWidth="1"/>
    <col min="15362" max="15362" width="17.7109375" style="1" bestFit="1" customWidth="1"/>
    <col min="15363" max="15363" width="16.85546875" style="1" bestFit="1" customWidth="1"/>
    <col min="15364" max="15364" width="24.28515625" style="1" bestFit="1" customWidth="1"/>
    <col min="15365" max="15367" width="15.7109375" style="1" bestFit="1" customWidth="1"/>
    <col min="15368" max="15368" width="16.85546875" style="1" bestFit="1" customWidth="1"/>
    <col min="15369" max="15370" width="15.7109375" style="1" bestFit="1" customWidth="1"/>
    <col min="15371" max="15371" width="19.42578125" style="1" customWidth="1"/>
    <col min="15372" max="15616" width="11.42578125" style="1"/>
    <col min="15617" max="15617" width="75.28515625" style="1" customWidth="1"/>
    <col min="15618" max="15618" width="17.7109375" style="1" bestFit="1" customWidth="1"/>
    <col min="15619" max="15619" width="16.85546875" style="1" bestFit="1" customWidth="1"/>
    <col min="15620" max="15620" width="24.28515625" style="1" bestFit="1" customWidth="1"/>
    <col min="15621" max="15623" width="15.7109375" style="1" bestFit="1" customWidth="1"/>
    <col min="15624" max="15624" width="16.85546875" style="1" bestFit="1" customWidth="1"/>
    <col min="15625" max="15626" width="15.7109375" style="1" bestFit="1" customWidth="1"/>
    <col min="15627" max="15627" width="19.42578125" style="1" customWidth="1"/>
    <col min="15628" max="15872" width="11.42578125" style="1"/>
    <col min="15873" max="15873" width="75.28515625" style="1" customWidth="1"/>
    <col min="15874" max="15874" width="17.7109375" style="1" bestFit="1" customWidth="1"/>
    <col min="15875" max="15875" width="16.85546875" style="1" bestFit="1" customWidth="1"/>
    <col min="15876" max="15876" width="24.28515625" style="1" bestFit="1" customWidth="1"/>
    <col min="15877" max="15879" width="15.7109375" style="1" bestFit="1" customWidth="1"/>
    <col min="15880" max="15880" width="16.85546875" style="1" bestFit="1" customWidth="1"/>
    <col min="15881" max="15882" width="15.7109375" style="1" bestFit="1" customWidth="1"/>
    <col min="15883" max="15883" width="19.42578125" style="1" customWidth="1"/>
    <col min="15884" max="16128" width="11.42578125" style="1"/>
    <col min="16129" max="16129" width="75.28515625" style="1" customWidth="1"/>
    <col min="16130" max="16130" width="17.7109375" style="1" bestFit="1" customWidth="1"/>
    <col min="16131" max="16131" width="16.85546875" style="1" bestFit="1" customWidth="1"/>
    <col min="16132" max="16132" width="24.28515625" style="1" bestFit="1" customWidth="1"/>
    <col min="16133" max="16135" width="15.7109375" style="1" bestFit="1" customWidth="1"/>
    <col min="16136" max="16136" width="16.85546875" style="1" bestFit="1" customWidth="1"/>
    <col min="16137" max="16138" width="15.7109375" style="1" bestFit="1" customWidth="1"/>
    <col min="16139" max="16139" width="19.42578125" style="1" customWidth="1"/>
    <col min="16140" max="16384" width="11.42578125" style="1"/>
  </cols>
  <sheetData>
    <row r="1" spans="1:12" ht="30" customHeight="1" x14ac:dyDescent="0.2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</row>
    <row r="2" spans="1:12" ht="15" customHeight="1" x14ac:dyDescent="0.25">
      <c r="A2" s="377" t="s">
        <v>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2" ht="15" customHeight="1" x14ac:dyDescent="0.25">
      <c r="A3" s="377" t="s">
        <v>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</row>
    <row r="4" spans="1:12" ht="30" customHeight="1" x14ac:dyDescent="0.25">
      <c r="A4" s="378" t="s">
        <v>3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ht="3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30" customHeight="1" x14ac:dyDescent="0.25">
      <c r="A6" s="3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  <c r="L6" s="4" t="s">
        <v>15</v>
      </c>
    </row>
    <row r="7" spans="1:12" s="9" customFormat="1" ht="15" customHeight="1" x14ac:dyDescent="0.25">
      <c r="A7" s="5" t="s">
        <v>16</v>
      </c>
      <c r="B7" s="6">
        <v>349853941.69000006</v>
      </c>
      <c r="C7" s="6">
        <v>11049175125.109995</v>
      </c>
      <c r="D7" s="6">
        <v>5827921709.7972012</v>
      </c>
      <c r="E7" s="6">
        <v>217382173.74000001</v>
      </c>
      <c r="F7" s="6">
        <v>132856127.44000001</v>
      </c>
      <c r="G7" s="6">
        <v>331044480.75999993</v>
      </c>
      <c r="H7" s="6">
        <v>35830551545.559578</v>
      </c>
      <c r="I7" s="6">
        <v>189296445.21000001</v>
      </c>
      <c r="J7" s="6">
        <v>5114545.43</v>
      </c>
      <c r="K7" s="7">
        <v>53933196094.736771</v>
      </c>
      <c r="L7" s="8">
        <v>0.23021934464337646</v>
      </c>
    </row>
    <row r="8" spans="1:12" s="9" customFormat="1" ht="15" customHeight="1" x14ac:dyDescent="0.25">
      <c r="A8" s="5" t="s">
        <v>17</v>
      </c>
      <c r="B8" s="6">
        <v>1318496.5900000001</v>
      </c>
      <c r="C8" s="6">
        <v>65076489.88000001</v>
      </c>
      <c r="D8" s="6">
        <v>28830654.170000002</v>
      </c>
      <c r="E8" s="6">
        <v>4470990.59</v>
      </c>
      <c r="F8" s="6">
        <v>0</v>
      </c>
      <c r="G8" s="6">
        <v>5944698.3399999999</v>
      </c>
      <c r="H8" s="6">
        <v>112264061.52720001</v>
      </c>
      <c r="I8" s="6">
        <v>1501993.02</v>
      </c>
      <c r="J8" s="6">
        <v>1790453.4500000002</v>
      </c>
      <c r="K8" s="7">
        <v>221197837.56720003</v>
      </c>
      <c r="L8" s="8">
        <v>9.4420551513027052E-4</v>
      </c>
    </row>
    <row r="9" spans="1:12" s="9" customFormat="1" ht="15" customHeight="1" x14ac:dyDescent="0.25">
      <c r="A9" s="5" t="s">
        <v>18</v>
      </c>
      <c r="B9" s="6">
        <v>36040795.439999998</v>
      </c>
      <c r="C9" s="6">
        <v>274772102.93000001</v>
      </c>
      <c r="D9" s="6">
        <v>434685581.24000001</v>
      </c>
      <c r="E9" s="6">
        <v>0</v>
      </c>
      <c r="F9" s="6">
        <v>7812271.4299999997</v>
      </c>
      <c r="G9" s="6">
        <v>159076274.77000001</v>
      </c>
      <c r="H9" s="6">
        <v>663332571.07000005</v>
      </c>
      <c r="I9" s="6">
        <v>0</v>
      </c>
      <c r="J9" s="6">
        <v>30704399.710000001</v>
      </c>
      <c r="K9" s="7">
        <v>1606423996.5900002</v>
      </c>
      <c r="L9" s="8">
        <v>6.8571845633756973E-3</v>
      </c>
    </row>
    <row r="10" spans="1:12" s="9" customFormat="1" ht="15" customHeight="1" x14ac:dyDescent="0.25">
      <c r="A10" s="5" t="s">
        <v>19</v>
      </c>
      <c r="B10" s="6">
        <v>11957752.289999999</v>
      </c>
      <c r="C10" s="6">
        <v>1384955889.7499998</v>
      </c>
      <c r="D10" s="6">
        <v>222343002.36999997</v>
      </c>
      <c r="E10" s="6">
        <v>0</v>
      </c>
      <c r="F10" s="6">
        <v>0</v>
      </c>
      <c r="G10" s="6">
        <v>10411547.73</v>
      </c>
      <c r="H10" s="6">
        <v>3420074612.5299997</v>
      </c>
      <c r="I10" s="6">
        <v>11500000</v>
      </c>
      <c r="J10" s="6">
        <v>38741363.100000001</v>
      </c>
      <c r="K10" s="7">
        <v>5099984167.7699995</v>
      </c>
      <c r="L10" s="8">
        <v>2.1769802233362997E-2</v>
      </c>
    </row>
    <row r="11" spans="1:12" s="9" customFormat="1" ht="15" customHeight="1" x14ac:dyDescent="0.25">
      <c r="A11" s="5" t="s">
        <v>20</v>
      </c>
      <c r="B11" s="6">
        <v>110024809.50999999</v>
      </c>
      <c r="C11" s="6">
        <v>2340174371.2604003</v>
      </c>
      <c r="D11" s="6">
        <v>1623745079.2799997</v>
      </c>
      <c r="E11" s="6">
        <v>67848457.710000008</v>
      </c>
      <c r="F11" s="6">
        <v>84455584.850000024</v>
      </c>
      <c r="G11" s="6">
        <v>386591640.83439994</v>
      </c>
      <c r="H11" s="6">
        <v>6392325615.3444014</v>
      </c>
      <c r="I11" s="6">
        <v>45964365.879999995</v>
      </c>
      <c r="J11" s="6">
        <v>12843941.359999999</v>
      </c>
      <c r="K11" s="7">
        <v>11063973866.0292</v>
      </c>
      <c r="L11" s="8">
        <v>4.7227700136933969E-2</v>
      </c>
    </row>
    <row r="12" spans="1:12" s="9" customFormat="1" ht="15" customHeight="1" x14ac:dyDescent="0.25">
      <c r="A12" s="5" t="s">
        <v>21</v>
      </c>
      <c r="B12" s="6">
        <v>224251457.20639998</v>
      </c>
      <c r="C12" s="6">
        <v>1485214491.7328</v>
      </c>
      <c r="D12" s="6">
        <v>1297171980.1016004</v>
      </c>
      <c r="E12" s="6">
        <v>172855651.37999994</v>
      </c>
      <c r="F12" s="6">
        <v>89888543.256400034</v>
      </c>
      <c r="G12" s="6">
        <v>212938490.72000009</v>
      </c>
      <c r="H12" s="6">
        <v>1991542587.5556002</v>
      </c>
      <c r="I12" s="6">
        <v>134115459.38800003</v>
      </c>
      <c r="J12" s="6">
        <v>66927774.614</v>
      </c>
      <c r="K12" s="7">
        <v>5674906435.9548016</v>
      </c>
      <c r="L12" s="8">
        <v>2.4223916533763323E-2</v>
      </c>
    </row>
    <row r="13" spans="1:12" s="9" customFormat="1" ht="15" customHeight="1" x14ac:dyDescent="0.25">
      <c r="A13" s="5" t="s">
        <v>22</v>
      </c>
      <c r="B13" s="6">
        <v>2536816.3899999997</v>
      </c>
      <c r="C13" s="6">
        <v>1558662.6</v>
      </c>
      <c r="D13" s="6">
        <v>32619210.508399993</v>
      </c>
      <c r="E13" s="6">
        <v>0</v>
      </c>
      <c r="F13" s="6">
        <v>0</v>
      </c>
      <c r="G13" s="6">
        <v>2755473.5199999996</v>
      </c>
      <c r="H13" s="6">
        <v>431595995.66240001</v>
      </c>
      <c r="I13" s="6">
        <v>114675322.7</v>
      </c>
      <c r="J13" s="6">
        <v>80370.47</v>
      </c>
      <c r="K13" s="7">
        <v>585821851.85080004</v>
      </c>
      <c r="L13" s="8">
        <v>2.5006402842130434E-3</v>
      </c>
    </row>
    <row r="14" spans="1:12" s="9" customFormat="1" ht="15" customHeight="1" x14ac:dyDescent="0.25">
      <c r="A14" s="5" t="s">
        <v>23</v>
      </c>
      <c r="B14" s="6">
        <v>12060977.489999996</v>
      </c>
      <c r="C14" s="6">
        <v>11138594.199999997</v>
      </c>
      <c r="D14" s="6">
        <v>68584650.338000029</v>
      </c>
      <c r="E14" s="6">
        <v>0</v>
      </c>
      <c r="F14" s="6">
        <v>0</v>
      </c>
      <c r="G14" s="6">
        <v>4713029.6300000008</v>
      </c>
      <c r="H14" s="6">
        <v>631323769.8651998</v>
      </c>
      <c r="I14" s="6">
        <v>131043164.99999993</v>
      </c>
      <c r="J14" s="6">
        <v>1730049.27</v>
      </c>
      <c r="K14" s="7">
        <v>860594235.79319966</v>
      </c>
      <c r="L14" s="8">
        <v>3.6735342111036593E-3</v>
      </c>
    </row>
    <row r="15" spans="1:12" s="9" customFormat="1" ht="15" customHeight="1" x14ac:dyDescent="0.25">
      <c r="A15" s="5" t="s">
        <v>24</v>
      </c>
      <c r="B15" s="6">
        <v>0</v>
      </c>
      <c r="C15" s="6">
        <v>0</v>
      </c>
      <c r="D15" s="6">
        <v>2327595.6799999997</v>
      </c>
      <c r="E15" s="6">
        <v>0</v>
      </c>
      <c r="F15" s="6">
        <v>0</v>
      </c>
      <c r="G15" s="6">
        <v>102898.98</v>
      </c>
      <c r="H15" s="6">
        <v>49045370.68</v>
      </c>
      <c r="I15" s="6">
        <v>0</v>
      </c>
      <c r="J15" s="6">
        <v>0</v>
      </c>
      <c r="K15" s="7">
        <v>51475865.339999996</v>
      </c>
      <c r="L15" s="8">
        <v>2.1972997785462198E-4</v>
      </c>
    </row>
    <row r="16" spans="1:12" s="9" customFormat="1" ht="15" customHeight="1" x14ac:dyDescent="0.25">
      <c r="A16" s="5" t="s">
        <v>25</v>
      </c>
      <c r="B16" s="6">
        <v>0</v>
      </c>
      <c r="C16" s="6">
        <v>12964479.07</v>
      </c>
      <c r="D16" s="6">
        <v>44893789.140000001</v>
      </c>
      <c r="E16" s="6">
        <v>0</v>
      </c>
      <c r="F16" s="6">
        <v>0</v>
      </c>
      <c r="G16" s="6">
        <v>0</v>
      </c>
      <c r="H16" s="6">
        <v>2516836271.6600003</v>
      </c>
      <c r="I16" s="6">
        <v>88791135.549999997</v>
      </c>
      <c r="J16" s="6">
        <v>0</v>
      </c>
      <c r="K16" s="7">
        <v>2663485675.4200006</v>
      </c>
      <c r="L16" s="8">
        <v>1.1369360079924003E-2</v>
      </c>
    </row>
    <row r="17" spans="1:12" s="9" customFormat="1" ht="15" customHeight="1" x14ac:dyDescent="0.25">
      <c r="A17" s="5" t="s">
        <v>26</v>
      </c>
      <c r="B17" s="6">
        <v>3413694.0700000003</v>
      </c>
      <c r="C17" s="6">
        <v>1113698.69</v>
      </c>
      <c r="D17" s="6">
        <v>102535042.05000003</v>
      </c>
      <c r="E17" s="6">
        <v>0</v>
      </c>
      <c r="F17" s="6">
        <v>0</v>
      </c>
      <c r="G17" s="6">
        <v>2949093.34</v>
      </c>
      <c r="H17" s="6">
        <v>2872406683.8200002</v>
      </c>
      <c r="I17" s="6">
        <v>76803413.060000002</v>
      </c>
      <c r="J17" s="6">
        <v>0</v>
      </c>
      <c r="K17" s="7">
        <v>3059221625.0300002</v>
      </c>
      <c r="L17" s="8">
        <v>1.3058599316015359E-2</v>
      </c>
    </row>
    <row r="18" spans="1:12" s="9" customFormat="1" ht="15" customHeight="1" x14ac:dyDescent="0.25">
      <c r="A18" s="5" t="s">
        <v>27</v>
      </c>
      <c r="B18" s="6">
        <v>1132340311.6940007</v>
      </c>
      <c r="C18" s="6">
        <v>6524736076.3727999</v>
      </c>
      <c r="D18" s="6">
        <v>4332413055.5163994</v>
      </c>
      <c r="E18" s="6">
        <v>829725444.44040036</v>
      </c>
      <c r="F18" s="6">
        <v>823317444.27719998</v>
      </c>
      <c r="G18" s="6">
        <v>875476272.20880008</v>
      </c>
      <c r="H18" s="6">
        <v>3724866252.2171984</v>
      </c>
      <c r="I18" s="6">
        <v>331747193.05999994</v>
      </c>
      <c r="J18" s="6">
        <v>67369305.140400007</v>
      </c>
      <c r="K18" s="7">
        <v>18641991354.9272</v>
      </c>
      <c r="L18" s="8">
        <v>7.9575240173790709E-2</v>
      </c>
    </row>
    <row r="19" spans="1:12" s="9" customFormat="1" ht="15" customHeight="1" x14ac:dyDescent="0.25">
      <c r="A19" s="5" t="s">
        <v>28</v>
      </c>
      <c r="B19" s="6">
        <v>922397238.1108005</v>
      </c>
      <c r="C19" s="6">
        <v>9724486168.2539959</v>
      </c>
      <c r="D19" s="6">
        <v>5580453815.6896</v>
      </c>
      <c r="E19" s="6">
        <v>801240390.69599974</v>
      </c>
      <c r="F19" s="6">
        <v>831621521.09000015</v>
      </c>
      <c r="G19" s="6">
        <v>842097001.9508003</v>
      </c>
      <c r="H19" s="6">
        <v>3866005009.7423997</v>
      </c>
      <c r="I19" s="6">
        <v>316877054.31879985</v>
      </c>
      <c r="J19" s="6">
        <v>49149563.020000011</v>
      </c>
      <c r="K19" s="7">
        <v>22934327762.872395</v>
      </c>
      <c r="L19" s="8">
        <v>9.7897515625263193E-2</v>
      </c>
    </row>
    <row r="20" spans="1:12" s="9" customFormat="1" ht="15" customHeight="1" x14ac:dyDescent="0.25">
      <c r="A20" s="5" t="s">
        <v>29</v>
      </c>
      <c r="B20" s="6">
        <v>713928443.50039959</v>
      </c>
      <c r="C20" s="6">
        <v>3413407775.0683994</v>
      </c>
      <c r="D20" s="6">
        <v>2422274030.5148001</v>
      </c>
      <c r="E20" s="6">
        <v>593499841.51080024</v>
      </c>
      <c r="F20" s="6">
        <v>510754444.1960001</v>
      </c>
      <c r="G20" s="6">
        <v>714740821.1268003</v>
      </c>
      <c r="H20" s="6">
        <v>4513217487.8528004</v>
      </c>
      <c r="I20" s="6">
        <v>504031832.51559979</v>
      </c>
      <c r="J20" s="6">
        <v>94309860.604000032</v>
      </c>
      <c r="K20" s="7">
        <v>13480164536.889601</v>
      </c>
      <c r="L20" s="8">
        <v>5.7541456284480458E-2</v>
      </c>
    </row>
    <row r="21" spans="1:12" s="9" customFormat="1" ht="15" customHeight="1" x14ac:dyDescent="0.25">
      <c r="A21" s="5" t="s">
        <v>30</v>
      </c>
      <c r="B21" s="6">
        <v>42139.78</v>
      </c>
      <c r="C21" s="6">
        <v>451306.47</v>
      </c>
      <c r="D21" s="6">
        <v>94594.01</v>
      </c>
      <c r="E21" s="6">
        <v>411849.26999999996</v>
      </c>
      <c r="F21" s="6">
        <v>193693.97999999998</v>
      </c>
      <c r="G21" s="6">
        <v>107999.72</v>
      </c>
      <c r="H21" s="6">
        <v>1547515.2599999998</v>
      </c>
      <c r="I21" s="6">
        <v>949472.74000000011</v>
      </c>
      <c r="J21" s="6">
        <v>70829.039999999994</v>
      </c>
      <c r="K21" s="7">
        <v>3869400.27</v>
      </c>
      <c r="L21" s="8">
        <v>1.6516929439107288E-5</v>
      </c>
    </row>
    <row r="22" spans="1:12" s="9" customFormat="1" ht="15" customHeight="1" x14ac:dyDescent="0.25">
      <c r="A22" s="5" t="s">
        <v>31</v>
      </c>
      <c r="B22" s="6">
        <v>4297379.8500000006</v>
      </c>
      <c r="C22" s="6">
        <v>21746287.839999996</v>
      </c>
      <c r="D22" s="6">
        <v>6002013.8200000012</v>
      </c>
      <c r="E22" s="6">
        <v>21905808.260000005</v>
      </c>
      <c r="F22" s="6">
        <v>5675043.2700000033</v>
      </c>
      <c r="G22" s="6">
        <v>7835923.5199999977</v>
      </c>
      <c r="H22" s="6">
        <v>20473731.709999997</v>
      </c>
      <c r="I22" s="6">
        <v>6589900.4199999981</v>
      </c>
      <c r="J22" s="6">
        <v>5287914.6700000009</v>
      </c>
      <c r="K22" s="7">
        <v>99814003.359999999</v>
      </c>
      <c r="L22" s="8">
        <v>4.2606624683259701E-4</v>
      </c>
    </row>
    <row r="23" spans="1:12" s="9" customFormat="1" ht="15" customHeight="1" x14ac:dyDescent="0.25">
      <c r="A23" s="5" t="s">
        <v>32</v>
      </c>
      <c r="B23" s="6">
        <v>9432140.2299999967</v>
      </c>
      <c r="C23" s="6">
        <v>128257361.35999998</v>
      </c>
      <c r="D23" s="6">
        <v>88819608.419999987</v>
      </c>
      <c r="E23" s="6">
        <v>48677267.160000019</v>
      </c>
      <c r="F23" s="6">
        <v>34869879.120000005</v>
      </c>
      <c r="G23" s="6">
        <v>21248571.210000005</v>
      </c>
      <c r="H23" s="6">
        <v>144307617.88</v>
      </c>
      <c r="I23" s="6">
        <v>52801207.799999997</v>
      </c>
      <c r="J23" s="6">
        <v>4793315.4400000004</v>
      </c>
      <c r="K23" s="7">
        <v>533206968.61999995</v>
      </c>
      <c r="L23" s="8">
        <v>2.2760482923977342E-3</v>
      </c>
    </row>
    <row r="24" spans="1:12" s="9" customFormat="1" ht="15" customHeight="1" x14ac:dyDescent="0.25">
      <c r="A24" s="5" t="s">
        <v>33</v>
      </c>
      <c r="B24" s="6">
        <v>50229658.30999998</v>
      </c>
      <c r="C24" s="6">
        <v>288406197.27000016</v>
      </c>
      <c r="D24" s="6">
        <v>263400840.50999996</v>
      </c>
      <c r="E24" s="6">
        <v>60616203.129999995</v>
      </c>
      <c r="F24" s="6">
        <v>68573264.779999971</v>
      </c>
      <c r="G24" s="6">
        <v>55723081.579999998</v>
      </c>
      <c r="H24" s="6">
        <v>276848522.64999998</v>
      </c>
      <c r="I24" s="6">
        <v>102288557.78999995</v>
      </c>
      <c r="J24" s="6">
        <v>15759944.290000007</v>
      </c>
      <c r="K24" s="7">
        <v>1181846270.3099999</v>
      </c>
      <c r="L24" s="8">
        <v>5.0448312638853429E-3</v>
      </c>
    </row>
    <row r="25" spans="1:12" s="9" customFormat="1" ht="15" customHeight="1" x14ac:dyDescent="0.25">
      <c r="A25" s="5" t="s">
        <v>34</v>
      </c>
      <c r="B25" s="6">
        <v>925993006.36800003</v>
      </c>
      <c r="C25" s="6">
        <v>3641845179.8099995</v>
      </c>
      <c r="D25" s="6">
        <v>3357765920.3628006</v>
      </c>
      <c r="E25" s="6">
        <v>553986081.4464004</v>
      </c>
      <c r="F25" s="6">
        <v>611873296.57199967</v>
      </c>
      <c r="G25" s="6">
        <v>622790672.69199979</v>
      </c>
      <c r="H25" s="6">
        <v>2618841262.6403995</v>
      </c>
      <c r="I25" s="6">
        <v>207608082.8000001</v>
      </c>
      <c r="J25" s="6">
        <v>17899372.53239999</v>
      </c>
      <c r="K25" s="7">
        <v>12558602875.223999</v>
      </c>
      <c r="L25" s="8">
        <v>5.3607676401967244E-2</v>
      </c>
    </row>
    <row r="26" spans="1:12" s="9" customFormat="1" ht="15" customHeight="1" x14ac:dyDescent="0.25">
      <c r="A26" s="5" t="s">
        <v>35</v>
      </c>
      <c r="B26" s="6">
        <v>98307285.72040005</v>
      </c>
      <c r="C26" s="6">
        <v>63854490.247600004</v>
      </c>
      <c r="D26" s="6">
        <v>230886140.28920001</v>
      </c>
      <c r="E26" s="6">
        <v>40872213.124399997</v>
      </c>
      <c r="F26" s="6">
        <v>27894439.309999991</v>
      </c>
      <c r="G26" s="6">
        <v>122439955.07879998</v>
      </c>
      <c r="H26" s="6">
        <v>1445023898.0332</v>
      </c>
      <c r="I26" s="6">
        <v>85760277.39000003</v>
      </c>
      <c r="J26" s="6">
        <v>11134974.447999997</v>
      </c>
      <c r="K26" s="7">
        <v>2126173673.6416001</v>
      </c>
      <c r="L26" s="8">
        <v>9.0757890350862645E-3</v>
      </c>
    </row>
    <row r="27" spans="1:12" s="9" customFormat="1" ht="15" customHeight="1" x14ac:dyDescent="0.25">
      <c r="A27" s="5" t="s">
        <v>36</v>
      </c>
      <c r="B27" s="6">
        <v>14562729.419999987</v>
      </c>
      <c r="C27" s="6">
        <v>13423673.160000002</v>
      </c>
      <c r="D27" s="6">
        <v>111937769.41000003</v>
      </c>
      <c r="E27" s="6">
        <v>387942.77</v>
      </c>
      <c r="F27" s="6">
        <v>496273.98999999987</v>
      </c>
      <c r="G27" s="6">
        <v>7311892.8699999982</v>
      </c>
      <c r="H27" s="6">
        <v>32152911.040000003</v>
      </c>
      <c r="I27" s="6">
        <v>4448987.75</v>
      </c>
      <c r="J27" s="6">
        <v>46675.350000000006</v>
      </c>
      <c r="K27" s="7">
        <v>184768855.76000002</v>
      </c>
      <c r="L27" s="8">
        <v>7.8870469328119221E-4</v>
      </c>
    </row>
    <row r="28" spans="1:12" s="9" customFormat="1" ht="15" customHeight="1" x14ac:dyDescent="0.25">
      <c r="A28" s="5" t="s">
        <v>37</v>
      </c>
      <c r="B28" s="6">
        <v>1551842223.7423995</v>
      </c>
      <c r="C28" s="6">
        <v>5300297621.0540018</v>
      </c>
      <c r="D28" s="6">
        <v>4078581656.9959989</v>
      </c>
      <c r="E28" s="6">
        <v>911888531.86119998</v>
      </c>
      <c r="F28" s="6">
        <v>956802465.84520006</v>
      </c>
      <c r="G28" s="6">
        <v>1096491963.8567996</v>
      </c>
      <c r="H28" s="6">
        <v>7829259339.5064039</v>
      </c>
      <c r="I28" s="6">
        <v>631708645.19359994</v>
      </c>
      <c r="J28" s="6">
        <v>143089399.08520001</v>
      </c>
      <c r="K28" s="7">
        <v>22499961847.140804</v>
      </c>
      <c r="L28" s="8">
        <v>9.6043380441442602E-2</v>
      </c>
    </row>
    <row r="29" spans="1:12" s="9" customFormat="1" ht="15" customHeight="1" x14ac:dyDescent="0.25">
      <c r="A29" s="5" t="s">
        <v>38</v>
      </c>
      <c r="B29" s="6">
        <v>219414429.18000004</v>
      </c>
      <c r="C29" s="6">
        <v>881052588.52279961</v>
      </c>
      <c r="D29" s="6">
        <v>732447498.35039961</v>
      </c>
      <c r="E29" s="6">
        <v>113920288.80999997</v>
      </c>
      <c r="F29" s="6">
        <v>127210026.02880003</v>
      </c>
      <c r="G29" s="6">
        <v>130424176.91559999</v>
      </c>
      <c r="H29" s="6">
        <v>317494795.40440005</v>
      </c>
      <c r="I29" s="6">
        <v>51653215.323999979</v>
      </c>
      <c r="J29" s="6">
        <v>4902757.4400000013</v>
      </c>
      <c r="K29" s="7">
        <v>2578519775.9759989</v>
      </c>
      <c r="L29" s="8">
        <v>1.1006674478042123E-2</v>
      </c>
    </row>
    <row r="30" spans="1:12" s="9" customFormat="1" ht="15" customHeight="1" x14ac:dyDescent="0.25">
      <c r="A30" s="5" t="s">
        <v>39</v>
      </c>
      <c r="B30" s="6">
        <v>832935.58000000007</v>
      </c>
      <c r="C30" s="6">
        <v>1100976.6300000001</v>
      </c>
      <c r="D30" s="6">
        <v>1036695.1</v>
      </c>
      <c r="E30" s="6">
        <v>1791350.3399999999</v>
      </c>
      <c r="F30" s="6">
        <v>853848.91000000015</v>
      </c>
      <c r="G30" s="6">
        <v>941351.70999999973</v>
      </c>
      <c r="H30" s="6">
        <v>476504.80000000005</v>
      </c>
      <c r="I30" s="6">
        <v>896245.35</v>
      </c>
      <c r="J30" s="6">
        <v>29497.61</v>
      </c>
      <c r="K30" s="7">
        <v>7959406.0300000003</v>
      </c>
      <c r="L30" s="8">
        <v>3.3975535897379531E-5</v>
      </c>
    </row>
    <row r="31" spans="1:12" s="9" customFormat="1" ht="15" customHeight="1" x14ac:dyDescent="0.25">
      <c r="A31" s="5" t="s">
        <v>40</v>
      </c>
      <c r="B31" s="6">
        <v>2033019217.6043999</v>
      </c>
      <c r="C31" s="6">
        <v>5895791599.592804</v>
      </c>
      <c r="D31" s="6">
        <v>5024834904.8376007</v>
      </c>
      <c r="E31" s="6">
        <v>943159709.67199969</v>
      </c>
      <c r="F31" s="6">
        <v>722934676.25999963</v>
      </c>
      <c r="G31" s="6">
        <v>1539886161.3219998</v>
      </c>
      <c r="H31" s="6">
        <v>11306495175.892401</v>
      </c>
      <c r="I31" s="6">
        <v>1021628485.5215999</v>
      </c>
      <c r="J31" s="6">
        <v>235407886.12999994</v>
      </c>
      <c r="K31" s="7">
        <v>28723157816.832806</v>
      </c>
      <c r="L31" s="8">
        <v>0.12260772673408904</v>
      </c>
    </row>
    <row r="32" spans="1:12" s="9" customFormat="1" ht="15" customHeight="1" x14ac:dyDescent="0.25">
      <c r="A32" s="5" t="s">
        <v>41</v>
      </c>
      <c r="B32" s="6">
        <v>505579.98</v>
      </c>
      <c r="C32" s="6">
        <v>3944108.3699999996</v>
      </c>
      <c r="D32" s="6">
        <v>854203.89999999991</v>
      </c>
      <c r="E32" s="6">
        <v>701447.64000000025</v>
      </c>
      <c r="F32" s="6">
        <v>127291.59</v>
      </c>
      <c r="G32" s="6">
        <v>104502.83</v>
      </c>
      <c r="H32" s="6">
        <v>2441233.6700000004</v>
      </c>
      <c r="I32" s="6">
        <v>70767.34</v>
      </c>
      <c r="J32" s="6">
        <v>0</v>
      </c>
      <c r="K32" s="7">
        <v>8749135.3200000003</v>
      </c>
      <c r="L32" s="8">
        <v>3.7346575864492137E-5</v>
      </c>
    </row>
    <row r="33" spans="1:12" s="9" customFormat="1" ht="15" customHeight="1" x14ac:dyDescent="0.25">
      <c r="A33" s="5" t="s">
        <v>42</v>
      </c>
      <c r="B33" s="6">
        <v>862050871.75960004</v>
      </c>
      <c r="C33" s="6">
        <v>3940828774.0172005</v>
      </c>
      <c r="D33" s="6">
        <v>3041255410.5939999</v>
      </c>
      <c r="E33" s="6">
        <v>739988508.56400013</v>
      </c>
      <c r="F33" s="6">
        <v>1138603451.5976002</v>
      </c>
      <c r="G33" s="6">
        <v>1095976443.5211999</v>
      </c>
      <c r="H33" s="6">
        <v>5966790994.8792019</v>
      </c>
      <c r="I33" s="6">
        <v>696486325.99600017</v>
      </c>
      <c r="J33" s="6">
        <v>170828989.30840003</v>
      </c>
      <c r="K33" s="7">
        <v>17652809770.237202</v>
      </c>
      <c r="L33" s="8">
        <v>7.5352817757722332E-2</v>
      </c>
    </row>
    <row r="34" spans="1:12" s="9" customFormat="1" ht="15" customHeight="1" x14ac:dyDescent="0.25">
      <c r="A34" s="5" t="s">
        <v>43</v>
      </c>
      <c r="B34" s="6">
        <v>185745655.49960005</v>
      </c>
      <c r="C34" s="6">
        <v>1655178677.0531991</v>
      </c>
      <c r="D34" s="6">
        <v>852541322.56080008</v>
      </c>
      <c r="E34" s="6">
        <v>171243857.49560004</v>
      </c>
      <c r="F34" s="6">
        <v>250801638.30640003</v>
      </c>
      <c r="G34" s="6">
        <v>202603212.66319999</v>
      </c>
      <c r="H34" s="6">
        <v>914219941.49040031</v>
      </c>
      <c r="I34" s="6">
        <v>84548979.469999984</v>
      </c>
      <c r="J34" s="6">
        <v>8308147.929999996</v>
      </c>
      <c r="K34" s="7">
        <v>4325191432.4692001</v>
      </c>
      <c r="L34" s="8">
        <v>1.846252047238451E-2</v>
      </c>
    </row>
    <row r="35" spans="1:12" s="9" customFormat="1" ht="15" customHeight="1" x14ac:dyDescent="0.25">
      <c r="A35" s="5" t="s">
        <v>44</v>
      </c>
      <c r="B35" s="6">
        <v>49739581.556800008</v>
      </c>
      <c r="C35" s="6">
        <v>283958937.76719999</v>
      </c>
      <c r="D35" s="6">
        <v>535120340.8052001</v>
      </c>
      <c r="E35" s="6">
        <v>62416269.673599966</v>
      </c>
      <c r="F35" s="6">
        <v>140728854.59720001</v>
      </c>
      <c r="G35" s="6">
        <v>80986466.238400012</v>
      </c>
      <c r="H35" s="6">
        <v>717579853.57480013</v>
      </c>
      <c r="I35" s="6">
        <v>29806474.854800001</v>
      </c>
      <c r="J35" s="6">
        <v>6852230.1711999988</v>
      </c>
      <c r="K35" s="7">
        <v>1907189009.2392001</v>
      </c>
      <c r="L35" s="8">
        <v>8.141030675186468E-3</v>
      </c>
    </row>
    <row r="36" spans="1:12" s="9" customFormat="1" ht="15" customHeight="1" x14ac:dyDescent="0.25">
      <c r="A36" s="5" t="s">
        <v>45</v>
      </c>
      <c r="B36" s="6">
        <v>0</v>
      </c>
      <c r="C36" s="6">
        <v>0</v>
      </c>
      <c r="D36" s="6">
        <v>24016.32</v>
      </c>
      <c r="E36" s="6">
        <v>0</v>
      </c>
      <c r="F36" s="6">
        <v>0</v>
      </c>
      <c r="G36" s="6">
        <v>0</v>
      </c>
      <c r="H36" s="6">
        <v>131746.13000000003</v>
      </c>
      <c r="I36" s="6">
        <v>0</v>
      </c>
      <c r="J36" s="6">
        <v>0</v>
      </c>
      <c r="K36" s="7">
        <v>155762.45000000004</v>
      </c>
      <c r="L36" s="8">
        <v>6.6488789383179461E-7</v>
      </c>
    </row>
    <row r="37" spans="1:12" ht="15" customHeight="1" x14ac:dyDescent="0.25">
      <c r="A37" s="10" t="s">
        <v>46</v>
      </c>
      <c r="B37" s="11">
        <v>9526139568.5627995</v>
      </c>
      <c r="C37" s="11">
        <v>58408911704.083183</v>
      </c>
      <c r="D37" s="11">
        <v>40346402132.681992</v>
      </c>
      <c r="E37" s="11">
        <v>6358990279.2844019</v>
      </c>
      <c r="F37" s="11">
        <v>6568344080.6967993</v>
      </c>
      <c r="G37" s="11">
        <v>8533714099.6388006</v>
      </c>
      <c r="H37" s="11">
        <v>98609472879.64798</v>
      </c>
      <c r="I37" s="11">
        <v>4923593005.4424</v>
      </c>
      <c r="J37" s="11">
        <v>993173559.61360025</v>
      </c>
      <c r="K37" s="11">
        <v>234268741309.65198</v>
      </c>
      <c r="L37" s="12">
        <v>1</v>
      </c>
    </row>
    <row r="38" spans="1:12" ht="3.75" customHeight="1" thickBot="1" x14ac:dyDescent="0.3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3"/>
    </row>
    <row r="39" spans="1:12" ht="15" customHeight="1" thickTop="1" x14ac:dyDescent="0.25">
      <c r="A39" s="2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2"/>
    </row>
    <row r="40" spans="1:12" x14ac:dyDescent="0.25">
      <c r="B40" s="16"/>
      <c r="C40" s="16"/>
      <c r="D40" s="16"/>
      <c r="E40" s="16"/>
      <c r="F40" s="16"/>
      <c r="G40" s="16"/>
      <c r="H40" s="16"/>
      <c r="I40" s="16"/>
      <c r="J40" s="16"/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31C0-6DD2-4EAE-9FAC-4836779899EA}">
  <dimension ref="A1:Q103"/>
  <sheetViews>
    <sheetView zoomScaleNormal="100" workbookViewId="0">
      <selection activeCell="H22" sqref="H22"/>
    </sheetView>
  </sheetViews>
  <sheetFormatPr defaultColWidth="11.42578125" defaultRowHeight="15" x14ac:dyDescent="0.25"/>
  <cols>
    <col min="1" max="1" width="41.5703125" style="1" customWidth="1"/>
    <col min="2" max="2" width="14.28515625" style="1" bestFit="1" customWidth="1"/>
    <col min="3" max="3" width="11" style="1" bestFit="1" customWidth="1"/>
    <col min="4" max="5" width="14.28515625" style="1" bestFit="1" customWidth="1"/>
    <col min="6" max="6" width="11.42578125" style="1" bestFit="1" customWidth="1"/>
    <col min="7" max="7" width="14.28515625" style="1" bestFit="1" customWidth="1"/>
    <col min="8" max="10" width="14.28515625" style="1" customWidth="1"/>
    <col min="11" max="11" width="14.28515625" style="1" bestFit="1" customWidth="1"/>
    <col min="12" max="12" width="11.42578125" style="1" bestFit="1" customWidth="1"/>
    <col min="13" max="13" width="15.28515625" style="1" bestFit="1" customWidth="1"/>
    <col min="14" max="14" width="17.140625" style="1" customWidth="1"/>
    <col min="15" max="17" width="11.42578125" style="1"/>
    <col min="18" max="18" width="11.85546875" style="1" bestFit="1" customWidth="1"/>
    <col min="19" max="256" width="11.42578125" style="1"/>
    <col min="257" max="257" width="41.5703125" style="1" customWidth="1"/>
    <col min="258" max="258" width="14.28515625" style="1" bestFit="1" customWidth="1"/>
    <col min="259" max="259" width="11" style="1" bestFit="1" customWidth="1"/>
    <col min="260" max="261" width="14.28515625" style="1" bestFit="1" customWidth="1"/>
    <col min="262" max="262" width="11.42578125" style="1" bestFit="1"/>
    <col min="263" max="263" width="14.28515625" style="1" bestFit="1" customWidth="1"/>
    <col min="264" max="266" width="14.28515625" style="1" customWidth="1"/>
    <col min="267" max="267" width="14.28515625" style="1" bestFit="1" customWidth="1"/>
    <col min="268" max="268" width="11.42578125" style="1" bestFit="1"/>
    <col min="269" max="269" width="15.28515625" style="1" bestFit="1" customWidth="1"/>
    <col min="270" max="270" width="17.140625" style="1" customWidth="1"/>
    <col min="271" max="273" width="11.42578125" style="1"/>
    <col min="274" max="274" width="11.85546875" style="1" bestFit="1" customWidth="1"/>
    <col min="275" max="512" width="11.42578125" style="1"/>
    <col min="513" max="513" width="41.5703125" style="1" customWidth="1"/>
    <col min="514" max="514" width="14.28515625" style="1" bestFit="1" customWidth="1"/>
    <col min="515" max="515" width="11" style="1" bestFit="1" customWidth="1"/>
    <col min="516" max="517" width="14.28515625" style="1" bestFit="1" customWidth="1"/>
    <col min="518" max="518" width="11.42578125" style="1" bestFit="1"/>
    <col min="519" max="519" width="14.28515625" style="1" bestFit="1" customWidth="1"/>
    <col min="520" max="522" width="14.28515625" style="1" customWidth="1"/>
    <col min="523" max="523" width="14.28515625" style="1" bestFit="1" customWidth="1"/>
    <col min="524" max="524" width="11.42578125" style="1" bestFit="1"/>
    <col min="525" max="525" width="15.28515625" style="1" bestFit="1" customWidth="1"/>
    <col min="526" max="526" width="17.140625" style="1" customWidth="1"/>
    <col min="527" max="529" width="11.42578125" style="1"/>
    <col min="530" max="530" width="11.85546875" style="1" bestFit="1" customWidth="1"/>
    <col min="531" max="768" width="11.42578125" style="1"/>
    <col min="769" max="769" width="41.5703125" style="1" customWidth="1"/>
    <col min="770" max="770" width="14.28515625" style="1" bestFit="1" customWidth="1"/>
    <col min="771" max="771" width="11" style="1" bestFit="1" customWidth="1"/>
    <col min="772" max="773" width="14.28515625" style="1" bestFit="1" customWidth="1"/>
    <col min="774" max="774" width="11.42578125" style="1" bestFit="1"/>
    <col min="775" max="775" width="14.28515625" style="1" bestFit="1" customWidth="1"/>
    <col min="776" max="778" width="14.28515625" style="1" customWidth="1"/>
    <col min="779" max="779" width="14.28515625" style="1" bestFit="1" customWidth="1"/>
    <col min="780" max="780" width="11.42578125" style="1" bestFit="1"/>
    <col min="781" max="781" width="15.28515625" style="1" bestFit="1" customWidth="1"/>
    <col min="782" max="782" width="17.140625" style="1" customWidth="1"/>
    <col min="783" max="785" width="11.42578125" style="1"/>
    <col min="786" max="786" width="11.85546875" style="1" bestFit="1" customWidth="1"/>
    <col min="787" max="1024" width="11.42578125" style="1"/>
    <col min="1025" max="1025" width="41.5703125" style="1" customWidth="1"/>
    <col min="1026" max="1026" width="14.28515625" style="1" bestFit="1" customWidth="1"/>
    <col min="1027" max="1027" width="11" style="1" bestFit="1" customWidth="1"/>
    <col min="1028" max="1029" width="14.28515625" style="1" bestFit="1" customWidth="1"/>
    <col min="1030" max="1030" width="11.42578125" style="1" bestFit="1"/>
    <col min="1031" max="1031" width="14.28515625" style="1" bestFit="1" customWidth="1"/>
    <col min="1032" max="1034" width="14.28515625" style="1" customWidth="1"/>
    <col min="1035" max="1035" width="14.28515625" style="1" bestFit="1" customWidth="1"/>
    <col min="1036" max="1036" width="11.42578125" style="1" bestFit="1"/>
    <col min="1037" max="1037" width="15.28515625" style="1" bestFit="1" customWidth="1"/>
    <col min="1038" max="1038" width="17.140625" style="1" customWidth="1"/>
    <col min="1039" max="1041" width="11.42578125" style="1"/>
    <col min="1042" max="1042" width="11.85546875" style="1" bestFit="1" customWidth="1"/>
    <col min="1043" max="1280" width="11.42578125" style="1"/>
    <col min="1281" max="1281" width="41.5703125" style="1" customWidth="1"/>
    <col min="1282" max="1282" width="14.28515625" style="1" bestFit="1" customWidth="1"/>
    <col min="1283" max="1283" width="11" style="1" bestFit="1" customWidth="1"/>
    <col min="1284" max="1285" width="14.28515625" style="1" bestFit="1" customWidth="1"/>
    <col min="1286" max="1286" width="11.42578125" style="1" bestFit="1"/>
    <col min="1287" max="1287" width="14.28515625" style="1" bestFit="1" customWidth="1"/>
    <col min="1288" max="1290" width="14.28515625" style="1" customWidth="1"/>
    <col min="1291" max="1291" width="14.28515625" style="1" bestFit="1" customWidth="1"/>
    <col min="1292" max="1292" width="11.42578125" style="1" bestFit="1"/>
    <col min="1293" max="1293" width="15.28515625" style="1" bestFit="1" customWidth="1"/>
    <col min="1294" max="1294" width="17.140625" style="1" customWidth="1"/>
    <col min="1295" max="1297" width="11.42578125" style="1"/>
    <col min="1298" max="1298" width="11.85546875" style="1" bestFit="1" customWidth="1"/>
    <col min="1299" max="1536" width="11.42578125" style="1"/>
    <col min="1537" max="1537" width="41.5703125" style="1" customWidth="1"/>
    <col min="1538" max="1538" width="14.28515625" style="1" bestFit="1" customWidth="1"/>
    <col min="1539" max="1539" width="11" style="1" bestFit="1" customWidth="1"/>
    <col min="1540" max="1541" width="14.28515625" style="1" bestFit="1" customWidth="1"/>
    <col min="1542" max="1542" width="11.42578125" style="1" bestFit="1"/>
    <col min="1543" max="1543" width="14.28515625" style="1" bestFit="1" customWidth="1"/>
    <col min="1544" max="1546" width="14.28515625" style="1" customWidth="1"/>
    <col min="1547" max="1547" width="14.28515625" style="1" bestFit="1" customWidth="1"/>
    <col min="1548" max="1548" width="11.42578125" style="1" bestFit="1"/>
    <col min="1549" max="1549" width="15.28515625" style="1" bestFit="1" customWidth="1"/>
    <col min="1550" max="1550" width="17.140625" style="1" customWidth="1"/>
    <col min="1551" max="1553" width="11.42578125" style="1"/>
    <col min="1554" max="1554" width="11.85546875" style="1" bestFit="1" customWidth="1"/>
    <col min="1555" max="1792" width="11.42578125" style="1"/>
    <col min="1793" max="1793" width="41.5703125" style="1" customWidth="1"/>
    <col min="1794" max="1794" width="14.28515625" style="1" bestFit="1" customWidth="1"/>
    <col min="1795" max="1795" width="11" style="1" bestFit="1" customWidth="1"/>
    <col min="1796" max="1797" width="14.28515625" style="1" bestFit="1" customWidth="1"/>
    <col min="1798" max="1798" width="11.42578125" style="1" bestFit="1"/>
    <col min="1799" max="1799" width="14.28515625" style="1" bestFit="1" customWidth="1"/>
    <col min="1800" max="1802" width="14.28515625" style="1" customWidth="1"/>
    <col min="1803" max="1803" width="14.28515625" style="1" bestFit="1" customWidth="1"/>
    <col min="1804" max="1804" width="11.42578125" style="1" bestFit="1"/>
    <col min="1805" max="1805" width="15.28515625" style="1" bestFit="1" customWidth="1"/>
    <col min="1806" max="1806" width="17.140625" style="1" customWidth="1"/>
    <col min="1807" max="1809" width="11.42578125" style="1"/>
    <col min="1810" max="1810" width="11.85546875" style="1" bestFit="1" customWidth="1"/>
    <col min="1811" max="2048" width="11.42578125" style="1"/>
    <col min="2049" max="2049" width="41.5703125" style="1" customWidth="1"/>
    <col min="2050" max="2050" width="14.28515625" style="1" bestFit="1" customWidth="1"/>
    <col min="2051" max="2051" width="11" style="1" bestFit="1" customWidth="1"/>
    <col min="2052" max="2053" width="14.28515625" style="1" bestFit="1" customWidth="1"/>
    <col min="2054" max="2054" width="11.42578125" style="1" bestFit="1"/>
    <col min="2055" max="2055" width="14.28515625" style="1" bestFit="1" customWidth="1"/>
    <col min="2056" max="2058" width="14.28515625" style="1" customWidth="1"/>
    <col min="2059" max="2059" width="14.28515625" style="1" bestFit="1" customWidth="1"/>
    <col min="2060" max="2060" width="11.42578125" style="1" bestFit="1"/>
    <col min="2061" max="2061" width="15.28515625" style="1" bestFit="1" customWidth="1"/>
    <col min="2062" max="2062" width="17.140625" style="1" customWidth="1"/>
    <col min="2063" max="2065" width="11.42578125" style="1"/>
    <col min="2066" max="2066" width="11.85546875" style="1" bestFit="1" customWidth="1"/>
    <col min="2067" max="2304" width="11.42578125" style="1"/>
    <col min="2305" max="2305" width="41.5703125" style="1" customWidth="1"/>
    <col min="2306" max="2306" width="14.28515625" style="1" bestFit="1" customWidth="1"/>
    <col min="2307" max="2307" width="11" style="1" bestFit="1" customWidth="1"/>
    <col min="2308" max="2309" width="14.28515625" style="1" bestFit="1" customWidth="1"/>
    <col min="2310" max="2310" width="11.42578125" style="1" bestFit="1"/>
    <col min="2311" max="2311" width="14.28515625" style="1" bestFit="1" customWidth="1"/>
    <col min="2312" max="2314" width="14.28515625" style="1" customWidth="1"/>
    <col min="2315" max="2315" width="14.28515625" style="1" bestFit="1" customWidth="1"/>
    <col min="2316" max="2316" width="11.42578125" style="1" bestFit="1"/>
    <col min="2317" max="2317" width="15.28515625" style="1" bestFit="1" customWidth="1"/>
    <col min="2318" max="2318" width="17.140625" style="1" customWidth="1"/>
    <col min="2319" max="2321" width="11.42578125" style="1"/>
    <col min="2322" max="2322" width="11.85546875" style="1" bestFit="1" customWidth="1"/>
    <col min="2323" max="2560" width="11.42578125" style="1"/>
    <col min="2561" max="2561" width="41.5703125" style="1" customWidth="1"/>
    <col min="2562" max="2562" width="14.28515625" style="1" bestFit="1" customWidth="1"/>
    <col min="2563" max="2563" width="11" style="1" bestFit="1" customWidth="1"/>
    <col min="2564" max="2565" width="14.28515625" style="1" bestFit="1" customWidth="1"/>
    <col min="2566" max="2566" width="11.42578125" style="1" bestFit="1"/>
    <col min="2567" max="2567" width="14.28515625" style="1" bestFit="1" customWidth="1"/>
    <col min="2568" max="2570" width="14.28515625" style="1" customWidth="1"/>
    <col min="2571" max="2571" width="14.28515625" style="1" bestFit="1" customWidth="1"/>
    <col min="2572" max="2572" width="11.42578125" style="1" bestFit="1"/>
    <col min="2573" max="2573" width="15.28515625" style="1" bestFit="1" customWidth="1"/>
    <col min="2574" max="2574" width="17.140625" style="1" customWidth="1"/>
    <col min="2575" max="2577" width="11.42578125" style="1"/>
    <col min="2578" max="2578" width="11.85546875" style="1" bestFit="1" customWidth="1"/>
    <col min="2579" max="2816" width="11.42578125" style="1"/>
    <col min="2817" max="2817" width="41.5703125" style="1" customWidth="1"/>
    <col min="2818" max="2818" width="14.28515625" style="1" bestFit="1" customWidth="1"/>
    <col min="2819" max="2819" width="11" style="1" bestFit="1" customWidth="1"/>
    <col min="2820" max="2821" width="14.28515625" style="1" bestFit="1" customWidth="1"/>
    <col min="2822" max="2822" width="11.42578125" style="1" bestFit="1"/>
    <col min="2823" max="2823" width="14.28515625" style="1" bestFit="1" customWidth="1"/>
    <col min="2824" max="2826" width="14.28515625" style="1" customWidth="1"/>
    <col min="2827" max="2827" width="14.28515625" style="1" bestFit="1" customWidth="1"/>
    <col min="2828" max="2828" width="11.42578125" style="1" bestFit="1"/>
    <col min="2829" max="2829" width="15.28515625" style="1" bestFit="1" customWidth="1"/>
    <col min="2830" max="2830" width="17.140625" style="1" customWidth="1"/>
    <col min="2831" max="2833" width="11.42578125" style="1"/>
    <col min="2834" max="2834" width="11.85546875" style="1" bestFit="1" customWidth="1"/>
    <col min="2835" max="3072" width="11.42578125" style="1"/>
    <col min="3073" max="3073" width="41.5703125" style="1" customWidth="1"/>
    <col min="3074" max="3074" width="14.28515625" style="1" bestFit="1" customWidth="1"/>
    <col min="3075" max="3075" width="11" style="1" bestFit="1" customWidth="1"/>
    <col min="3076" max="3077" width="14.28515625" style="1" bestFit="1" customWidth="1"/>
    <col min="3078" max="3078" width="11.42578125" style="1" bestFit="1"/>
    <col min="3079" max="3079" width="14.28515625" style="1" bestFit="1" customWidth="1"/>
    <col min="3080" max="3082" width="14.28515625" style="1" customWidth="1"/>
    <col min="3083" max="3083" width="14.28515625" style="1" bestFit="1" customWidth="1"/>
    <col min="3084" max="3084" width="11.42578125" style="1" bestFit="1"/>
    <col min="3085" max="3085" width="15.28515625" style="1" bestFit="1" customWidth="1"/>
    <col min="3086" max="3086" width="17.140625" style="1" customWidth="1"/>
    <col min="3087" max="3089" width="11.42578125" style="1"/>
    <col min="3090" max="3090" width="11.85546875" style="1" bestFit="1" customWidth="1"/>
    <col min="3091" max="3328" width="11.42578125" style="1"/>
    <col min="3329" max="3329" width="41.5703125" style="1" customWidth="1"/>
    <col min="3330" max="3330" width="14.28515625" style="1" bestFit="1" customWidth="1"/>
    <col min="3331" max="3331" width="11" style="1" bestFit="1" customWidth="1"/>
    <col min="3332" max="3333" width="14.28515625" style="1" bestFit="1" customWidth="1"/>
    <col min="3334" max="3334" width="11.42578125" style="1" bestFit="1"/>
    <col min="3335" max="3335" width="14.28515625" style="1" bestFit="1" customWidth="1"/>
    <col min="3336" max="3338" width="14.28515625" style="1" customWidth="1"/>
    <col min="3339" max="3339" width="14.28515625" style="1" bestFit="1" customWidth="1"/>
    <col min="3340" max="3340" width="11.42578125" style="1" bestFit="1"/>
    <col min="3341" max="3341" width="15.28515625" style="1" bestFit="1" customWidth="1"/>
    <col min="3342" max="3342" width="17.140625" style="1" customWidth="1"/>
    <col min="3343" max="3345" width="11.42578125" style="1"/>
    <col min="3346" max="3346" width="11.85546875" style="1" bestFit="1" customWidth="1"/>
    <col min="3347" max="3584" width="11.42578125" style="1"/>
    <col min="3585" max="3585" width="41.5703125" style="1" customWidth="1"/>
    <col min="3586" max="3586" width="14.28515625" style="1" bestFit="1" customWidth="1"/>
    <col min="3587" max="3587" width="11" style="1" bestFit="1" customWidth="1"/>
    <col min="3588" max="3589" width="14.28515625" style="1" bestFit="1" customWidth="1"/>
    <col min="3590" max="3590" width="11.42578125" style="1" bestFit="1"/>
    <col min="3591" max="3591" width="14.28515625" style="1" bestFit="1" customWidth="1"/>
    <col min="3592" max="3594" width="14.28515625" style="1" customWidth="1"/>
    <col min="3595" max="3595" width="14.28515625" style="1" bestFit="1" customWidth="1"/>
    <col min="3596" max="3596" width="11.42578125" style="1" bestFit="1"/>
    <col min="3597" max="3597" width="15.28515625" style="1" bestFit="1" customWidth="1"/>
    <col min="3598" max="3598" width="17.140625" style="1" customWidth="1"/>
    <col min="3599" max="3601" width="11.42578125" style="1"/>
    <col min="3602" max="3602" width="11.85546875" style="1" bestFit="1" customWidth="1"/>
    <col min="3603" max="3840" width="11.42578125" style="1"/>
    <col min="3841" max="3841" width="41.5703125" style="1" customWidth="1"/>
    <col min="3842" max="3842" width="14.28515625" style="1" bestFit="1" customWidth="1"/>
    <col min="3843" max="3843" width="11" style="1" bestFit="1" customWidth="1"/>
    <col min="3844" max="3845" width="14.28515625" style="1" bestFit="1" customWidth="1"/>
    <col min="3846" max="3846" width="11.42578125" style="1" bestFit="1"/>
    <col min="3847" max="3847" width="14.28515625" style="1" bestFit="1" customWidth="1"/>
    <col min="3848" max="3850" width="14.28515625" style="1" customWidth="1"/>
    <col min="3851" max="3851" width="14.28515625" style="1" bestFit="1" customWidth="1"/>
    <col min="3852" max="3852" width="11.42578125" style="1" bestFit="1"/>
    <col min="3853" max="3853" width="15.28515625" style="1" bestFit="1" customWidth="1"/>
    <col min="3854" max="3854" width="17.140625" style="1" customWidth="1"/>
    <col min="3855" max="3857" width="11.42578125" style="1"/>
    <col min="3858" max="3858" width="11.85546875" style="1" bestFit="1" customWidth="1"/>
    <col min="3859" max="4096" width="11.42578125" style="1"/>
    <col min="4097" max="4097" width="41.5703125" style="1" customWidth="1"/>
    <col min="4098" max="4098" width="14.28515625" style="1" bestFit="1" customWidth="1"/>
    <col min="4099" max="4099" width="11" style="1" bestFit="1" customWidth="1"/>
    <col min="4100" max="4101" width="14.28515625" style="1" bestFit="1" customWidth="1"/>
    <col min="4102" max="4102" width="11.42578125" style="1" bestFit="1"/>
    <col min="4103" max="4103" width="14.28515625" style="1" bestFit="1" customWidth="1"/>
    <col min="4104" max="4106" width="14.28515625" style="1" customWidth="1"/>
    <col min="4107" max="4107" width="14.28515625" style="1" bestFit="1" customWidth="1"/>
    <col min="4108" max="4108" width="11.42578125" style="1" bestFit="1"/>
    <col min="4109" max="4109" width="15.28515625" style="1" bestFit="1" customWidth="1"/>
    <col min="4110" max="4110" width="17.140625" style="1" customWidth="1"/>
    <col min="4111" max="4113" width="11.42578125" style="1"/>
    <col min="4114" max="4114" width="11.85546875" style="1" bestFit="1" customWidth="1"/>
    <col min="4115" max="4352" width="11.42578125" style="1"/>
    <col min="4353" max="4353" width="41.5703125" style="1" customWidth="1"/>
    <col min="4354" max="4354" width="14.28515625" style="1" bestFit="1" customWidth="1"/>
    <col min="4355" max="4355" width="11" style="1" bestFit="1" customWidth="1"/>
    <col min="4356" max="4357" width="14.28515625" style="1" bestFit="1" customWidth="1"/>
    <col min="4358" max="4358" width="11.42578125" style="1" bestFit="1"/>
    <col min="4359" max="4359" width="14.28515625" style="1" bestFit="1" customWidth="1"/>
    <col min="4360" max="4362" width="14.28515625" style="1" customWidth="1"/>
    <col min="4363" max="4363" width="14.28515625" style="1" bestFit="1" customWidth="1"/>
    <col min="4364" max="4364" width="11.42578125" style="1" bestFit="1"/>
    <col min="4365" max="4365" width="15.28515625" style="1" bestFit="1" customWidth="1"/>
    <col min="4366" max="4366" width="17.140625" style="1" customWidth="1"/>
    <col min="4367" max="4369" width="11.42578125" style="1"/>
    <col min="4370" max="4370" width="11.85546875" style="1" bestFit="1" customWidth="1"/>
    <col min="4371" max="4608" width="11.42578125" style="1"/>
    <col min="4609" max="4609" width="41.5703125" style="1" customWidth="1"/>
    <col min="4610" max="4610" width="14.28515625" style="1" bestFit="1" customWidth="1"/>
    <col min="4611" max="4611" width="11" style="1" bestFit="1" customWidth="1"/>
    <col min="4612" max="4613" width="14.28515625" style="1" bestFit="1" customWidth="1"/>
    <col min="4614" max="4614" width="11.42578125" style="1" bestFit="1"/>
    <col min="4615" max="4615" width="14.28515625" style="1" bestFit="1" customWidth="1"/>
    <col min="4616" max="4618" width="14.28515625" style="1" customWidth="1"/>
    <col min="4619" max="4619" width="14.28515625" style="1" bestFit="1" customWidth="1"/>
    <col min="4620" max="4620" width="11.42578125" style="1" bestFit="1"/>
    <col min="4621" max="4621" width="15.28515625" style="1" bestFit="1" customWidth="1"/>
    <col min="4622" max="4622" width="17.140625" style="1" customWidth="1"/>
    <col min="4623" max="4625" width="11.42578125" style="1"/>
    <col min="4626" max="4626" width="11.85546875" style="1" bestFit="1" customWidth="1"/>
    <col min="4627" max="4864" width="11.42578125" style="1"/>
    <col min="4865" max="4865" width="41.5703125" style="1" customWidth="1"/>
    <col min="4866" max="4866" width="14.28515625" style="1" bestFit="1" customWidth="1"/>
    <col min="4867" max="4867" width="11" style="1" bestFit="1" customWidth="1"/>
    <col min="4868" max="4869" width="14.28515625" style="1" bestFit="1" customWidth="1"/>
    <col min="4870" max="4870" width="11.42578125" style="1" bestFit="1"/>
    <col min="4871" max="4871" width="14.28515625" style="1" bestFit="1" customWidth="1"/>
    <col min="4872" max="4874" width="14.28515625" style="1" customWidth="1"/>
    <col min="4875" max="4875" width="14.28515625" style="1" bestFit="1" customWidth="1"/>
    <col min="4876" max="4876" width="11.42578125" style="1" bestFit="1"/>
    <col min="4877" max="4877" width="15.28515625" style="1" bestFit="1" customWidth="1"/>
    <col min="4878" max="4878" width="17.140625" style="1" customWidth="1"/>
    <col min="4879" max="4881" width="11.42578125" style="1"/>
    <col min="4882" max="4882" width="11.85546875" style="1" bestFit="1" customWidth="1"/>
    <col min="4883" max="5120" width="11.42578125" style="1"/>
    <col min="5121" max="5121" width="41.5703125" style="1" customWidth="1"/>
    <col min="5122" max="5122" width="14.28515625" style="1" bestFit="1" customWidth="1"/>
    <col min="5123" max="5123" width="11" style="1" bestFit="1" customWidth="1"/>
    <col min="5124" max="5125" width="14.28515625" style="1" bestFit="1" customWidth="1"/>
    <col min="5126" max="5126" width="11.42578125" style="1" bestFit="1"/>
    <col min="5127" max="5127" width="14.28515625" style="1" bestFit="1" customWidth="1"/>
    <col min="5128" max="5130" width="14.28515625" style="1" customWidth="1"/>
    <col min="5131" max="5131" width="14.28515625" style="1" bestFit="1" customWidth="1"/>
    <col min="5132" max="5132" width="11.42578125" style="1" bestFit="1"/>
    <col min="5133" max="5133" width="15.28515625" style="1" bestFit="1" customWidth="1"/>
    <col min="5134" max="5134" width="17.140625" style="1" customWidth="1"/>
    <col min="5135" max="5137" width="11.42578125" style="1"/>
    <col min="5138" max="5138" width="11.85546875" style="1" bestFit="1" customWidth="1"/>
    <col min="5139" max="5376" width="11.42578125" style="1"/>
    <col min="5377" max="5377" width="41.5703125" style="1" customWidth="1"/>
    <col min="5378" max="5378" width="14.28515625" style="1" bestFit="1" customWidth="1"/>
    <col min="5379" max="5379" width="11" style="1" bestFit="1" customWidth="1"/>
    <col min="5380" max="5381" width="14.28515625" style="1" bestFit="1" customWidth="1"/>
    <col min="5382" max="5382" width="11.42578125" style="1" bestFit="1"/>
    <col min="5383" max="5383" width="14.28515625" style="1" bestFit="1" customWidth="1"/>
    <col min="5384" max="5386" width="14.28515625" style="1" customWidth="1"/>
    <col min="5387" max="5387" width="14.28515625" style="1" bestFit="1" customWidth="1"/>
    <col min="5388" max="5388" width="11.42578125" style="1" bestFit="1"/>
    <col min="5389" max="5389" width="15.28515625" style="1" bestFit="1" customWidth="1"/>
    <col min="5390" max="5390" width="17.140625" style="1" customWidth="1"/>
    <col min="5391" max="5393" width="11.42578125" style="1"/>
    <col min="5394" max="5394" width="11.85546875" style="1" bestFit="1" customWidth="1"/>
    <col min="5395" max="5632" width="11.42578125" style="1"/>
    <col min="5633" max="5633" width="41.5703125" style="1" customWidth="1"/>
    <col min="5634" max="5634" width="14.28515625" style="1" bestFit="1" customWidth="1"/>
    <col min="5635" max="5635" width="11" style="1" bestFit="1" customWidth="1"/>
    <col min="5636" max="5637" width="14.28515625" style="1" bestFit="1" customWidth="1"/>
    <col min="5638" max="5638" width="11.42578125" style="1" bestFit="1"/>
    <col min="5639" max="5639" width="14.28515625" style="1" bestFit="1" customWidth="1"/>
    <col min="5640" max="5642" width="14.28515625" style="1" customWidth="1"/>
    <col min="5643" max="5643" width="14.28515625" style="1" bestFit="1" customWidth="1"/>
    <col min="5644" max="5644" width="11.42578125" style="1" bestFit="1"/>
    <col min="5645" max="5645" width="15.28515625" style="1" bestFit="1" customWidth="1"/>
    <col min="5646" max="5646" width="17.140625" style="1" customWidth="1"/>
    <col min="5647" max="5649" width="11.42578125" style="1"/>
    <col min="5650" max="5650" width="11.85546875" style="1" bestFit="1" customWidth="1"/>
    <col min="5651" max="5888" width="11.42578125" style="1"/>
    <col min="5889" max="5889" width="41.5703125" style="1" customWidth="1"/>
    <col min="5890" max="5890" width="14.28515625" style="1" bestFit="1" customWidth="1"/>
    <col min="5891" max="5891" width="11" style="1" bestFit="1" customWidth="1"/>
    <col min="5892" max="5893" width="14.28515625" style="1" bestFit="1" customWidth="1"/>
    <col min="5894" max="5894" width="11.42578125" style="1" bestFit="1"/>
    <col min="5895" max="5895" width="14.28515625" style="1" bestFit="1" customWidth="1"/>
    <col min="5896" max="5898" width="14.28515625" style="1" customWidth="1"/>
    <col min="5899" max="5899" width="14.28515625" style="1" bestFit="1" customWidth="1"/>
    <col min="5900" max="5900" width="11.42578125" style="1" bestFit="1"/>
    <col min="5901" max="5901" width="15.28515625" style="1" bestFit="1" customWidth="1"/>
    <col min="5902" max="5902" width="17.140625" style="1" customWidth="1"/>
    <col min="5903" max="5905" width="11.42578125" style="1"/>
    <col min="5906" max="5906" width="11.85546875" style="1" bestFit="1" customWidth="1"/>
    <col min="5907" max="6144" width="11.42578125" style="1"/>
    <col min="6145" max="6145" width="41.5703125" style="1" customWidth="1"/>
    <col min="6146" max="6146" width="14.28515625" style="1" bestFit="1" customWidth="1"/>
    <col min="6147" max="6147" width="11" style="1" bestFit="1" customWidth="1"/>
    <col min="6148" max="6149" width="14.28515625" style="1" bestFit="1" customWidth="1"/>
    <col min="6150" max="6150" width="11.42578125" style="1" bestFit="1"/>
    <col min="6151" max="6151" width="14.28515625" style="1" bestFit="1" customWidth="1"/>
    <col min="6152" max="6154" width="14.28515625" style="1" customWidth="1"/>
    <col min="6155" max="6155" width="14.28515625" style="1" bestFit="1" customWidth="1"/>
    <col min="6156" max="6156" width="11.42578125" style="1" bestFit="1"/>
    <col min="6157" max="6157" width="15.28515625" style="1" bestFit="1" customWidth="1"/>
    <col min="6158" max="6158" width="17.140625" style="1" customWidth="1"/>
    <col min="6159" max="6161" width="11.42578125" style="1"/>
    <col min="6162" max="6162" width="11.85546875" style="1" bestFit="1" customWidth="1"/>
    <col min="6163" max="6400" width="11.42578125" style="1"/>
    <col min="6401" max="6401" width="41.5703125" style="1" customWidth="1"/>
    <col min="6402" max="6402" width="14.28515625" style="1" bestFit="1" customWidth="1"/>
    <col min="6403" max="6403" width="11" style="1" bestFit="1" customWidth="1"/>
    <col min="6404" max="6405" width="14.28515625" style="1" bestFit="1" customWidth="1"/>
    <col min="6406" max="6406" width="11.42578125" style="1" bestFit="1"/>
    <col min="6407" max="6407" width="14.28515625" style="1" bestFit="1" customWidth="1"/>
    <col min="6408" max="6410" width="14.28515625" style="1" customWidth="1"/>
    <col min="6411" max="6411" width="14.28515625" style="1" bestFit="1" customWidth="1"/>
    <col min="6412" max="6412" width="11.42578125" style="1" bestFit="1"/>
    <col min="6413" max="6413" width="15.28515625" style="1" bestFit="1" customWidth="1"/>
    <col min="6414" max="6414" width="17.140625" style="1" customWidth="1"/>
    <col min="6415" max="6417" width="11.42578125" style="1"/>
    <col min="6418" max="6418" width="11.85546875" style="1" bestFit="1" customWidth="1"/>
    <col min="6419" max="6656" width="11.42578125" style="1"/>
    <col min="6657" max="6657" width="41.5703125" style="1" customWidth="1"/>
    <col min="6658" max="6658" width="14.28515625" style="1" bestFit="1" customWidth="1"/>
    <col min="6659" max="6659" width="11" style="1" bestFit="1" customWidth="1"/>
    <col min="6660" max="6661" width="14.28515625" style="1" bestFit="1" customWidth="1"/>
    <col min="6662" max="6662" width="11.42578125" style="1" bestFit="1"/>
    <col min="6663" max="6663" width="14.28515625" style="1" bestFit="1" customWidth="1"/>
    <col min="6664" max="6666" width="14.28515625" style="1" customWidth="1"/>
    <col min="6667" max="6667" width="14.28515625" style="1" bestFit="1" customWidth="1"/>
    <col min="6668" max="6668" width="11.42578125" style="1" bestFit="1"/>
    <col min="6669" max="6669" width="15.28515625" style="1" bestFit="1" customWidth="1"/>
    <col min="6670" max="6670" width="17.140625" style="1" customWidth="1"/>
    <col min="6671" max="6673" width="11.42578125" style="1"/>
    <col min="6674" max="6674" width="11.85546875" style="1" bestFit="1" customWidth="1"/>
    <col min="6675" max="6912" width="11.42578125" style="1"/>
    <col min="6913" max="6913" width="41.5703125" style="1" customWidth="1"/>
    <col min="6914" max="6914" width="14.28515625" style="1" bestFit="1" customWidth="1"/>
    <col min="6915" max="6915" width="11" style="1" bestFit="1" customWidth="1"/>
    <col min="6916" max="6917" width="14.28515625" style="1" bestFit="1" customWidth="1"/>
    <col min="6918" max="6918" width="11.42578125" style="1" bestFit="1"/>
    <col min="6919" max="6919" width="14.28515625" style="1" bestFit="1" customWidth="1"/>
    <col min="6920" max="6922" width="14.28515625" style="1" customWidth="1"/>
    <col min="6923" max="6923" width="14.28515625" style="1" bestFit="1" customWidth="1"/>
    <col min="6924" max="6924" width="11.42578125" style="1" bestFit="1"/>
    <col min="6925" max="6925" width="15.28515625" style="1" bestFit="1" customWidth="1"/>
    <col min="6926" max="6926" width="17.140625" style="1" customWidth="1"/>
    <col min="6927" max="6929" width="11.42578125" style="1"/>
    <col min="6930" max="6930" width="11.85546875" style="1" bestFit="1" customWidth="1"/>
    <col min="6931" max="7168" width="11.42578125" style="1"/>
    <col min="7169" max="7169" width="41.5703125" style="1" customWidth="1"/>
    <col min="7170" max="7170" width="14.28515625" style="1" bestFit="1" customWidth="1"/>
    <col min="7171" max="7171" width="11" style="1" bestFit="1" customWidth="1"/>
    <col min="7172" max="7173" width="14.28515625" style="1" bestFit="1" customWidth="1"/>
    <col min="7174" max="7174" width="11.42578125" style="1" bestFit="1"/>
    <col min="7175" max="7175" width="14.28515625" style="1" bestFit="1" customWidth="1"/>
    <col min="7176" max="7178" width="14.28515625" style="1" customWidth="1"/>
    <col min="7179" max="7179" width="14.28515625" style="1" bestFit="1" customWidth="1"/>
    <col min="7180" max="7180" width="11.42578125" style="1" bestFit="1"/>
    <col min="7181" max="7181" width="15.28515625" style="1" bestFit="1" customWidth="1"/>
    <col min="7182" max="7182" width="17.140625" style="1" customWidth="1"/>
    <col min="7183" max="7185" width="11.42578125" style="1"/>
    <col min="7186" max="7186" width="11.85546875" style="1" bestFit="1" customWidth="1"/>
    <col min="7187" max="7424" width="11.42578125" style="1"/>
    <col min="7425" max="7425" width="41.5703125" style="1" customWidth="1"/>
    <col min="7426" max="7426" width="14.28515625" style="1" bestFit="1" customWidth="1"/>
    <col min="7427" max="7427" width="11" style="1" bestFit="1" customWidth="1"/>
    <col min="7428" max="7429" width="14.28515625" style="1" bestFit="1" customWidth="1"/>
    <col min="7430" max="7430" width="11.42578125" style="1" bestFit="1"/>
    <col min="7431" max="7431" width="14.28515625" style="1" bestFit="1" customWidth="1"/>
    <col min="7432" max="7434" width="14.28515625" style="1" customWidth="1"/>
    <col min="7435" max="7435" width="14.28515625" style="1" bestFit="1" customWidth="1"/>
    <col min="7436" max="7436" width="11.42578125" style="1" bestFit="1"/>
    <col min="7437" max="7437" width="15.28515625" style="1" bestFit="1" customWidth="1"/>
    <col min="7438" max="7438" width="17.140625" style="1" customWidth="1"/>
    <col min="7439" max="7441" width="11.42578125" style="1"/>
    <col min="7442" max="7442" width="11.85546875" style="1" bestFit="1" customWidth="1"/>
    <col min="7443" max="7680" width="11.42578125" style="1"/>
    <col min="7681" max="7681" width="41.5703125" style="1" customWidth="1"/>
    <col min="7682" max="7682" width="14.28515625" style="1" bestFit="1" customWidth="1"/>
    <col min="7683" max="7683" width="11" style="1" bestFit="1" customWidth="1"/>
    <col min="7684" max="7685" width="14.28515625" style="1" bestFit="1" customWidth="1"/>
    <col min="7686" max="7686" width="11.42578125" style="1" bestFit="1"/>
    <col min="7687" max="7687" width="14.28515625" style="1" bestFit="1" customWidth="1"/>
    <col min="7688" max="7690" width="14.28515625" style="1" customWidth="1"/>
    <col min="7691" max="7691" width="14.28515625" style="1" bestFit="1" customWidth="1"/>
    <col min="7692" max="7692" width="11.42578125" style="1" bestFit="1"/>
    <col min="7693" max="7693" width="15.28515625" style="1" bestFit="1" customWidth="1"/>
    <col min="7694" max="7694" width="17.140625" style="1" customWidth="1"/>
    <col min="7695" max="7697" width="11.42578125" style="1"/>
    <col min="7698" max="7698" width="11.85546875" style="1" bestFit="1" customWidth="1"/>
    <col min="7699" max="7936" width="11.42578125" style="1"/>
    <col min="7937" max="7937" width="41.5703125" style="1" customWidth="1"/>
    <col min="7938" max="7938" width="14.28515625" style="1" bestFit="1" customWidth="1"/>
    <col min="7939" max="7939" width="11" style="1" bestFit="1" customWidth="1"/>
    <col min="7940" max="7941" width="14.28515625" style="1" bestFit="1" customWidth="1"/>
    <col min="7942" max="7942" width="11.42578125" style="1" bestFit="1"/>
    <col min="7943" max="7943" width="14.28515625" style="1" bestFit="1" customWidth="1"/>
    <col min="7944" max="7946" width="14.28515625" style="1" customWidth="1"/>
    <col min="7947" max="7947" width="14.28515625" style="1" bestFit="1" customWidth="1"/>
    <col min="7948" max="7948" width="11.42578125" style="1" bestFit="1"/>
    <col min="7949" max="7949" width="15.28515625" style="1" bestFit="1" customWidth="1"/>
    <col min="7950" max="7950" width="17.140625" style="1" customWidth="1"/>
    <col min="7951" max="7953" width="11.42578125" style="1"/>
    <col min="7954" max="7954" width="11.85546875" style="1" bestFit="1" customWidth="1"/>
    <col min="7955" max="8192" width="11.42578125" style="1"/>
    <col min="8193" max="8193" width="41.5703125" style="1" customWidth="1"/>
    <col min="8194" max="8194" width="14.28515625" style="1" bestFit="1" customWidth="1"/>
    <col min="8195" max="8195" width="11" style="1" bestFit="1" customWidth="1"/>
    <col min="8196" max="8197" width="14.28515625" style="1" bestFit="1" customWidth="1"/>
    <col min="8198" max="8198" width="11.42578125" style="1" bestFit="1"/>
    <col min="8199" max="8199" width="14.28515625" style="1" bestFit="1" customWidth="1"/>
    <col min="8200" max="8202" width="14.28515625" style="1" customWidth="1"/>
    <col min="8203" max="8203" width="14.28515625" style="1" bestFit="1" customWidth="1"/>
    <col min="8204" max="8204" width="11.42578125" style="1" bestFit="1"/>
    <col min="8205" max="8205" width="15.28515625" style="1" bestFit="1" customWidth="1"/>
    <col min="8206" max="8206" width="17.140625" style="1" customWidth="1"/>
    <col min="8207" max="8209" width="11.42578125" style="1"/>
    <col min="8210" max="8210" width="11.85546875" style="1" bestFit="1" customWidth="1"/>
    <col min="8211" max="8448" width="11.42578125" style="1"/>
    <col min="8449" max="8449" width="41.5703125" style="1" customWidth="1"/>
    <col min="8450" max="8450" width="14.28515625" style="1" bestFit="1" customWidth="1"/>
    <col min="8451" max="8451" width="11" style="1" bestFit="1" customWidth="1"/>
    <col min="8452" max="8453" width="14.28515625" style="1" bestFit="1" customWidth="1"/>
    <col min="8454" max="8454" width="11.42578125" style="1" bestFit="1"/>
    <col min="8455" max="8455" width="14.28515625" style="1" bestFit="1" customWidth="1"/>
    <col min="8456" max="8458" width="14.28515625" style="1" customWidth="1"/>
    <col min="8459" max="8459" width="14.28515625" style="1" bestFit="1" customWidth="1"/>
    <col min="8460" max="8460" width="11.42578125" style="1" bestFit="1"/>
    <col min="8461" max="8461" width="15.28515625" style="1" bestFit="1" customWidth="1"/>
    <col min="8462" max="8462" width="17.140625" style="1" customWidth="1"/>
    <col min="8463" max="8465" width="11.42578125" style="1"/>
    <col min="8466" max="8466" width="11.85546875" style="1" bestFit="1" customWidth="1"/>
    <col min="8467" max="8704" width="11.42578125" style="1"/>
    <col min="8705" max="8705" width="41.5703125" style="1" customWidth="1"/>
    <col min="8706" max="8706" width="14.28515625" style="1" bestFit="1" customWidth="1"/>
    <col min="8707" max="8707" width="11" style="1" bestFit="1" customWidth="1"/>
    <col min="8708" max="8709" width="14.28515625" style="1" bestFit="1" customWidth="1"/>
    <col min="8710" max="8710" width="11.42578125" style="1" bestFit="1"/>
    <col min="8711" max="8711" width="14.28515625" style="1" bestFit="1" customWidth="1"/>
    <col min="8712" max="8714" width="14.28515625" style="1" customWidth="1"/>
    <col min="8715" max="8715" width="14.28515625" style="1" bestFit="1" customWidth="1"/>
    <col min="8716" max="8716" width="11.42578125" style="1" bestFit="1"/>
    <col min="8717" max="8717" width="15.28515625" style="1" bestFit="1" customWidth="1"/>
    <col min="8718" max="8718" width="17.140625" style="1" customWidth="1"/>
    <col min="8719" max="8721" width="11.42578125" style="1"/>
    <col min="8722" max="8722" width="11.85546875" style="1" bestFit="1" customWidth="1"/>
    <col min="8723" max="8960" width="11.42578125" style="1"/>
    <col min="8961" max="8961" width="41.5703125" style="1" customWidth="1"/>
    <col min="8962" max="8962" width="14.28515625" style="1" bestFit="1" customWidth="1"/>
    <col min="8963" max="8963" width="11" style="1" bestFit="1" customWidth="1"/>
    <col min="8964" max="8965" width="14.28515625" style="1" bestFit="1" customWidth="1"/>
    <col min="8966" max="8966" width="11.42578125" style="1" bestFit="1"/>
    <col min="8967" max="8967" width="14.28515625" style="1" bestFit="1" customWidth="1"/>
    <col min="8968" max="8970" width="14.28515625" style="1" customWidth="1"/>
    <col min="8971" max="8971" width="14.28515625" style="1" bestFit="1" customWidth="1"/>
    <col min="8972" max="8972" width="11.42578125" style="1" bestFit="1"/>
    <col min="8973" max="8973" width="15.28515625" style="1" bestFit="1" customWidth="1"/>
    <col min="8974" max="8974" width="17.140625" style="1" customWidth="1"/>
    <col min="8975" max="8977" width="11.42578125" style="1"/>
    <col min="8978" max="8978" width="11.85546875" style="1" bestFit="1" customWidth="1"/>
    <col min="8979" max="9216" width="11.42578125" style="1"/>
    <col min="9217" max="9217" width="41.5703125" style="1" customWidth="1"/>
    <col min="9218" max="9218" width="14.28515625" style="1" bestFit="1" customWidth="1"/>
    <col min="9219" max="9219" width="11" style="1" bestFit="1" customWidth="1"/>
    <col min="9220" max="9221" width="14.28515625" style="1" bestFit="1" customWidth="1"/>
    <col min="9222" max="9222" width="11.42578125" style="1" bestFit="1"/>
    <col min="9223" max="9223" width="14.28515625" style="1" bestFit="1" customWidth="1"/>
    <col min="9224" max="9226" width="14.28515625" style="1" customWidth="1"/>
    <col min="9227" max="9227" width="14.28515625" style="1" bestFit="1" customWidth="1"/>
    <col min="9228" max="9228" width="11.42578125" style="1" bestFit="1"/>
    <col min="9229" max="9229" width="15.28515625" style="1" bestFit="1" customWidth="1"/>
    <col min="9230" max="9230" width="17.140625" style="1" customWidth="1"/>
    <col min="9231" max="9233" width="11.42578125" style="1"/>
    <col min="9234" max="9234" width="11.85546875" style="1" bestFit="1" customWidth="1"/>
    <col min="9235" max="9472" width="11.42578125" style="1"/>
    <col min="9473" max="9473" width="41.5703125" style="1" customWidth="1"/>
    <col min="9474" max="9474" width="14.28515625" style="1" bestFit="1" customWidth="1"/>
    <col min="9475" max="9475" width="11" style="1" bestFit="1" customWidth="1"/>
    <col min="9476" max="9477" width="14.28515625" style="1" bestFit="1" customWidth="1"/>
    <col min="9478" max="9478" width="11.42578125" style="1" bestFit="1"/>
    <col min="9479" max="9479" width="14.28515625" style="1" bestFit="1" customWidth="1"/>
    <col min="9480" max="9482" width="14.28515625" style="1" customWidth="1"/>
    <col min="9483" max="9483" width="14.28515625" style="1" bestFit="1" customWidth="1"/>
    <col min="9484" max="9484" width="11.42578125" style="1" bestFit="1"/>
    <col min="9485" max="9485" width="15.28515625" style="1" bestFit="1" customWidth="1"/>
    <col min="9486" max="9486" width="17.140625" style="1" customWidth="1"/>
    <col min="9487" max="9489" width="11.42578125" style="1"/>
    <col min="9490" max="9490" width="11.85546875" style="1" bestFit="1" customWidth="1"/>
    <col min="9491" max="9728" width="11.42578125" style="1"/>
    <col min="9729" max="9729" width="41.5703125" style="1" customWidth="1"/>
    <col min="9730" max="9730" width="14.28515625" style="1" bestFit="1" customWidth="1"/>
    <col min="9731" max="9731" width="11" style="1" bestFit="1" customWidth="1"/>
    <col min="9732" max="9733" width="14.28515625" style="1" bestFit="1" customWidth="1"/>
    <col min="9734" max="9734" width="11.42578125" style="1" bestFit="1"/>
    <col min="9735" max="9735" width="14.28515625" style="1" bestFit="1" customWidth="1"/>
    <col min="9736" max="9738" width="14.28515625" style="1" customWidth="1"/>
    <col min="9739" max="9739" width="14.28515625" style="1" bestFit="1" customWidth="1"/>
    <col min="9740" max="9740" width="11.42578125" style="1" bestFit="1"/>
    <col min="9741" max="9741" width="15.28515625" style="1" bestFit="1" customWidth="1"/>
    <col min="9742" max="9742" width="17.140625" style="1" customWidth="1"/>
    <col min="9743" max="9745" width="11.42578125" style="1"/>
    <col min="9746" max="9746" width="11.85546875" style="1" bestFit="1" customWidth="1"/>
    <col min="9747" max="9984" width="11.42578125" style="1"/>
    <col min="9985" max="9985" width="41.5703125" style="1" customWidth="1"/>
    <col min="9986" max="9986" width="14.28515625" style="1" bestFit="1" customWidth="1"/>
    <col min="9987" max="9987" width="11" style="1" bestFit="1" customWidth="1"/>
    <col min="9988" max="9989" width="14.28515625" style="1" bestFit="1" customWidth="1"/>
    <col min="9990" max="9990" width="11.42578125" style="1" bestFit="1"/>
    <col min="9991" max="9991" width="14.28515625" style="1" bestFit="1" customWidth="1"/>
    <col min="9992" max="9994" width="14.28515625" style="1" customWidth="1"/>
    <col min="9995" max="9995" width="14.28515625" style="1" bestFit="1" customWidth="1"/>
    <col min="9996" max="9996" width="11.42578125" style="1" bestFit="1"/>
    <col min="9997" max="9997" width="15.28515625" style="1" bestFit="1" customWidth="1"/>
    <col min="9998" max="9998" width="17.140625" style="1" customWidth="1"/>
    <col min="9999" max="10001" width="11.42578125" style="1"/>
    <col min="10002" max="10002" width="11.85546875" style="1" bestFit="1" customWidth="1"/>
    <col min="10003" max="10240" width="11.42578125" style="1"/>
    <col min="10241" max="10241" width="41.5703125" style="1" customWidth="1"/>
    <col min="10242" max="10242" width="14.28515625" style="1" bestFit="1" customWidth="1"/>
    <col min="10243" max="10243" width="11" style="1" bestFit="1" customWidth="1"/>
    <col min="10244" max="10245" width="14.28515625" style="1" bestFit="1" customWidth="1"/>
    <col min="10246" max="10246" width="11.42578125" style="1" bestFit="1"/>
    <col min="10247" max="10247" width="14.28515625" style="1" bestFit="1" customWidth="1"/>
    <col min="10248" max="10250" width="14.28515625" style="1" customWidth="1"/>
    <col min="10251" max="10251" width="14.28515625" style="1" bestFit="1" customWidth="1"/>
    <col min="10252" max="10252" width="11.42578125" style="1" bestFit="1"/>
    <col min="10253" max="10253" width="15.28515625" style="1" bestFit="1" customWidth="1"/>
    <col min="10254" max="10254" width="17.140625" style="1" customWidth="1"/>
    <col min="10255" max="10257" width="11.42578125" style="1"/>
    <col min="10258" max="10258" width="11.85546875" style="1" bestFit="1" customWidth="1"/>
    <col min="10259" max="10496" width="11.42578125" style="1"/>
    <col min="10497" max="10497" width="41.5703125" style="1" customWidth="1"/>
    <col min="10498" max="10498" width="14.28515625" style="1" bestFit="1" customWidth="1"/>
    <col min="10499" max="10499" width="11" style="1" bestFit="1" customWidth="1"/>
    <col min="10500" max="10501" width="14.28515625" style="1" bestFit="1" customWidth="1"/>
    <col min="10502" max="10502" width="11.42578125" style="1" bestFit="1"/>
    <col min="10503" max="10503" width="14.28515625" style="1" bestFit="1" customWidth="1"/>
    <col min="10504" max="10506" width="14.28515625" style="1" customWidth="1"/>
    <col min="10507" max="10507" width="14.28515625" style="1" bestFit="1" customWidth="1"/>
    <col min="10508" max="10508" width="11.42578125" style="1" bestFit="1"/>
    <col min="10509" max="10509" width="15.28515625" style="1" bestFit="1" customWidth="1"/>
    <col min="10510" max="10510" width="17.140625" style="1" customWidth="1"/>
    <col min="10511" max="10513" width="11.42578125" style="1"/>
    <col min="10514" max="10514" width="11.85546875" style="1" bestFit="1" customWidth="1"/>
    <col min="10515" max="10752" width="11.42578125" style="1"/>
    <col min="10753" max="10753" width="41.5703125" style="1" customWidth="1"/>
    <col min="10754" max="10754" width="14.28515625" style="1" bestFit="1" customWidth="1"/>
    <col min="10755" max="10755" width="11" style="1" bestFit="1" customWidth="1"/>
    <col min="10756" max="10757" width="14.28515625" style="1" bestFit="1" customWidth="1"/>
    <col min="10758" max="10758" width="11.42578125" style="1" bestFit="1"/>
    <col min="10759" max="10759" width="14.28515625" style="1" bestFit="1" customWidth="1"/>
    <col min="10760" max="10762" width="14.28515625" style="1" customWidth="1"/>
    <col min="10763" max="10763" width="14.28515625" style="1" bestFit="1" customWidth="1"/>
    <col min="10764" max="10764" width="11.42578125" style="1" bestFit="1"/>
    <col min="10765" max="10765" width="15.28515625" style="1" bestFit="1" customWidth="1"/>
    <col min="10766" max="10766" width="17.140625" style="1" customWidth="1"/>
    <col min="10767" max="10769" width="11.42578125" style="1"/>
    <col min="10770" max="10770" width="11.85546875" style="1" bestFit="1" customWidth="1"/>
    <col min="10771" max="11008" width="11.42578125" style="1"/>
    <col min="11009" max="11009" width="41.5703125" style="1" customWidth="1"/>
    <col min="11010" max="11010" width="14.28515625" style="1" bestFit="1" customWidth="1"/>
    <col min="11011" max="11011" width="11" style="1" bestFit="1" customWidth="1"/>
    <col min="11012" max="11013" width="14.28515625" style="1" bestFit="1" customWidth="1"/>
    <col min="11014" max="11014" width="11.42578125" style="1" bestFit="1"/>
    <col min="11015" max="11015" width="14.28515625" style="1" bestFit="1" customWidth="1"/>
    <col min="11016" max="11018" width="14.28515625" style="1" customWidth="1"/>
    <col min="11019" max="11019" width="14.28515625" style="1" bestFit="1" customWidth="1"/>
    <col min="11020" max="11020" width="11.42578125" style="1" bestFit="1"/>
    <col min="11021" max="11021" width="15.28515625" style="1" bestFit="1" customWidth="1"/>
    <col min="11022" max="11022" width="17.140625" style="1" customWidth="1"/>
    <col min="11023" max="11025" width="11.42578125" style="1"/>
    <col min="11026" max="11026" width="11.85546875" style="1" bestFit="1" customWidth="1"/>
    <col min="11027" max="11264" width="11.42578125" style="1"/>
    <col min="11265" max="11265" width="41.5703125" style="1" customWidth="1"/>
    <col min="11266" max="11266" width="14.28515625" style="1" bestFit="1" customWidth="1"/>
    <col min="11267" max="11267" width="11" style="1" bestFit="1" customWidth="1"/>
    <col min="11268" max="11269" width="14.28515625" style="1" bestFit="1" customWidth="1"/>
    <col min="11270" max="11270" width="11.42578125" style="1" bestFit="1"/>
    <col min="11271" max="11271" width="14.28515625" style="1" bestFit="1" customWidth="1"/>
    <col min="11272" max="11274" width="14.28515625" style="1" customWidth="1"/>
    <col min="11275" max="11275" width="14.28515625" style="1" bestFit="1" customWidth="1"/>
    <col min="11276" max="11276" width="11.42578125" style="1" bestFit="1"/>
    <col min="11277" max="11277" width="15.28515625" style="1" bestFit="1" customWidth="1"/>
    <col min="11278" max="11278" width="17.140625" style="1" customWidth="1"/>
    <col min="11279" max="11281" width="11.42578125" style="1"/>
    <col min="11282" max="11282" width="11.85546875" style="1" bestFit="1" customWidth="1"/>
    <col min="11283" max="11520" width="11.42578125" style="1"/>
    <col min="11521" max="11521" width="41.5703125" style="1" customWidth="1"/>
    <col min="11522" max="11522" width="14.28515625" style="1" bestFit="1" customWidth="1"/>
    <col min="11523" max="11523" width="11" style="1" bestFit="1" customWidth="1"/>
    <col min="11524" max="11525" width="14.28515625" style="1" bestFit="1" customWidth="1"/>
    <col min="11526" max="11526" width="11.42578125" style="1" bestFit="1"/>
    <col min="11527" max="11527" width="14.28515625" style="1" bestFit="1" customWidth="1"/>
    <col min="11528" max="11530" width="14.28515625" style="1" customWidth="1"/>
    <col min="11531" max="11531" width="14.28515625" style="1" bestFit="1" customWidth="1"/>
    <col min="11532" max="11532" width="11.42578125" style="1" bestFit="1"/>
    <col min="11533" max="11533" width="15.28515625" style="1" bestFit="1" customWidth="1"/>
    <col min="11534" max="11534" width="17.140625" style="1" customWidth="1"/>
    <col min="11535" max="11537" width="11.42578125" style="1"/>
    <col min="11538" max="11538" width="11.85546875" style="1" bestFit="1" customWidth="1"/>
    <col min="11539" max="11776" width="11.42578125" style="1"/>
    <col min="11777" max="11777" width="41.5703125" style="1" customWidth="1"/>
    <col min="11778" max="11778" width="14.28515625" style="1" bestFit="1" customWidth="1"/>
    <col min="11779" max="11779" width="11" style="1" bestFit="1" customWidth="1"/>
    <col min="11780" max="11781" width="14.28515625" style="1" bestFit="1" customWidth="1"/>
    <col min="11782" max="11782" width="11.42578125" style="1" bestFit="1"/>
    <col min="11783" max="11783" width="14.28515625" style="1" bestFit="1" customWidth="1"/>
    <col min="11784" max="11786" width="14.28515625" style="1" customWidth="1"/>
    <col min="11787" max="11787" width="14.28515625" style="1" bestFit="1" customWidth="1"/>
    <col min="11788" max="11788" width="11.42578125" style="1" bestFit="1"/>
    <col min="11789" max="11789" width="15.28515625" style="1" bestFit="1" customWidth="1"/>
    <col min="11790" max="11790" width="17.140625" style="1" customWidth="1"/>
    <col min="11791" max="11793" width="11.42578125" style="1"/>
    <col min="11794" max="11794" width="11.85546875" style="1" bestFit="1" customWidth="1"/>
    <col min="11795" max="12032" width="11.42578125" style="1"/>
    <col min="12033" max="12033" width="41.5703125" style="1" customWidth="1"/>
    <col min="12034" max="12034" width="14.28515625" style="1" bestFit="1" customWidth="1"/>
    <col min="12035" max="12035" width="11" style="1" bestFit="1" customWidth="1"/>
    <col min="12036" max="12037" width="14.28515625" style="1" bestFit="1" customWidth="1"/>
    <col min="12038" max="12038" width="11.42578125" style="1" bestFit="1"/>
    <col min="12039" max="12039" width="14.28515625" style="1" bestFit="1" customWidth="1"/>
    <col min="12040" max="12042" width="14.28515625" style="1" customWidth="1"/>
    <col min="12043" max="12043" width="14.28515625" style="1" bestFit="1" customWidth="1"/>
    <col min="12044" max="12044" width="11.42578125" style="1" bestFit="1"/>
    <col min="12045" max="12045" width="15.28515625" style="1" bestFit="1" customWidth="1"/>
    <col min="12046" max="12046" width="17.140625" style="1" customWidth="1"/>
    <col min="12047" max="12049" width="11.42578125" style="1"/>
    <col min="12050" max="12050" width="11.85546875" style="1" bestFit="1" customWidth="1"/>
    <col min="12051" max="12288" width="11.42578125" style="1"/>
    <col min="12289" max="12289" width="41.5703125" style="1" customWidth="1"/>
    <col min="12290" max="12290" width="14.28515625" style="1" bestFit="1" customWidth="1"/>
    <col min="12291" max="12291" width="11" style="1" bestFit="1" customWidth="1"/>
    <col min="12292" max="12293" width="14.28515625" style="1" bestFit="1" customWidth="1"/>
    <col min="12294" max="12294" width="11.42578125" style="1" bestFit="1"/>
    <col min="12295" max="12295" width="14.28515625" style="1" bestFit="1" customWidth="1"/>
    <col min="12296" max="12298" width="14.28515625" style="1" customWidth="1"/>
    <col min="12299" max="12299" width="14.28515625" style="1" bestFit="1" customWidth="1"/>
    <col min="12300" max="12300" width="11.42578125" style="1" bestFit="1"/>
    <col min="12301" max="12301" width="15.28515625" style="1" bestFit="1" customWidth="1"/>
    <col min="12302" max="12302" width="17.140625" style="1" customWidth="1"/>
    <col min="12303" max="12305" width="11.42578125" style="1"/>
    <col min="12306" max="12306" width="11.85546875" style="1" bestFit="1" customWidth="1"/>
    <col min="12307" max="12544" width="11.42578125" style="1"/>
    <col min="12545" max="12545" width="41.5703125" style="1" customWidth="1"/>
    <col min="12546" max="12546" width="14.28515625" style="1" bestFit="1" customWidth="1"/>
    <col min="12547" max="12547" width="11" style="1" bestFit="1" customWidth="1"/>
    <col min="12548" max="12549" width="14.28515625" style="1" bestFit="1" customWidth="1"/>
    <col min="12550" max="12550" width="11.42578125" style="1" bestFit="1"/>
    <col min="12551" max="12551" width="14.28515625" style="1" bestFit="1" customWidth="1"/>
    <col min="12552" max="12554" width="14.28515625" style="1" customWidth="1"/>
    <col min="12555" max="12555" width="14.28515625" style="1" bestFit="1" customWidth="1"/>
    <col min="12556" max="12556" width="11.42578125" style="1" bestFit="1"/>
    <col min="12557" max="12557" width="15.28515625" style="1" bestFit="1" customWidth="1"/>
    <col min="12558" max="12558" width="17.140625" style="1" customWidth="1"/>
    <col min="12559" max="12561" width="11.42578125" style="1"/>
    <col min="12562" max="12562" width="11.85546875" style="1" bestFit="1" customWidth="1"/>
    <col min="12563" max="12800" width="11.42578125" style="1"/>
    <col min="12801" max="12801" width="41.5703125" style="1" customWidth="1"/>
    <col min="12802" max="12802" width="14.28515625" style="1" bestFit="1" customWidth="1"/>
    <col min="12803" max="12803" width="11" style="1" bestFit="1" customWidth="1"/>
    <col min="12804" max="12805" width="14.28515625" style="1" bestFit="1" customWidth="1"/>
    <col min="12806" max="12806" width="11.42578125" style="1" bestFit="1"/>
    <col min="12807" max="12807" width="14.28515625" style="1" bestFit="1" customWidth="1"/>
    <col min="12808" max="12810" width="14.28515625" style="1" customWidth="1"/>
    <col min="12811" max="12811" width="14.28515625" style="1" bestFit="1" customWidth="1"/>
    <col min="12812" max="12812" width="11.42578125" style="1" bestFit="1"/>
    <col min="12813" max="12813" width="15.28515625" style="1" bestFit="1" customWidth="1"/>
    <col min="12814" max="12814" width="17.140625" style="1" customWidth="1"/>
    <col min="12815" max="12817" width="11.42578125" style="1"/>
    <col min="12818" max="12818" width="11.85546875" style="1" bestFit="1" customWidth="1"/>
    <col min="12819" max="13056" width="11.42578125" style="1"/>
    <col min="13057" max="13057" width="41.5703125" style="1" customWidth="1"/>
    <col min="13058" max="13058" width="14.28515625" style="1" bestFit="1" customWidth="1"/>
    <col min="13059" max="13059" width="11" style="1" bestFit="1" customWidth="1"/>
    <col min="13060" max="13061" width="14.28515625" style="1" bestFit="1" customWidth="1"/>
    <col min="13062" max="13062" width="11.42578125" style="1" bestFit="1"/>
    <col min="13063" max="13063" width="14.28515625" style="1" bestFit="1" customWidth="1"/>
    <col min="13064" max="13066" width="14.28515625" style="1" customWidth="1"/>
    <col min="13067" max="13067" width="14.28515625" style="1" bestFit="1" customWidth="1"/>
    <col min="13068" max="13068" width="11.42578125" style="1" bestFit="1"/>
    <col min="13069" max="13069" width="15.28515625" style="1" bestFit="1" customWidth="1"/>
    <col min="13070" max="13070" width="17.140625" style="1" customWidth="1"/>
    <col min="13071" max="13073" width="11.42578125" style="1"/>
    <col min="13074" max="13074" width="11.85546875" style="1" bestFit="1" customWidth="1"/>
    <col min="13075" max="13312" width="11.42578125" style="1"/>
    <col min="13313" max="13313" width="41.5703125" style="1" customWidth="1"/>
    <col min="13314" max="13314" width="14.28515625" style="1" bestFit="1" customWidth="1"/>
    <col min="13315" max="13315" width="11" style="1" bestFit="1" customWidth="1"/>
    <col min="13316" max="13317" width="14.28515625" style="1" bestFit="1" customWidth="1"/>
    <col min="13318" max="13318" width="11.42578125" style="1" bestFit="1"/>
    <col min="13319" max="13319" width="14.28515625" style="1" bestFit="1" customWidth="1"/>
    <col min="13320" max="13322" width="14.28515625" style="1" customWidth="1"/>
    <col min="13323" max="13323" width="14.28515625" style="1" bestFit="1" customWidth="1"/>
    <col min="13324" max="13324" width="11.42578125" style="1" bestFit="1"/>
    <col min="13325" max="13325" width="15.28515625" style="1" bestFit="1" customWidth="1"/>
    <col min="13326" max="13326" width="17.140625" style="1" customWidth="1"/>
    <col min="13327" max="13329" width="11.42578125" style="1"/>
    <col min="13330" max="13330" width="11.85546875" style="1" bestFit="1" customWidth="1"/>
    <col min="13331" max="13568" width="11.42578125" style="1"/>
    <col min="13569" max="13569" width="41.5703125" style="1" customWidth="1"/>
    <col min="13570" max="13570" width="14.28515625" style="1" bestFit="1" customWidth="1"/>
    <col min="13571" max="13571" width="11" style="1" bestFit="1" customWidth="1"/>
    <col min="13572" max="13573" width="14.28515625" style="1" bestFit="1" customWidth="1"/>
    <col min="13574" max="13574" width="11.42578125" style="1" bestFit="1"/>
    <col min="13575" max="13575" width="14.28515625" style="1" bestFit="1" customWidth="1"/>
    <col min="13576" max="13578" width="14.28515625" style="1" customWidth="1"/>
    <col min="13579" max="13579" width="14.28515625" style="1" bestFit="1" customWidth="1"/>
    <col min="13580" max="13580" width="11.42578125" style="1" bestFit="1"/>
    <col min="13581" max="13581" width="15.28515625" style="1" bestFit="1" customWidth="1"/>
    <col min="13582" max="13582" width="17.140625" style="1" customWidth="1"/>
    <col min="13583" max="13585" width="11.42578125" style="1"/>
    <col min="13586" max="13586" width="11.85546875" style="1" bestFit="1" customWidth="1"/>
    <col min="13587" max="13824" width="11.42578125" style="1"/>
    <col min="13825" max="13825" width="41.5703125" style="1" customWidth="1"/>
    <col min="13826" max="13826" width="14.28515625" style="1" bestFit="1" customWidth="1"/>
    <col min="13827" max="13827" width="11" style="1" bestFit="1" customWidth="1"/>
    <col min="13828" max="13829" width="14.28515625" style="1" bestFit="1" customWidth="1"/>
    <col min="13830" max="13830" width="11.42578125" style="1" bestFit="1"/>
    <col min="13831" max="13831" width="14.28515625" style="1" bestFit="1" customWidth="1"/>
    <col min="13832" max="13834" width="14.28515625" style="1" customWidth="1"/>
    <col min="13835" max="13835" width="14.28515625" style="1" bestFit="1" customWidth="1"/>
    <col min="13836" max="13836" width="11.42578125" style="1" bestFit="1"/>
    <col min="13837" max="13837" width="15.28515625" style="1" bestFit="1" customWidth="1"/>
    <col min="13838" max="13838" width="17.140625" style="1" customWidth="1"/>
    <col min="13839" max="13841" width="11.42578125" style="1"/>
    <col min="13842" max="13842" width="11.85546875" style="1" bestFit="1" customWidth="1"/>
    <col min="13843" max="14080" width="11.42578125" style="1"/>
    <col min="14081" max="14081" width="41.5703125" style="1" customWidth="1"/>
    <col min="14082" max="14082" width="14.28515625" style="1" bestFit="1" customWidth="1"/>
    <col min="14083" max="14083" width="11" style="1" bestFit="1" customWidth="1"/>
    <col min="14084" max="14085" width="14.28515625" style="1" bestFit="1" customWidth="1"/>
    <col min="14086" max="14086" width="11.42578125" style="1" bestFit="1"/>
    <col min="14087" max="14087" width="14.28515625" style="1" bestFit="1" customWidth="1"/>
    <col min="14088" max="14090" width="14.28515625" style="1" customWidth="1"/>
    <col min="14091" max="14091" width="14.28515625" style="1" bestFit="1" customWidth="1"/>
    <col min="14092" max="14092" width="11.42578125" style="1" bestFit="1"/>
    <col min="14093" max="14093" width="15.28515625" style="1" bestFit="1" customWidth="1"/>
    <col min="14094" max="14094" width="17.140625" style="1" customWidth="1"/>
    <col min="14095" max="14097" width="11.42578125" style="1"/>
    <col min="14098" max="14098" width="11.85546875" style="1" bestFit="1" customWidth="1"/>
    <col min="14099" max="14336" width="11.42578125" style="1"/>
    <col min="14337" max="14337" width="41.5703125" style="1" customWidth="1"/>
    <col min="14338" max="14338" width="14.28515625" style="1" bestFit="1" customWidth="1"/>
    <col min="14339" max="14339" width="11" style="1" bestFit="1" customWidth="1"/>
    <col min="14340" max="14341" width="14.28515625" style="1" bestFit="1" customWidth="1"/>
    <col min="14342" max="14342" width="11.42578125" style="1" bestFit="1"/>
    <col min="14343" max="14343" width="14.28515625" style="1" bestFit="1" customWidth="1"/>
    <col min="14344" max="14346" width="14.28515625" style="1" customWidth="1"/>
    <col min="14347" max="14347" width="14.28515625" style="1" bestFit="1" customWidth="1"/>
    <col min="14348" max="14348" width="11.42578125" style="1" bestFit="1"/>
    <col min="14349" max="14349" width="15.28515625" style="1" bestFit="1" customWidth="1"/>
    <col min="14350" max="14350" width="17.140625" style="1" customWidth="1"/>
    <col min="14351" max="14353" width="11.42578125" style="1"/>
    <col min="14354" max="14354" width="11.85546875" style="1" bestFit="1" customWidth="1"/>
    <col min="14355" max="14592" width="11.42578125" style="1"/>
    <col min="14593" max="14593" width="41.5703125" style="1" customWidth="1"/>
    <col min="14594" max="14594" width="14.28515625" style="1" bestFit="1" customWidth="1"/>
    <col min="14595" max="14595" width="11" style="1" bestFit="1" customWidth="1"/>
    <col min="14596" max="14597" width="14.28515625" style="1" bestFit="1" customWidth="1"/>
    <col min="14598" max="14598" width="11.42578125" style="1" bestFit="1"/>
    <col min="14599" max="14599" width="14.28515625" style="1" bestFit="1" customWidth="1"/>
    <col min="14600" max="14602" width="14.28515625" style="1" customWidth="1"/>
    <col min="14603" max="14603" width="14.28515625" style="1" bestFit="1" customWidth="1"/>
    <col min="14604" max="14604" width="11.42578125" style="1" bestFit="1"/>
    <col min="14605" max="14605" width="15.28515625" style="1" bestFit="1" customWidth="1"/>
    <col min="14606" max="14606" width="17.140625" style="1" customWidth="1"/>
    <col min="14607" max="14609" width="11.42578125" style="1"/>
    <col min="14610" max="14610" width="11.85546875" style="1" bestFit="1" customWidth="1"/>
    <col min="14611" max="14848" width="11.42578125" style="1"/>
    <col min="14849" max="14849" width="41.5703125" style="1" customWidth="1"/>
    <col min="14850" max="14850" width="14.28515625" style="1" bestFit="1" customWidth="1"/>
    <col min="14851" max="14851" width="11" style="1" bestFit="1" customWidth="1"/>
    <col min="14852" max="14853" width="14.28515625" style="1" bestFit="1" customWidth="1"/>
    <col min="14854" max="14854" width="11.42578125" style="1" bestFit="1"/>
    <col min="14855" max="14855" width="14.28515625" style="1" bestFit="1" customWidth="1"/>
    <col min="14856" max="14858" width="14.28515625" style="1" customWidth="1"/>
    <col min="14859" max="14859" width="14.28515625" style="1" bestFit="1" customWidth="1"/>
    <col min="14860" max="14860" width="11.42578125" style="1" bestFit="1"/>
    <col min="14861" max="14861" width="15.28515625" style="1" bestFit="1" customWidth="1"/>
    <col min="14862" max="14862" width="17.140625" style="1" customWidth="1"/>
    <col min="14863" max="14865" width="11.42578125" style="1"/>
    <col min="14866" max="14866" width="11.85546875" style="1" bestFit="1" customWidth="1"/>
    <col min="14867" max="15104" width="11.42578125" style="1"/>
    <col min="15105" max="15105" width="41.5703125" style="1" customWidth="1"/>
    <col min="15106" max="15106" width="14.28515625" style="1" bestFit="1" customWidth="1"/>
    <col min="15107" max="15107" width="11" style="1" bestFit="1" customWidth="1"/>
    <col min="15108" max="15109" width="14.28515625" style="1" bestFit="1" customWidth="1"/>
    <col min="15110" max="15110" width="11.42578125" style="1" bestFit="1"/>
    <col min="15111" max="15111" width="14.28515625" style="1" bestFit="1" customWidth="1"/>
    <col min="15112" max="15114" width="14.28515625" style="1" customWidth="1"/>
    <col min="15115" max="15115" width="14.28515625" style="1" bestFit="1" customWidth="1"/>
    <col min="15116" max="15116" width="11.42578125" style="1" bestFit="1"/>
    <col min="15117" max="15117" width="15.28515625" style="1" bestFit="1" customWidth="1"/>
    <col min="15118" max="15118" width="17.140625" style="1" customWidth="1"/>
    <col min="15119" max="15121" width="11.42578125" style="1"/>
    <col min="15122" max="15122" width="11.85546875" style="1" bestFit="1" customWidth="1"/>
    <col min="15123" max="15360" width="11.42578125" style="1"/>
    <col min="15361" max="15361" width="41.5703125" style="1" customWidth="1"/>
    <col min="15362" max="15362" width="14.28515625" style="1" bestFit="1" customWidth="1"/>
    <col min="15363" max="15363" width="11" style="1" bestFit="1" customWidth="1"/>
    <col min="15364" max="15365" width="14.28515625" style="1" bestFit="1" customWidth="1"/>
    <col min="15366" max="15366" width="11.42578125" style="1" bestFit="1"/>
    <col min="15367" max="15367" width="14.28515625" style="1" bestFit="1" customWidth="1"/>
    <col min="15368" max="15370" width="14.28515625" style="1" customWidth="1"/>
    <col min="15371" max="15371" width="14.28515625" style="1" bestFit="1" customWidth="1"/>
    <col min="15372" max="15372" width="11.42578125" style="1" bestFit="1"/>
    <col min="15373" max="15373" width="15.28515625" style="1" bestFit="1" customWidth="1"/>
    <col min="15374" max="15374" width="17.140625" style="1" customWidth="1"/>
    <col min="15375" max="15377" width="11.42578125" style="1"/>
    <col min="15378" max="15378" width="11.85546875" style="1" bestFit="1" customWidth="1"/>
    <col min="15379" max="15616" width="11.42578125" style="1"/>
    <col min="15617" max="15617" width="41.5703125" style="1" customWidth="1"/>
    <col min="15618" max="15618" width="14.28515625" style="1" bestFit="1" customWidth="1"/>
    <col min="15619" max="15619" width="11" style="1" bestFit="1" customWidth="1"/>
    <col min="15620" max="15621" width="14.28515625" style="1" bestFit="1" customWidth="1"/>
    <col min="15622" max="15622" width="11.42578125" style="1" bestFit="1"/>
    <col min="15623" max="15623" width="14.28515625" style="1" bestFit="1" customWidth="1"/>
    <col min="15624" max="15626" width="14.28515625" style="1" customWidth="1"/>
    <col min="15627" max="15627" width="14.28515625" style="1" bestFit="1" customWidth="1"/>
    <col min="15628" max="15628" width="11.42578125" style="1" bestFit="1"/>
    <col min="15629" max="15629" width="15.28515625" style="1" bestFit="1" customWidth="1"/>
    <col min="15630" max="15630" width="17.140625" style="1" customWidth="1"/>
    <col min="15631" max="15633" width="11.42578125" style="1"/>
    <col min="15634" max="15634" width="11.85546875" style="1" bestFit="1" customWidth="1"/>
    <col min="15635" max="15872" width="11.42578125" style="1"/>
    <col min="15873" max="15873" width="41.5703125" style="1" customWidth="1"/>
    <col min="15874" max="15874" width="14.28515625" style="1" bestFit="1" customWidth="1"/>
    <col min="15875" max="15875" width="11" style="1" bestFit="1" customWidth="1"/>
    <col min="15876" max="15877" width="14.28515625" style="1" bestFit="1" customWidth="1"/>
    <col min="15878" max="15878" width="11.42578125" style="1" bestFit="1"/>
    <col min="15879" max="15879" width="14.28515625" style="1" bestFit="1" customWidth="1"/>
    <col min="15880" max="15882" width="14.28515625" style="1" customWidth="1"/>
    <col min="15883" max="15883" width="14.28515625" style="1" bestFit="1" customWidth="1"/>
    <col min="15884" max="15884" width="11.42578125" style="1" bestFit="1"/>
    <col min="15885" max="15885" width="15.28515625" style="1" bestFit="1" customWidth="1"/>
    <col min="15886" max="15886" width="17.140625" style="1" customWidth="1"/>
    <col min="15887" max="15889" width="11.42578125" style="1"/>
    <col min="15890" max="15890" width="11.85546875" style="1" bestFit="1" customWidth="1"/>
    <col min="15891" max="16128" width="11.42578125" style="1"/>
    <col min="16129" max="16129" width="41.5703125" style="1" customWidth="1"/>
    <col min="16130" max="16130" width="14.28515625" style="1" bestFit="1" customWidth="1"/>
    <col min="16131" max="16131" width="11" style="1" bestFit="1" customWidth="1"/>
    <col min="16132" max="16133" width="14.28515625" style="1" bestFit="1" customWidth="1"/>
    <col min="16134" max="16134" width="11.42578125" style="1" bestFit="1"/>
    <col min="16135" max="16135" width="14.28515625" style="1" bestFit="1" customWidth="1"/>
    <col min="16136" max="16138" width="14.28515625" style="1" customWidth="1"/>
    <col min="16139" max="16139" width="14.28515625" style="1" bestFit="1" customWidth="1"/>
    <col min="16140" max="16140" width="11.42578125" style="1" bestFit="1"/>
    <col min="16141" max="16141" width="15.28515625" style="1" bestFit="1" customWidth="1"/>
    <col min="16142" max="16142" width="17.140625" style="1" customWidth="1"/>
    <col min="16143" max="16145" width="11.42578125" style="1"/>
    <col min="16146" max="16146" width="11.85546875" style="1" bestFit="1" customWidth="1"/>
    <col min="16147" max="16384" width="11.42578125" style="1"/>
  </cols>
  <sheetData>
    <row r="1" spans="1:17" ht="30" customHeight="1" x14ac:dyDescent="0.25">
      <c r="A1" s="380" t="s">
        <v>0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17" t="s">
        <v>47</v>
      </c>
      <c r="P1" s="18"/>
    </row>
    <row r="2" spans="1:17" ht="15" customHeight="1" x14ac:dyDescent="0.25">
      <c r="A2" s="381" t="s">
        <v>48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18"/>
      <c r="P2" s="18"/>
    </row>
    <row r="3" spans="1:17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18"/>
      <c r="P3" s="18"/>
    </row>
    <row r="4" spans="1:17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19"/>
      <c r="P4" s="19"/>
    </row>
    <row r="5" spans="1:17" ht="3.7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7" ht="30" customHeight="1" thickBot="1" x14ac:dyDescent="0.3">
      <c r="A6" s="383" t="s">
        <v>50</v>
      </c>
      <c r="B6" s="385" t="s">
        <v>51</v>
      </c>
      <c r="C6" s="385"/>
      <c r="D6" s="385"/>
      <c r="E6" s="386" t="s">
        <v>52</v>
      </c>
      <c r="F6" s="386"/>
      <c r="G6" s="386"/>
      <c r="H6" s="386" t="s">
        <v>53</v>
      </c>
      <c r="I6" s="386"/>
      <c r="J6" s="386"/>
      <c r="K6" s="387" t="s">
        <v>54</v>
      </c>
      <c r="L6" s="387"/>
      <c r="M6" s="387"/>
      <c r="N6" s="20" t="s">
        <v>55</v>
      </c>
      <c r="O6" s="21"/>
      <c r="P6" s="21"/>
    </row>
    <row r="7" spans="1:17" ht="30" customHeight="1" thickBot="1" x14ac:dyDescent="0.3">
      <c r="A7" s="384"/>
      <c r="B7" s="22" t="s">
        <v>56</v>
      </c>
      <c r="C7" s="22" t="s">
        <v>57</v>
      </c>
      <c r="D7" s="22" t="s">
        <v>46</v>
      </c>
      <c r="E7" s="22" t="s">
        <v>56</v>
      </c>
      <c r="F7" s="22" t="s">
        <v>57</v>
      </c>
      <c r="G7" s="22" t="s">
        <v>46</v>
      </c>
      <c r="H7" s="22" t="s">
        <v>56</v>
      </c>
      <c r="I7" s="22" t="s">
        <v>57</v>
      </c>
      <c r="J7" s="22" t="s">
        <v>46</v>
      </c>
      <c r="K7" s="22" t="s">
        <v>56</v>
      </c>
      <c r="L7" s="22" t="s">
        <v>57</v>
      </c>
      <c r="M7" s="22" t="s">
        <v>46</v>
      </c>
      <c r="N7" s="23" t="s">
        <v>58</v>
      </c>
      <c r="O7" s="21"/>
      <c r="P7" s="21"/>
    </row>
    <row r="8" spans="1:17" ht="15" customHeight="1" x14ac:dyDescent="0.25">
      <c r="A8" s="24" t="s">
        <v>59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 t="s">
        <v>60</v>
      </c>
      <c r="O8" s="21"/>
      <c r="P8" s="21"/>
    </row>
    <row r="9" spans="1:17" ht="15" customHeight="1" x14ac:dyDescent="0.25">
      <c r="A9" s="27" t="s">
        <v>61</v>
      </c>
      <c r="B9" s="28">
        <v>7778632.916799997</v>
      </c>
      <c r="C9" s="28">
        <v>40747.088680000008</v>
      </c>
      <c r="D9" s="28">
        <v>7819380.005479997</v>
      </c>
      <c r="E9" s="28">
        <v>8380242.9578799838</v>
      </c>
      <c r="F9" s="28">
        <v>81507.333100000003</v>
      </c>
      <c r="G9" s="28">
        <v>8461750.2909799851</v>
      </c>
      <c r="H9" s="28">
        <v>9123116.2895858027</v>
      </c>
      <c r="I9" s="28">
        <v>69700.628463200017</v>
      </c>
      <c r="J9" s="28">
        <v>9192816.9180490021</v>
      </c>
      <c r="K9" s="28">
        <v>9034502.7476451974</v>
      </c>
      <c r="L9" s="28">
        <v>79671.432330000011</v>
      </c>
      <c r="M9" s="28">
        <v>9114174.1799751967</v>
      </c>
      <c r="N9" s="29">
        <v>-8.5548030353350679E-3</v>
      </c>
      <c r="P9" s="30"/>
      <c r="Q9" s="30"/>
    </row>
    <row r="10" spans="1:17" ht="15" customHeight="1" x14ac:dyDescent="0.25">
      <c r="A10" s="27" t="s">
        <v>62</v>
      </c>
      <c r="B10" s="28">
        <v>5078863.8714300003</v>
      </c>
      <c r="C10" s="28">
        <v>138564.48838</v>
      </c>
      <c r="D10" s="28">
        <v>5217428.3598100003</v>
      </c>
      <c r="E10" s="28">
        <v>5560248.5833200114</v>
      </c>
      <c r="F10" s="28">
        <v>146967.45385999992</v>
      </c>
      <c r="G10" s="28">
        <v>5707216.0371800112</v>
      </c>
      <c r="H10" s="28">
        <v>5952796.8922004011</v>
      </c>
      <c r="I10" s="28">
        <v>130628.29837219998</v>
      </c>
      <c r="J10" s="28">
        <v>6083425.1905726008</v>
      </c>
      <c r="K10" s="28">
        <v>5904375.7128515989</v>
      </c>
      <c r="L10" s="28">
        <v>115258.90696560001</v>
      </c>
      <c r="M10" s="28">
        <v>6019634.6198171992</v>
      </c>
      <c r="N10" s="29">
        <v>-1.0485962883912348E-2</v>
      </c>
      <c r="P10" s="30"/>
      <c r="Q10" s="30"/>
    </row>
    <row r="11" spans="1:17" ht="15" customHeight="1" x14ac:dyDescent="0.25">
      <c r="A11" s="27" t="s">
        <v>63</v>
      </c>
      <c r="B11" s="28">
        <v>1758179.632269999</v>
      </c>
      <c r="C11" s="28">
        <v>83329.786219999995</v>
      </c>
      <c r="D11" s="28">
        <v>1841509.4184899989</v>
      </c>
      <c r="E11" s="28">
        <v>1841406.8132599997</v>
      </c>
      <c r="F11" s="28">
        <v>100036.05079999997</v>
      </c>
      <c r="G11" s="28">
        <v>1941442.8640599998</v>
      </c>
      <c r="H11" s="28">
        <v>1729233.2551799994</v>
      </c>
      <c r="I11" s="28">
        <v>98709.640418399998</v>
      </c>
      <c r="J11" s="28">
        <v>1827942.8955983995</v>
      </c>
      <c r="K11" s="28">
        <v>1750366.4344000006</v>
      </c>
      <c r="L11" s="28">
        <v>99227.773494399997</v>
      </c>
      <c r="M11" s="28">
        <v>1849594.2078944007</v>
      </c>
      <c r="N11" s="29">
        <v>1.1844632755288353E-2</v>
      </c>
      <c r="P11" s="30"/>
      <c r="Q11" s="30"/>
    </row>
    <row r="12" spans="1:17" ht="15" customHeight="1" x14ac:dyDescent="0.25">
      <c r="A12" s="27" t="s">
        <v>64</v>
      </c>
      <c r="B12" s="28">
        <v>0</v>
      </c>
      <c r="C12" s="28">
        <v>0</v>
      </c>
      <c r="D12" s="28">
        <v>0</v>
      </c>
      <c r="E12" s="28"/>
      <c r="F12" s="28"/>
      <c r="G12" s="28"/>
      <c r="H12" s="28"/>
      <c r="I12" s="28"/>
      <c r="J12" s="28"/>
      <c r="K12" s="28"/>
      <c r="L12" s="28"/>
      <c r="M12" s="28"/>
      <c r="N12" s="29"/>
      <c r="P12" s="30"/>
      <c r="Q12" s="30"/>
    </row>
    <row r="13" spans="1:17" ht="15" customHeight="1" x14ac:dyDescent="0.25">
      <c r="A13" s="27" t="s">
        <v>65</v>
      </c>
      <c r="B13" s="28">
        <v>6000340.5551400008</v>
      </c>
      <c r="C13" s="28">
        <v>70494.03121999999</v>
      </c>
      <c r="D13" s="28">
        <v>6070834.586360001</v>
      </c>
      <c r="E13" s="28">
        <v>6613578.6117900033</v>
      </c>
      <c r="F13" s="28">
        <v>67349.622740000006</v>
      </c>
      <c r="G13" s="28">
        <v>6680928.2345300028</v>
      </c>
      <c r="H13" s="28">
        <v>7344764.1442800025</v>
      </c>
      <c r="I13" s="28">
        <v>64392.104143200027</v>
      </c>
      <c r="J13" s="28">
        <v>7409156.2484232029</v>
      </c>
      <c r="K13" s="28">
        <v>7934175.6708700014</v>
      </c>
      <c r="L13" s="28">
        <v>107634.01978800002</v>
      </c>
      <c r="M13" s="28">
        <v>8041809.6906580012</v>
      </c>
      <c r="N13" s="29">
        <v>8.5388055133732488E-2</v>
      </c>
      <c r="P13" s="30"/>
      <c r="Q13" s="30"/>
    </row>
    <row r="14" spans="1:17" ht="15" customHeight="1" x14ac:dyDescent="0.25">
      <c r="A14" s="27" t="s">
        <v>66</v>
      </c>
      <c r="B14" s="28">
        <v>9240219.0664700121</v>
      </c>
      <c r="C14" s="28">
        <v>146015.61326999997</v>
      </c>
      <c r="D14" s="28">
        <v>9386234.6797400117</v>
      </c>
      <c r="E14" s="28">
        <v>10821281.935650004</v>
      </c>
      <c r="F14" s="28">
        <v>179579.7566799999</v>
      </c>
      <c r="G14" s="28">
        <v>11000861.692330005</v>
      </c>
      <c r="H14" s="28">
        <v>11344104.278646601</v>
      </c>
      <c r="I14" s="28">
        <v>206825.38503459998</v>
      </c>
      <c r="J14" s="28">
        <v>11550929.663681202</v>
      </c>
      <c r="K14" s="28">
        <v>11529125.526067602</v>
      </c>
      <c r="L14" s="28">
        <v>190382.71542359999</v>
      </c>
      <c r="M14" s="28">
        <v>11719508.241491202</v>
      </c>
      <c r="N14" s="29">
        <v>1.4594373155959017E-2</v>
      </c>
      <c r="P14" s="30"/>
      <c r="Q14" s="30"/>
    </row>
    <row r="15" spans="1:17" ht="15" customHeight="1" x14ac:dyDescent="0.25">
      <c r="A15" s="27" t="s">
        <v>67</v>
      </c>
      <c r="B15" s="28">
        <v>11328545.954600001</v>
      </c>
      <c r="C15" s="28">
        <v>443316.8713399999</v>
      </c>
      <c r="D15" s="28">
        <v>11771862.82594</v>
      </c>
      <c r="E15" s="28">
        <v>11148348.991180032</v>
      </c>
      <c r="F15" s="28">
        <v>422801.34609999991</v>
      </c>
      <c r="G15" s="28">
        <v>11571150.337280033</v>
      </c>
      <c r="H15" s="28">
        <v>12284982.875139996</v>
      </c>
      <c r="I15" s="28">
        <v>417464.14250000007</v>
      </c>
      <c r="J15" s="28">
        <v>12702447.017639996</v>
      </c>
      <c r="K15" s="28">
        <v>12060524.957500003</v>
      </c>
      <c r="L15" s="28">
        <v>422267.10209000017</v>
      </c>
      <c r="M15" s="28">
        <v>12482792.059590004</v>
      </c>
      <c r="N15" s="29">
        <v>-1.7292334126247866E-2</v>
      </c>
      <c r="P15" s="30"/>
      <c r="Q15" s="30"/>
    </row>
    <row r="16" spans="1:17" ht="15" customHeight="1" x14ac:dyDescent="0.25">
      <c r="A16" s="27" t="s">
        <v>68</v>
      </c>
      <c r="B16" s="28">
        <v>6915149.3718800042</v>
      </c>
      <c r="C16" s="28">
        <v>223228.13295</v>
      </c>
      <c r="D16" s="28">
        <v>7138377.5048300046</v>
      </c>
      <c r="E16" s="28">
        <v>7026142.7592600081</v>
      </c>
      <c r="F16" s="28">
        <v>251330.31642999995</v>
      </c>
      <c r="G16" s="28">
        <v>7277473.0756900078</v>
      </c>
      <c r="H16" s="28">
        <v>8063524.3998359991</v>
      </c>
      <c r="I16" s="28">
        <v>211784.85478139998</v>
      </c>
      <c r="J16" s="28">
        <v>8275309.2546173995</v>
      </c>
      <c r="K16" s="28">
        <v>8379303.5373524008</v>
      </c>
      <c r="L16" s="28">
        <v>216489.79074799997</v>
      </c>
      <c r="M16" s="28">
        <v>8595793.3281004</v>
      </c>
      <c r="N16" s="29">
        <v>3.8727745830668292E-2</v>
      </c>
      <c r="P16" s="30"/>
      <c r="Q16" s="30"/>
    </row>
    <row r="17" spans="1:17" ht="15" customHeight="1" x14ac:dyDescent="0.25">
      <c r="A17" s="27" t="s">
        <v>69</v>
      </c>
      <c r="B17" s="28">
        <v>86203.13685000001</v>
      </c>
      <c r="C17" s="28">
        <v>0</v>
      </c>
      <c r="D17" s="28">
        <v>86203.13685000001</v>
      </c>
      <c r="E17" s="28">
        <v>86129.896100000027</v>
      </c>
      <c r="F17" s="28">
        <v>0</v>
      </c>
      <c r="G17" s="28">
        <v>86129.896100000027</v>
      </c>
      <c r="H17" s="28">
        <v>73480.756422399994</v>
      </c>
      <c r="I17" s="28">
        <v>0</v>
      </c>
      <c r="J17" s="28">
        <v>73480.756422399994</v>
      </c>
      <c r="K17" s="28">
        <v>55547.646289999997</v>
      </c>
      <c r="L17" s="28">
        <v>0</v>
      </c>
      <c r="M17" s="28">
        <v>55547.646289999997</v>
      </c>
      <c r="N17" s="29">
        <v>-0.24405178995861887</v>
      </c>
      <c r="P17" s="30"/>
      <c r="Q17" s="30"/>
    </row>
    <row r="18" spans="1:17" ht="15" customHeight="1" x14ac:dyDescent="0.25">
      <c r="A18" s="27" t="s">
        <v>70</v>
      </c>
      <c r="B18" s="28">
        <v>7591003.2749799993</v>
      </c>
      <c r="C18" s="28">
        <v>194316.51247999998</v>
      </c>
      <c r="D18" s="28">
        <v>7785319.7874599993</v>
      </c>
      <c r="E18" s="28">
        <v>7909661.9596100124</v>
      </c>
      <c r="F18" s="28">
        <v>294207.97256999981</v>
      </c>
      <c r="G18" s="28">
        <v>8203869.9321800116</v>
      </c>
      <c r="H18" s="28">
        <v>8529812.0679464024</v>
      </c>
      <c r="I18" s="28">
        <v>243845.4658393999</v>
      </c>
      <c r="J18" s="28">
        <v>8773657.5337858014</v>
      </c>
      <c r="K18" s="28">
        <v>9021532.8018316012</v>
      </c>
      <c r="L18" s="28">
        <v>218146.26328040002</v>
      </c>
      <c r="M18" s="28">
        <v>9239679.0651120003</v>
      </c>
      <c r="N18" s="29">
        <v>5.3115992906223264E-2</v>
      </c>
      <c r="P18" s="30"/>
      <c r="Q18" s="30"/>
    </row>
    <row r="19" spans="1:17" ht="15" customHeight="1" x14ac:dyDescent="0.25">
      <c r="A19" s="27" t="s">
        <v>71</v>
      </c>
      <c r="B19" s="28">
        <v>5698976.8113500001</v>
      </c>
      <c r="C19" s="28">
        <v>38038.61681</v>
      </c>
      <c r="D19" s="28">
        <v>5737015.4281599997</v>
      </c>
      <c r="E19" s="28">
        <v>5938132.4884699965</v>
      </c>
      <c r="F19" s="28">
        <v>74061.719939999908</v>
      </c>
      <c r="G19" s="28">
        <v>6012194.2084099958</v>
      </c>
      <c r="H19" s="28">
        <v>6202945.5785299968</v>
      </c>
      <c r="I19" s="28">
        <v>49338.145315200003</v>
      </c>
      <c r="J19" s="28">
        <v>6252283.7238451969</v>
      </c>
      <c r="K19" s="28">
        <v>6144113.2770199999</v>
      </c>
      <c r="L19" s="28">
        <v>44952.535783199994</v>
      </c>
      <c r="M19" s="28">
        <v>6189065.8128031995</v>
      </c>
      <c r="N19" s="29">
        <v>-1.0111171187080714E-2</v>
      </c>
      <c r="P19" s="30"/>
      <c r="Q19" s="30"/>
    </row>
    <row r="20" spans="1:17" ht="15" customHeight="1" x14ac:dyDescent="0.25">
      <c r="A20" s="27" t="s">
        <v>72</v>
      </c>
      <c r="B20" s="28">
        <v>9623049.3484900016</v>
      </c>
      <c r="C20" s="28">
        <v>53894.040070000003</v>
      </c>
      <c r="D20" s="28">
        <v>9676943.3885600008</v>
      </c>
      <c r="E20" s="28">
        <v>11182118.085790023</v>
      </c>
      <c r="F20" s="28">
        <v>89442.087190000064</v>
      </c>
      <c r="G20" s="28">
        <v>11271560.172980024</v>
      </c>
      <c r="H20" s="28">
        <v>10752253.656570002</v>
      </c>
      <c r="I20" s="28">
        <v>85487.41620620001</v>
      </c>
      <c r="J20" s="28">
        <v>10837741.072776202</v>
      </c>
      <c r="K20" s="28">
        <v>10787550.004000003</v>
      </c>
      <c r="L20" s="28">
        <v>79408.795489199998</v>
      </c>
      <c r="M20" s="28">
        <v>10866958.799489202</v>
      </c>
      <c r="N20" s="29">
        <v>2.6959240414401453E-3</v>
      </c>
      <c r="P20" s="30"/>
      <c r="Q20" s="30"/>
    </row>
    <row r="21" spans="1:17" ht="15" customHeight="1" x14ac:dyDescent="0.25">
      <c r="A21" s="31" t="s">
        <v>73</v>
      </c>
      <c r="B21" s="28">
        <v>71099163.940260023</v>
      </c>
      <c r="C21" s="28">
        <v>1431945.18142</v>
      </c>
      <c r="D21" s="28">
        <v>72531109.121680021</v>
      </c>
      <c r="E21" s="28">
        <v>76507293.082310081</v>
      </c>
      <c r="F21" s="28">
        <v>1707283.6594099994</v>
      </c>
      <c r="G21" s="28">
        <v>78214576.741720065</v>
      </c>
      <c r="H21" s="28">
        <v>81401014.194337606</v>
      </c>
      <c r="I21" s="28">
        <v>1578176.0810738001</v>
      </c>
      <c r="J21" s="28">
        <v>82979190.275411397</v>
      </c>
      <c r="K21" s="28">
        <v>82601118.315828413</v>
      </c>
      <c r="L21" s="28">
        <v>1573439.3353924002</v>
      </c>
      <c r="M21" s="28">
        <v>84174557.651220784</v>
      </c>
      <c r="N21" s="29">
        <v>1.440562834901038E-2</v>
      </c>
      <c r="P21" s="32"/>
      <c r="Q21" s="30"/>
    </row>
    <row r="22" spans="1:17" ht="15" customHeight="1" x14ac:dyDescent="0.25">
      <c r="A22" s="33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5"/>
      <c r="O22" s="21"/>
      <c r="P22" s="36"/>
      <c r="Q22" s="30"/>
    </row>
    <row r="23" spans="1:17" ht="15" customHeight="1" x14ac:dyDescent="0.25">
      <c r="A23" s="27" t="s">
        <v>75</v>
      </c>
      <c r="B23" s="28">
        <v>246104.82793999999</v>
      </c>
      <c r="C23" s="28">
        <v>47843.770469999996</v>
      </c>
      <c r="D23" s="28">
        <v>293948.59840999998</v>
      </c>
      <c r="E23" s="28">
        <v>208724.54882000003</v>
      </c>
      <c r="F23" s="28">
        <v>42160.844969999984</v>
      </c>
      <c r="G23" s="28">
        <v>250885.39379000003</v>
      </c>
      <c r="H23" s="28">
        <v>194411.72444100003</v>
      </c>
      <c r="I23" s="28">
        <v>34491.747036200002</v>
      </c>
      <c r="J23" s="28">
        <v>228903.47147720004</v>
      </c>
      <c r="K23" s="28">
        <v>173637.71210480004</v>
      </c>
      <c r="L23" s="28">
        <v>29102.596719199995</v>
      </c>
      <c r="M23" s="28">
        <v>202740.30882400004</v>
      </c>
      <c r="N23" s="29">
        <v>-0.11429779760157976</v>
      </c>
      <c r="O23" s="37"/>
      <c r="P23" s="36"/>
      <c r="Q23" s="30"/>
    </row>
    <row r="24" spans="1:17" ht="15" customHeight="1" x14ac:dyDescent="0.25">
      <c r="A24" s="27" t="s">
        <v>76</v>
      </c>
      <c r="B24" s="28">
        <v>2271761.4757799977</v>
      </c>
      <c r="C24" s="28">
        <v>46357.085459999988</v>
      </c>
      <c r="D24" s="28">
        <v>2318118.5612399979</v>
      </c>
      <c r="E24" s="28">
        <v>2333545.9919099985</v>
      </c>
      <c r="F24" s="28">
        <v>47854.759170000078</v>
      </c>
      <c r="G24" s="28">
        <v>2381400.7510799984</v>
      </c>
      <c r="H24" s="28">
        <v>2407420.687185999</v>
      </c>
      <c r="I24" s="28">
        <v>28027.338574000012</v>
      </c>
      <c r="J24" s="28">
        <v>2435448.0257599992</v>
      </c>
      <c r="K24" s="28">
        <v>2335986.4755739993</v>
      </c>
      <c r="L24" s="28">
        <v>22170.593932399999</v>
      </c>
      <c r="M24" s="28">
        <v>2358157.0695063993</v>
      </c>
      <c r="N24" s="29">
        <v>-3.1735826606063888E-2</v>
      </c>
      <c r="O24" s="21"/>
      <c r="P24" s="36"/>
      <c r="Q24" s="30"/>
    </row>
    <row r="25" spans="1:17" ht="15" customHeight="1" x14ac:dyDescent="0.25">
      <c r="A25" s="31" t="s">
        <v>73</v>
      </c>
      <c r="B25" s="28">
        <v>2517866.3037199974</v>
      </c>
      <c r="C25" s="28">
        <v>94200.855929999991</v>
      </c>
      <c r="D25" s="28">
        <v>2612067.1596499975</v>
      </c>
      <c r="E25" s="28">
        <v>2542270.5407299986</v>
      </c>
      <c r="F25" s="28">
        <v>90015.604140000069</v>
      </c>
      <c r="G25" s="28">
        <v>2632286.1448699986</v>
      </c>
      <c r="H25" s="28">
        <v>2601832.4116269993</v>
      </c>
      <c r="I25" s="28">
        <v>62519.085610200011</v>
      </c>
      <c r="J25" s="28">
        <v>2664351.4972371995</v>
      </c>
      <c r="K25" s="28">
        <v>2509624.1876787995</v>
      </c>
      <c r="L25" s="28">
        <v>51273.190651599994</v>
      </c>
      <c r="M25" s="28">
        <v>2560897.3783303993</v>
      </c>
      <c r="N25" s="29">
        <v>-3.8829005487480472E-2</v>
      </c>
      <c r="O25" s="21"/>
      <c r="P25" s="36"/>
      <c r="Q25" s="30"/>
    </row>
    <row r="26" spans="1:17" ht="15" customHeight="1" x14ac:dyDescent="0.25">
      <c r="A26" s="24" t="s">
        <v>77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21"/>
      <c r="P26" s="36"/>
      <c r="Q26" s="30"/>
    </row>
    <row r="27" spans="1:17" ht="15" customHeight="1" x14ac:dyDescent="0.25">
      <c r="A27" s="27" t="s">
        <v>78</v>
      </c>
      <c r="B27" s="28">
        <v>59065.911850000004</v>
      </c>
      <c r="C27" s="28">
        <v>1659.6602700000001</v>
      </c>
      <c r="D27" s="28">
        <v>60725.572120000004</v>
      </c>
      <c r="E27" s="28">
        <v>28257.986919999999</v>
      </c>
      <c r="F27" s="28">
        <v>21215.085950000004</v>
      </c>
      <c r="G27" s="28">
        <v>49473.072870000004</v>
      </c>
      <c r="H27" s="28">
        <v>15120.364190599996</v>
      </c>
      <c r="I27" s="28">
        <v>18236.004643200002</v>
      </c>
      <c r="J27" s="28">
        <v>33356.368833799999</v>
      </c>
      <c r="K27" s="28">
        <v>12224.857783599999</v>
      </c>
      <c r="L27" s="28">
        <v>18374.072541200007</v>
      </c>
      <c r="M27" s="28">
        <v>30598.930324800007</v>
      </c>
      <c r="N27" s="29">
        <v>-8.2666027670430409E-2</v>
      </c>
      <c r="O27" s="21"/>
      <c r="P27" s="36"/>
      <c r="Q27" s="30"/>
    </row>
    <row r="28" spans="1:17" ht="15" customHeight="1" x14ac:dyDescent="0.25">
      <c r="A28" s="27" t="s">
        <v>79</v>
      </c>
      <c r="B28" s="28">
        <v>2635.4878099999996</v>
      </c>
      <c r="C28" s="28">
        <v>493.05986000000007</v>
      </c>
      <c r="D28" s="28">
        <v>3128.5476699999999</v>
      </c>
      <c r="E28" s="28">
        <v>1461.6779800000002</v>
      </c>
      <c r="F28" s="28">
        <v>761.00655999999992</v>
      </c>
      <c r="G28" s="28">
        <v>2222.6845400000002</v>
      </c>
      <c r="H28" s="28">
        <v>1105.6748299999999</v>
      </c>
      <c r="I28" s="28">
        <v>150.21801000000002</v>
      </c>
      <c r="J28" s="28">
        <v>1255.89284</v>
      </c>
      <c r="K28" s="28">
        <v>975.51619000000005</v>
      </c>
      <c r="L28" s="28">
        <v>115.10601000000001</v>
      </c>
      <c r="M28" s="28">
        <v>1090.6222</v>
      </c>
      <c r="N28" s="29">
        <v>-0.13159613203941822</v>
      </c>
      <c r="O28" s="21"/>
      <c r="P28" s="36"/>
      <c r="Q28" s="30"/>
    </row>
    <row r="29" spans="1:17" ht="15" customHeight="1" x14ac:dyDescent="0.25">
      <c r="A29" s="27" t="s">
        <v>80</v>
      </c>
      <c r="B29" s="28">
        <v>27526.223750000001</v>
      </c>
      <c r="C29" s="28">
        <v>362.55531999999999</v>
      </c>
      <c r="D29" s="28">
        <v>27888.779070000001</v>
      </c>
      <c r="E29" s="28">
        <v>19000.545329999997</v>
      </c>
      <c r="F29" s="28">
        <v>362.55531999999999</v>
      </c>
      <c r="G29" s="28">
        <v>19363.10065</v>
      </c>
      <c r="H29" s="28">
        <v>12708.323423399999</v>
      </c>
      <c r="I29" s="28">
        <v>362.55531999999999</v>
      </c>
      <c r="J29" s="28">
        <v>13070.878743399999</v>
      </c>
      <c r="K29" s="28">
        <v>15666.411265999997</v>
      </c>
      <c r="L29" s="28">
        <v>362.55531999999999</v>
      </c>
      <c r="M29" s="28">
        <v>16028.966585999997</v>
      </c>
      <c r="N29" s="29">
        <v>0.22631132157764466</v>
      </c>
      <c r="O29" s="21"/>
      <c r="P29" s="36"/>
      <c r="Q29" s="30"/>
    </row>
    <row r="30" spans="1:17" ht="15" customHeight="1" x14ac:dyDescent="0.25">
      <c r="A30" s="31" t="s">
        <v>73</v>
      </c>
      <c r="B30" s="28">
        <v>89227.62341</v>
      </c>
      <c r="C30" s="28">
        <v>2515.2754500000001</v>
      </c>
      <c r="D30" s="28">
        <v>91742.898860000001</v>
      </c>
      <c r="E30" s="28">
        <v>48720.210229999997</v>
      </c>
      <c r="F30" s="28">
        <v>22338.647830000005</v>
      </c>
      <c r="G30" s="28">
        <v>71058.858059999999</v>
      </c>
      <c r="H30" s="28">
        <v>28934.362443999995</v>
      </c>
      <c r="I30" s="28">
        <v>18748.777973200002</v>
      </c>
      <c r="J30" s="28">
        <v>47683.140417199997</v>
      </c>
      <c r="K30" s="28">
        <v>28866.785239599994</v>
      </c>
      <c r="L30" s="28">
        <v>18851.733871200006</v>
      </c>
      <c r="M30" s="28">
        <v>47718.5191108</v>
      </c>
      <c r="N30" s="29">
        <v>7.4195393362219697E-4</v>
      </c>
      <c r="O30" s="21"/>
      <c r="P30" s="36"/>
      <c r="Q30" s="30"/>
    </row>
    <row r="31" spans="1:17" ht="15" customHeight="1" x14ac:dyDescent="0.25">
      <c r="A31" s="24" t="s">
        <v>81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  <c r="O31" s="21"/>
      <c r="P31" s="36"/>
      <c r="Q31" s="30"/>
    </row>
    <row r="32" spans="1:17" ht="15" customHeight="1" x14ac:dyDescent="0.25">
      <c r="A32" s="27" t="s">
        <v>82</v>
      </c>
      <c r="B32" s="28">
        <v>14483.473620000001</v>
      </c>
      <c r="C32" s="28">
        <v>570.54232000000002</v>
      </c>
      <c r="D32" s="28">
        <v>15054.015940000001</v>
      </c>
      <c r="E32" s="28">
        <v>20263.62616</v>
      </c>
      <c r="F32" s="28">
        <v>685.60438999999985</v>
      </c>
      <c r="G32" s="28">
        <v>20949.23055</v>
      </c>
      <c r="H32" s="28">
        <v>25204.045037600001</v>
      </c>
      <c r="I32" s="28">
        <v>1123.1173100000001</v>
      </c>
      <c r="J32" s="28">
        <v>26327.162347600002</v>
      </c>
      <c r="K32" s="28">
        <v>26639.201010000004</v>
      </c>
      <c r="L32" s="28">
        <v>1000.6432500000001</v>
      </c>
      <c r="M32" s="28">
        <v>27639.844260000005</v>
      </c>
      <c r="N32" s="29">
        <v>4.9860364556899128E-2</v>
      </c>
      <c r="O32" s="21"/>
      <c r="P32" s="36"/>
      <c r="Q32" s="30"/>
    </row>
    <row r="33" spans="1:17" ht="15" customHeight="1" x14ac:dyDescent="0.25">
      <c r="A33" s="27" t="s">
        <v>83</v>
      </c>
      <c r="B33" s="28">
        <v>4341.62943</v>
      </c>
      <c r="C33" s="28">
        <v>205.30364999999998</v>
      </c>
      <c r="D33" s="28">
        <v>4546.9330799999998</v>
      </c>
      <c r="E33" s="28">
        <v>4415.0604499999999</v>
      </c>
      <c r="F33" s="28">
        <v>265.76220000000001</v>
      </c>
      <c r="G33" s="28">
        <v>4680.8226500000001</v>
      </c>
      <c r="H33" s="28">
        <v>5207.0406988000013</v>
      </c>
      <c r="I33" s="28">
        <v>215.39341999999999</v>
      </c>
      <c r="J33" s="28">
        <v>5422.4341188000017</v>
      </c>
      <c r="K33" s="28">
        <v>5461.5313299999998</v>
      </c>
      <c r="L33" s="28">
        <v>189.77807000000001</v>
      </c>
      <c r="M33" s="28">
        <v>5651.3094000000001</v>
      </c>
      <c r="N33" s="29">
        <v>4.220895564345728E-2</v>
      </c>
      <c r="O33" s="21"/>
      <c r="P33" s="36"/>
      <c r="Q33" s="30"/>
    </row>
    <row r="34" spans="1:17" ht="15" customHeight="1" x14ac:dyDescent="0.25">
      <c r="A34" s="27" t="s">
        <v>84</v>
      </c>
      <c r="B34" s="28">
        <v>21096.395069999999</v>
      </c>
      <c r="C34" s="28">
        <v>517.78897000000006</v>
      </c>
      <c r="D34" s="28">
        <v>21614.18404</v>
      </c>
      <c r="E34" s="28">
        <v>21235.945639999998</v>
      </c>
      <c r="F34" s="28">
        <v>496.68237000000005</v>
      </c>
      <c r="G34" s="28">
        <v>21732.628009999997</v>
      </c>
      <c r="H34" s="28">
        <v>19964.49912</v>
      </c>
      <c r="I34" s="28">
        <v>1403.3084500000002</v>
      </c>
      <c r="J34" s="28">
        <v>21367.807570000001</v>
      </c>
      <c r="K34" s="28">
        <v>18868.589329999999</v>
      </c>
      <c r="L34" s="28">
        <v>1534.3599400000001</v>
      </c>
      <c r="M34" s="28">
        <v>20402.949269999997</v>
      </c>
      <c r="N34" s="29">
        <v>-4.5154763624633443E-2</v>
      </c>
      <c r="O34" s="21"/>
      <c r="P34" s="36"/>
      <c r="Q34" s="30"/>
    </row>
    <row r="35" spans="1:17" ht="15" customHeight="1" x14ac:dyDescent="0.25">
      <c r="A35" s="27" t="s">
        <v>85</v>
      </c>
      <c r="B35" s="28">
        <v>34138.278729999991</v>
      </c>
      <c r="C35" s="28">
        <v>813.26369</v>
      </c>
      <c r="D35" s="28">
        <v>34951.542419999991</v>
      </c>
      <c r="E35" s="28">
        <v>32492.813850000006</v>
      </c>
      <c r="F35" s="28">
        <v>850.64139000000011</v>
      </c>
      <c r="G35" s="28">
        <v>33343.455240000003</v>
      </c>
      <c r="H35" s="28">
        <v>36408.327010000015</v>
      </c>
      <c r="I35" s="28">
        <v>707.84658999999999</v>
      </c>
      <c r="J35" s="28">
        <v>37116.173600000016</v>
      </c>
      <c r="K35" s="28">
        <v>40101.01234999999</v>
      </c>
      <c r="L35" s="28">
        <v>650.42115999999999</v>
      </c>
      <c r="M35" s="28">
        <v>40751.433509999988</v>
      </c>
      <c r="N35" s="29">
        <v>9.7942744561362094E-2</v>
      </c>
      <c r="O35" s="21"/>
      <c r="P35" s="36"/>
      <c r="Q35" s="30"/>
    </row>
    <row r="36" spans="1:17" ht="15" customHeight="1" x14ac:dyDescent="0.25">
      <c r="A36" s="27" t="s">
        <v>86</v>
      </c>
      <c r="B36" s="28">
        <v>24817.024249999999</v>
      </c>
      <c r="C36" s="28">
        <v>1453.9536599999997</v>
      </c>
      <c r="D36" s="28">
        <v>26270.977909999998</v>
      </c>
      <c r="E36" s="28">
        <v>19846.334340000005</v>
      </c>
      <c r="F36" s="28">
        <v>2914.5177899999999</v>
      </c>
      <c r="G36" s="28">
        <v>22760.852130000003</v>
      </c>
      <c r="H36" s="28">
        <v>20385.415420000001</v>
      </c>
      <c r="I36" s="28">
        <v>2754.8308000000002</v>
      </c>
      <c r="J36" s="28">
        <v>23140.246220000001</v>
      </c>
      <c r="K36" s="28">
        <v>20408.397589999997</v>
      </c>
      <c r="L36" s="28">
        <v>2557.0640600000002</v>
      </c>
      <c r="M36" s="28">
        <v>22965.461649999997</v>
      </c>
      <c r="N36" s="29">
        <v>-7.5532718337688598E-3</v>
      </c>
      <c r="O36" s="21"/>
      <c r="P36" s="36"/>
      <c r="Q36" s="30"/>
    </row>
    <row r="37" spans="1:17" ht="15" customHeight="1" x14ac:dyDescent="0.25">
      <c r="A37" s="27" t="s">
        <v>87</v>
      </c>
      <c r="B37" s="28">
        <v>23262.697680000001</v>
      </c>
      <c r="C37" s="28">
        <v>1196.88069</v>
      </c>
      <c r="D37" s="28">
        <v>24459.578370000003</v>
      </c>
      <c r="E37" s="28">
        <v>19702.098489999989</v>
      </c>
      <c r="F37" s="28">
        <v>868.82968000000005</v>
      </c>
      <c r="G37" s="28">
        <v>20570.928169999992</v>
      </c>
      <c r="H37" s="28">
        <v>17247.546569999995</v>
      </c>
      <c r="I37" s="28">
        <v>880.34483000000012</v>
      </c>
      <c r="J37" s="28">
        <v>18127.891399999997</v>
      </c>
      <c r="K37" s="28">
        <v>17466.792009999997</v>
      </c>
      <c r="L37" s="28">
        <v>1129.95453</v>
      </c>
      <c r="M37" s="28">
        <v>18596.746539999996</v>
      </c>
      <c r="N37" s="29">
        <v>2.5863743865985445E-2</v>
      </c>
      <c r="O37" s="21"/>
      <c r="P37" s="36"/>
      <c r="Q37" s="30"/>
    </row>
    <row r="38" spans="1:17" ht="15" customHeight="1" x14ac:dyDescent="0.25">
      <c r="A38" s="27" t="s">
        <v>88</v>
      </c>
      <c r="B38" s="28">
        <v>3131.2815399999999</v>
      </c>
      <c r="C38" s="28">
        <v>28.322690000000001</v>
      </c>
      <c r="D38" s="28">
        <v>3159.6042299999999</v>
      </c>
      <c r="E38" s="28">
        <v>3304.2421299999996</v>
      </c>
      <c r="F38" s="28">
        <v>0</v>
      </c>
      <c r="G38" s="28">
        <v>3304.2421299999996</v>
      </c>
      <c r="H38" s="28">
        <v>3856.4580100000003</v>
      </c>
      <c r="I38" s="28">
        <v>32.410159999999998</v>
      </c>
      <c r="J38" s="28">
        <v>3888.8681700000002</v>
      </c>
      <c r="K38" s="28">
        <v>3641.1662900000001</v>
      </c>
      <c r="L38" s="28">
        <v>32.410159999999998</v>
      </c>
      <c r="M38" s="28">
        <v>3673.57645</v>
      </c>
      <c r="N38" s="29">
        <v>-5.5361022947712835E-2</v>
      </c>
      <c r="O38" s="21"/>
      <c r="P38" s="36"/>
      <c r="Q38" s="30"/>
    </row>
    <row r="39" spans="1:17" ht="15" customHeight="1" x14ac:dyDescent="0.25">
      <c r="A39" s="27" t="s">
        <v>89</v>
      </c>
      <c r="B39" s="28">
        <v>29389.672519999996</v>
      </c>
      <c r="C39" s="28">
        <v>988.71579000000008</v>
      </c>
      <c r="D39" s="28">
        <v>30378.388309999995</v>
      </c>
      <c r="E39" s="28">
        <v>25600.106389999994</v>
      </c>
      <c r="F39" s="28">
        <v>1097.3255300000001</v>
      </c>
      <c r="G39" s="28">
        <v>26697.431919999995</v>
      </c>
      <c r="H39" s="28">
        <v>23214.065609600009</v>
      </c>
      <c r="I39" s="28">
        <v>1023.0694808</v>
      </c>
      <c r="J39" s="28">
        <v>24237.13509040001</v>
      </c>
      <c r="K39" s="28">
        <v>28261.916447600008</v>
      </c>
      <c r="L39" s="28">
        <v>1157.1063604000001</v>
      </c>
      <c r="M39" s="28">
        <v>29419.022808000009</v>
      </c>
      <c r="N39" s="29">
        <v>0.21379951459908608</v>
      </c>
      <c r="O39" s="21"/>
      <c r="P39" s="36"/>
      <c r="Q39" s="30"/>
    </row>
    <row r="40" spans="1:17" ht="15" customHeight="1" x14ac:dyDescent="0.25">
      <c r="A40" s="27" t="s">
        <v>90</v>
      </c>
      <c r="B40" s="28">
        <v>29428.979070000001</v>
      </c>
      <c r="C40" s="28">
        <v>1341.4472899999998</v>
      </c>
      <c r="D40" s="28">
        <v>30770.426360000001</v>
      </c>
      <c r="E40" s="28">
        <v>29246.509989999991</v>
      </c>
      <c r="F40" s="28">
        <v>1355.5671</v>
      </c>
      <c r="G40" s="28">
        <v>30602.077089999992</v>
      </c>
      <c r="H40" s="28">
        <v>29415.729570000003</v>
      </c>
      <c r="I40" s="28">
        <v>1502.36574</v>
      </c>
      <c r="J40" s="28">
        <v>30918.095310000004</v>
      </c>
      <c r="K40" s="28">
        <v>26608.564590000002</v>
      </c>
      <c r="L40" s="28">
        <v>1655.7907300000002</v>
      </c>
      <c r="M40" s="28">
        <v>28264.355320000002</v>
      </c>
      <c r="N40" s="29">
        <v>-8.5831289521307919E-2</v>
      </c>
      <c r="O40" s="21"/>
      <c r="P40" s="36"/>
      <c r="Q40" s="30"/>
    </row>
    <row r="41" spans="1:17" ht="15" customHeight="1" x14ac:dyDescent="0.25">
      <c r="A41" s="27" t="s">
        <v>91</v>
      </c>
      <c r="B41" s="28">
        <v>7609.2627000000002</v>
      </c>
      <c r="C41" s="28">
        <v>134.00370999999998</v>
      </c>
      <c r="D41" s="28">
        <v>7743.2664100000002</v>
      </c>
      <c r="E41" s="28">
        <v>6877.48171</v>
      </c>
      <c r="F41" s="28">
        <v>114.27714</v>
      </c>
      <c r="G41" s="28">
        <v>6991.7588499999993</v>
      </c>
      <c r="H41" s="28">
        <v>6876.0231699999986</v>
      </c>
      <c r="I41" s="28">
        <v>114.27714</v>
      </c>
      <c r="J41" s="28">
        <v>6990.3003099999987</v>
      </c>
      <c r="K41" s="28">
        <v>5975.8400300000003</v>
      </c>
      <c r="L41" s="28">
        <v>114.27714</v>
      </c>
      <c r="M41" s="28">
        <v>6090.1171700000004</v>
      </c>
      <c r="N41" s="29">
        <v>-0.1287760325135443</v>
      </c>
      <c r="O41" s="21"/>
      <c r="P41" s="36"/>
      <c r="Q41" s="30"/>
    </row>
    <row r="42" spans="1:17" ht="15" customHeight="1" x14ac:dyDescent="0.25">
      <c r="A42" s="27" t="s">
        <v>92</v>
      </c>
      <c r="B42" s="28">
        <v>206677.48253999997</v>
      </c>
      <c r="C42" s="28">
        <v>9584.1606800000009</v>
      </c>
      <c r="D42" s="28">
        <v>216261.64321999997</v>
      </c>
      <c r="E42" s="28">
        <v>155613.07043999995</v>
      </c>
      <c r="F42" s="28">
        <v>7758.9754499999999</v>
      </c>
      <c r="G42" s="28">
        <v>163372.04588999992</v>
      </c>
      <c r="H42" s="28">
        <v>149465.21010939998</v>
      </c>
      <c r="I42" s="28">
        <v>6736.7260600000009</v>
      </c>
      <c r="J42" s="28">
        <v>156201.9361694</v>
      </c>
      <c r="K42" s="28">
        <v>155721.3255484</v>
      </c>
      <c r="L42" s="28">
        <v>7043.149550000001</v>
      </c>
      <c r="M42" s="28">
        <v>162764.4750984</v>
      </c>
      <c r="N42" s="29">
        <v>4.2013172755317019E-2</v>
      </c>
      <c r="O42" s="21"/>
      <c r="P42" s="36"/>
      <c r="Q42" s="30"/>
    </row>
    <row r="43" spans="1:17" ht="15" customHeight="1" x14ac:dyDescent="0.25">
      <c r="A43" s="27" t="s">
        <v>93</v>
      </c>
      <c r="B43" s="28">
        <v>30451.598240000003</v>
      </c>
      <c r="C43" s="28">
        <v>634.45339999999987</v>
      </c>
      <c r="D43" s="28">
        <v>31086.051640000001</v>
      </c>
      <c r="E43" s="28">
        <v>26684.932389999998</v>
      </c>
      <c r="F43" s="28">
        <v>1179.9449099999999</v>
      </c>
      <c r="G43" s="28">
        <v>27864.877299999996</v>
      </c>
      <c r="H43" s="28">
        <v>29941.054640000002</v>
      </c>
      <c r="I43" s="28">
        <v>1190.0891584000001</v>
      </c>
      <c r="J43" s="28">
        <v>31131.1437984</v>
      </c>
      <c r="K43" s="28">
        <v>28233.833350000008</v>
      </c>
      <c r="L43" s="28">
        <v>1911.1380599999998</v>
      </c>
      <c r="M43" s="28">
        <v>30144.971410000009</v>
      </c>
      <c r="N43" s="29">
        <v>-3.167800048678826E-2</v>
      </c>
      <c r="O43" s="21"/>
      <c r="P43" s="36"/>
      <c r="Q43" s="30"/>
    </row>
    <row r="44" spans="1:17" ht="15" customHeight="1" x14ac:dyDescent="0.25">
      <c r="A44" s="27" t="s">
        <v>94</v>
      </c>
      <c r="B44" s="28">
        <v>53227.543560000006</v>
      </c>
      <c r="C44" s="28">
        <v>976.88678000000004</v>
      </c>
      <c r="D44" s="28">
        <v>54204.430340000006</v>
      </c>
      <c r="E44" s="28">
        <v>57148.293330000008</v>
      </c>
      <c r="F44" s="28">
        <v>1257.6449100000002</v>
      </c>
      <c r="G44" s="28">
        <v>58405.93824000001</v>
      </c>
      <c r="H44" s="28">
        <v>65245.339129999986</v>
      </c>
      <c r="I44" s="28">
        <v>1219.6832099999999</v>
      </c>
      <c r="J44" s="28">
        <v>66465.022339999981</v>
      </c>
      <c r="K44" s="28">
        <v>71714.902290000013</v>
      </c>
      <c r="L44" s="28">
        <v>1083.38454</v>
      </c>
      <c r="M44" s="28">
        <v>72798.286830000012</v>
      </c>
      <c r="N44" s="29">
        <v>9.5287179136153588E-2</v>
      </c>
      <c r="O44" s="21"/>
      <c r="P44" s="36"/>
      <c r="Q44" s="30"/>
    </row>
    <row r="45" spans="1:17" ht="15" customHeight="1" x14ac:dyDescent="0.25">
      <c r="A45" s="27" t="s">
        <v>95</v>
      </c>
      <c r="B45" s="28">
        <v>27056.062170000001</v>
      </c>
      <c r="C45" s="28">
        <v>76.051519999999996</v>
      </c>
      <c r="D45" s="28">
        <v>27132.113690000002</v>
      </c>
      <c r="E45" s="28">
        <v>30657.293689999991</v>
      </c>
      <c r="F45" s="28">
        <v>66.489149999999995</v>
      </c>
      <c r="G45" s="28">
        <v>30723.782839999989</v>
      </c>
      <c r="H45" s="28">
        <v>40446.684029999997</v>
      </c>
      <c r="I45" s="28">
        <v>175.26782999999998</v>
      </c>
      <c r="J45" s="28">
        <v>40621.951859999994</v>
      </c>
      <c r="K45" s="28">
        <v>38492.036929999995</v>
      </c>
      <c r="L45" s="28">
        <v>159.82257000000001</v>
      </c>
      <c r="M45" s="28">
        <v>38651.859499999991</v>
      </c>
      <c r="N45" s="29">
        <v>-4.8498220045894214E-2</v>
      </c>
      <c r="O45" s="21"/>
      <c r="P45" s="36"/>
      <c r="Q45" s="30"/>
    </row>
    <row r="46" spans="1:17" ht="15" customHeight="1" x14ac:dyDescent="0.25">
      <c r="A46" s="27" t="s">
        <v>96</v>
      </c>
      <c r="B46" s="28">
        <v>28950.694580000003</v>
      </c>
      <c r="C46" s="28">
        <v>882.48164999999995</v>
      </c>
      <c r="D46" s="28">
        <v>29833.176230000005</v>
      </c>
      <c r="E46" s="28">
        <v>28346.118560000006</v>
      </c>
      <c r="F46" s="28">
        <v>1537.9874599999998</v>
      </c>
      <c r="G46" s="28">
        <v>29884.106020000007</v>
      </c>
      <c r="H46" s="28">
        <v>27109.006709200014</v>
      </c>
      <c r="I46" s="28">
        <v>605.29107999999997</v>
      </c>
      <c r="J46" s="28">
        <v>27714.297789200013</v>
      </c>
      <c r="K46" s="28">
        <v>27675.766658000008</v>
      </c>
      <c r="L46" s="28">
        <v>615.69093999999996</v>
      </c>
      <c r="M46" s="28">
        <v>28291.457598000008</v>
      </c>
      <c r="N46" s="29">
        <v>2.0825344852320571E-2</v>
      </c>
      <c r="O46" s="21"/>
      <c r="P46" s="36"/>
      <c r="Q46" s="30"/>
    </row>
    <row r="47" spans="1:17" ht="15" customHeight="1" x14ac:dyDescent="0.25">
      <c r="A47" s="27" t="s">
        <v>97</v>
      </c>
      <c r="B47" s="28">
        <v>6453.7429700000002</v>
      </c>
      <c r="C47" s="28">
        <v>78.998140000000006</v>
      </c>
      <c r="D47" s="28">
        <v>6532.7411099999999</v>
      </c>
      <c r="E47" s="28">
        <v>6705.5912600000001</v>
      </c>
      <c r="F47" s="28">
        <v>260.66180000000003</v>
      </c>
      <c r="G47" s="28">
        <v>6966.25306</v>
      </c>
      <c r="H47" s="28">
        <v>7245.6468373999996</v>
      </c>
      <c r="I47" s="28">
        <v>153.3603</v>
      </c>
      <c r="J47" s="28">
        <v>7399.0071373999999</v>
      </c>
      <c r="K47" s="28">
        <v>7689.1224099999963</v>
      </c>
      <c r="L47" s="28">
        <v>137.60589000000002</v>
      </c>
      <c r="M47" s="28">
        <v>7826.7282999999961</v>
      </c>
      <c r="N47" s="29">
        <v>5.7807913231760599E-2</v>
      </c>
      <c r="O47" s="21"/>
      <c r="P47" s="36"/>
      <c r="Q47" s="30"/>
    </row>
    <row r="48" spans="1:17" ht="15" customHeight="1" x14ac:dyDescent="0.25">
      <c r="A48" s="27" t="s">
        <v>98</v>
      </c>
      <c r="B48" s="28">
        <v>5111.0908400000008</v>
      </c>
      <c r="C48" s="28">
        <v>99.278880000000001</v>
      </c>
      <c r="D48" s="28">
        <v>5210.3697200000006</v>
      </c>
      <c r="E48" s="28">
        <v>5976.6081799999993</v>
      </c>
      <c r="F48" s="28">
        <v>75.693910000000002</v>
      </c>
      <c r="G48" s="28">
        <v>6052.3020900000001</v>
      </c>
      <c r="H48" s="28">
        <v>5968.5811699999986</v>
      </c>
      <c r="I48" s="28">
        <v>49.945910000000005</v>
      </c>
      <c r="J48" s="28">
        <v>6018.5270799999989</v>
      </c>
      <c r="K48" s="28">
        <v>5320.3693700000003</v>
      </c>
      <c r="L48" s="28">
        <v>41.891100000000002</v>
      </c>
      <c r="M48" s="28">
        <v>5362.2604700000002</v>
      </c>
      <c r="N48" s="29">
        <v>-0.10904106624041288</v>
      </c>
      <c r="O48" s="21"/>
      <c r="P48" s="36"/>
      <c r="Q48" s="30"/>
    </row>
    <row r="49" spans="1:17" ht="15" customHeight="1" x14ac:dyDescent="0.25">
      <c r="A49" s="27" t="s">
        <v>99</v>
      </c>
      <c r="B49" s="28">
        <v>5409.0205099999994</v>
      </c>
      <c r="C49" s="28">
        <v>11.774290000000001</v>
      </c>
      <c r="D49" s="28">
        <v>5420.7947999999997</v>
      </c>
      <c r="E49" s="28">
        <v>7184.5899500000014</v>
      </c>
      <c r="F49" s="28">
        <v>11.774290000000001</v>
      </c>
      <c r="G49" s="28">
        <v>7196.3642400000008</v>
      </c>
      <c r="H49" s="28">
        <v>8423.8363399999998</v>
      </c>
      <c r="I49" s="28">
        <v>36.36636</v>
      </c>
      <c r="J49" s="28">
        <v>8460.2026999999998</v>
      </c>
      <c r="K49" s="28">
        <v>8985.8855299999996</v>
      </c>
      <c r="L49" s="28">
        <v>244.54375999999999</v>
      </c>
      <c r="M49" s="28">
        <v>9230.42929</v>
      </c>
      <c r="N49" s="29">
        <v>9.1041150822544825E-2</v>
      </c>
      <c r="O49" s="21"/>
      <c r="P49" s="36"/>
      <c r="Q49" s="30"/>
    </row>
    <row r="50" spans="1:17" ht="15" customHeight="1" x14ac:dyDescent="0.25">
      <c r="A50" s="27" t="s">
        <v>100</v>
      </c>
      <c r="B50" s="28">
        <v>21676.69946</v>
      </c>
      <c r="C50" s="28">
        <v>1194.23344</v>
      </c>
      <c r="D50" s="28">
        <v>22870.9329</v>
      </c>
      <c r="E50" s="28">
        <v>19516.146350000006</v>
      </c>
      <c r="F50" s="28">
        <v>826.86400000000003</v>
      </c>
      <c r="G50" s="28">
        <v>20343.010350000004</v>
      </c>
      <c r="H50" s="28">
        <v>16372.386580000002</v>
      </c>
      <c r="I50" s="28">
        <v>1141.75146</v>
      </c>
      <c r="J50" s="28">
        <v>17514.138040000002</v>
      </c>
      <c r="K50" s="28">
        <v>13844.25885</v>
      </c>
      <c r="L50" s="28">
        <v>1216.5718100000001</v>
      </c>
      <c r="M50" s="28">
        <v>15060.83066</v>
      </c>
      <c r="N50" s="29">
        <v>-0.14007582756267933</v>
      </c>
      <c r="O50" s="21"/>
      <c r="P50" s="36"/>
      <c r="Q50" s="30"/>
    </row>
    <row r="51" spans="1:17" ht="15" customHeight="1" x14ac:dyDescent="0.25">
      <c r="A51" s="27" t="s">
        <v>101</v>
      </c>
      <c r="B51" s="28">
        <v>59760.837299999999</v>
      </c>
      <c r="C51" s="28">
        <v>1189.1706600000002</v>
      </c>
      <c r="D51" s="28">
        <v>60950.007960000003</v>
      </c>
      <c r="E51" s="28">
        <v>61916.509320000005</v>
      </c>
      <c r="F51" s="28">
        <v>1644.7430399999996</v>
      </c>
      <c r="G51" s="28">
        <v>63561.252360000006</v>
      </c>
      <c r="H51" s="28">
        <v>62710.964670000001</v>
      </c>
      <c r="I51" s="28">
        <v>1685.0937018</v>
      </c>
      <c r="J51" s="28">
        <v>64396.058371799998</v>
      </c>
      <c r="K51" s="28">
        <v>66047.025730000008</v>
      </c>
      <c r="L51" s="28">
        <v>1804.0465588000002</v>
      </c>
      <c r="M51" s="28">
        <v>67851.072288800002</v>
      </c>
      <c r="N51" s="29">
        <v>5.3652568252733346E-2</v>
      </c>
      <c r="O51" s="21"/>
      <c r="P51" s="36"/>
      <c r="Q51" s="30"/>
    </row>
    <row r="52" spans="1:17" ht="15" customHeight="1" x14ac:dyDescent="0.25">
      <c r="A52" s="27" t="s">
        <v>102</v>
      </c>
      <c r="B52" s="28">
        <v>40512.885070000011</v>
      </c>
      <c r="C52" s="28">
        <v>1772.6353300000001</v>
      </c>
      <c r="D52" s="28">
        <v>42285.520400000009</v>
      </c>
      <c r="E52" s="28">
        <v>42602.945060000005</v>
      </c>
      <c r="F52" s="28">
        <v>2056.3736100000006</v>
      </c>
      <c r="G52" s="28">
        <v>44659.318670000001</v>
      </c>
      <c r="H52" s="28">
        <v>47199.199340000006</v>
      </c>
      <c r="I52" s="28">
        <v>2299.4507599999997</v>
      </c>
      <c r="J52" s="28">
        <v>49498.650100000006</v>
      </c>
      <c r="K52" s="28">
        <v>49084.303719999996</v>
      </c>
      <c r="L52" s="28">
        <v>4291.2498900000001</v>
      </c>
      <c r="M52" s="28">
        <v>53375.553609999995</v>
      </c>
      <c r="N52" s="29">
        <v>7.8323418965318137E-2</v>
      </c>
      <c r="O52" s="21"/>
      <c r="P52" s="36"/>
      <c r="Q52" s="30"/>
    </row>
    <row r="53" spans="1:17" ht="15" customHeight="1" x14ac:dyDescent="0.25">
      <c r="A53" s="27" t="s">
        <v>103</v>
      </c>
      <c r="B53" s="28">
        <v>135596.27261999997</v>
      </c>
      <c r="C53" s="28">
        <v>6401.0985500000006</v>
      </c>
      <c r="D53" s="28">
        <v>141997.37116999997</v>
      </c>
      <c r="E53" s="28">
        <v>120243.89542999995</v>
      </c>
      <c r="F53" s="28">
        <v>7812.4819099999995</v>
      </c>
      <c r="G53" s="28">
        <v>128056.37733999995</v>
      </c>
      <c r="H53" s="28">
        <v>118198.06909500006</v>
      </c>
      <c r="I53" s="28">
        <v>6519.9926600000008</v>
      </c>
      <c r="J53" s="28">
        <v>124718.06175500006</v>
      </c>
      <c r="K53" s="28">
        <v>122723.05113400001</v>
      </c>
      <c r="L53" s="28">
        <v>7086.0377900000003</v>
      </c>
      <c r="M53" s="28">
        <v>129809.08892400001</v>
      </c>
      <c r="N53" s="29">
        <v>4.0820287754318452E-2</v>
      </c>
      <c r="O53" s="21"/>
      <c r="P53" s="36"/>
      <c r="Q53" s="30"/>
    </row>
    <row r="54" spans="1:17" ht="15" customHeight="1" x14ac:dyDescent="0.25">
      <c r="A54" s="27" t="s">
        <v>104</v>
      </c>
      <c r="B54" s="28">
        <v>9609.6175100000019</v>
      </c>
      <c r="C54" s="28">
        <v>579.47145999999998</v>
      </c>
      <c r="D54" s="28">
        <v>10189.088970000003</v>
      </c>
      <c r="E54" s="28">
        <v>9861.1845100000028</v>
      </c>
      <c r="F54" s="28">
        <v>885.23351999999988</v>
      </c>
      <c r="G54" s="28">
        <v>10746.418030000003</v>
      </c>
      <c r="H54" s="28">
        <v>10746.3708116</v>
      </c>
      <c r="I54" s="28">
        <v>843.49787000000015</v>
      </c>
      <c r="J54" s="28">
        <v>11589.868681600001</v>
      </c>
      <c r="K54" s="28">
        <v>10704.444080800002</v>
      </c>
      <c r="L54" s="28">
        <v>935.81866000000014</v>
      </c>
      <c r="M54" s="28">
        <v>11640.262740800003</v>
      </c>
      <c r="N54" s="29">
        <v>4.3481130446290095E-3</v>
      </c>
      <c r="O54" s="21"/>
      <c r="P54" s="36"/>
      <c r="Q54" s="30"/>
    </row>
    <row r="55" spans="1:17" ht="15" customHeight="1" x14ac:dyDescent="0.25">
      <c r="A55" s="27" t="s">
        <v>105</v>
      </c>
      <c r="B55" s="28">
        <v>4980.7448799999993</v>
      </c>
      <c r="C55" s="28">
        <v>75.695530000000005</v>
      </c>
      <c r="D55" s="28">
        <v>5056.4404099999992</v>
      </c>
      <c r="E55" s="28">
        <v>5697.8707800000002</v>
      </c>
      <c r="F55" s="28">
        <v>105.26617</v>
      </c>
      <c r="G55" s="28">
        <v>5803.1369500000001</v>
      </c>
      <c r="H55" s="28">
        <v>4916.8643899999979</v>
      </c>
      <c r="I55" s="28">
        <v>210.19200000000001</v>
      </c>
      <c r="J55" s="28">
        <v>5127.0563899999979</v>
      </c>
      <c r="K55" s="28">
        <v>5763.2930400000005</v>
      </c>
      <c r="L55" s="28">
        <v>202.06159000000002</v>
      </c>
      <c r="M55" s="28">
        <v>5965.3546300000007</v>
      </c>
      <c r="N55" s="29">
        <v>0.1635047825171283</v>
      </c>
      <c r="O55" s="21"/>
      <c r="P55" s="36"/>
      <c r="Q55" s="30"/>
    </row>
    <row r="56" spans="1:17" ht="15" customHeight="1" x14ac:dyDescent="0.25">
      <c r="A56" s="27" t="s">
        <v>106</v>
      </c>
      <c r="B56" s="28">
        <v>23812.436659999992</v>
      </c>
      <c r="C56" s="28">
        <v>60.923509999999993</v>
      </c>
      <c r="D56" s="28">
        <v>23873.360169999993</v>
      </c>
      <c r="E56" s="28">
        <v>21477.583609999987</v>
      </c>
      <c r="F56" s="28">
        <v>53.33484</v>
      </c>
      <c r="G56" s="28">
        <v>21530.918449999986</v>
      </c>
      <c r="H56" s="28">
        <v>19021.494716799985</v>
      </c>
      <c r="I56" s="28">
        <v>39.786859999999997</v>
      </c>
      <c r="J56" s="28">
        <v>19061.281576799985</v>
      </c>
      <c r="K56" s="28">
        <v>17806.305962800005</v>
      </c>
      <c r="L56" s="28">
        <v>57.903839999999995</v>
      </c>
      <c r="M56" s="28">
        <v>17864.209802800004</v>
      </c>
      <c r="N56" s="29">
        <v>-6.280122189984183E-2</v>
      </c>
      <c r="O56" s="21"/>
      <c r="P56" s="36"/>
      <c r="Q56" s="30"/>
    </row>
    <row r="57" spans="1:17" ht="15" customHeight="1" x14ac:dyDescent="0.25">
      <c r="A57" s="27" t="s">
        <v>107</v>
      </c>
      <c r="B57" s="28">
        <v>1719.2527500000001</v>
      </c>
      <c r="C57" s="28">
        <v>106.37470999999999</v>
      </c>
      <c r="D57" s="28">
        <v>1825.6274600000002</v>
      </c>
      <c r="E57" s="28">
        <v>1845.88805</v>
      </c>
      <c r="F57" s="28">
        <v>91.599910000000008</v>
      </c>
      <c r="G57" s="28">
        <v>1937.4879599999999</v>
      </c>
      <c r="H57" s="28">
        <v>2203.7623799999997</v>
      </c>
      <c r="I57" s="28">
        <v>50.214160000000007</v>
      </c>
      <c r="J57" s="28">
        <v>2253.9765399999997</v>
      </c>
      <c r="K57" s="28">
        <v>1964.5109699999998</v>
      </c>
      <c r="L57" s="28">
        <v>62.299759999999992</v>
      </c>
      <c r="M57" s="28">
        <v>2026.8107299999997</v>
      </c>
      <c r="N57" s="29">
        <v>-0.10078446069363256</v>
      </c>
      <c r="O57" s="21"/>
      <c r="P57" s="36"/>
      <c r="Q57" s="30"/>
    </row>
    <row r="58" spans="1:17" ht="15" customHeight="1" x14ac:dyDescent="0.25">
      <c r="A58" s="27" t="s">
        <v>108</v>
      </c>
      <c r="B58" s="28">
        <v>140335.96040000001</v>
      </c>
      <c r="C58" s="28">
        <v>1320.1148299999998</v>
      </c>
      <c r="D58" s="28">
        <v>141656.07523000002</v>
      </c>
      <c r="E58" s="28">
        <v>137096.05429000003</v>
      </c>
      <c r="F58" s="28">
        <v>1776.4872599999999</v>
      </c>
      <c r="G58" s="28">
        <v>138872.54155000002</v>
      </c>
      <c r="H58" s="28">
        <v>149215.915527</v>
      </c>
      <c r="I58" s="28">
        <v>1456.6374900000003</v>
      </c>
      <c r="J58" s="28">
        <v>150672.553017</v>
      </c>
      <c r="K58" s="28">
        <v>157753.01082959995</v>
      </c>
      <c r="L58" s="28">
        <v>1559.4809700000001</v>
      </c>
      <c r="M58" s="28">
        <v>159312.49179959996</v>
      </c>
      <c r="N58" s="29">
        <v>5.7342486136975124E-2</v>
      </c>
      <c r="O58" s="21"/>
      <c r="P58" s="36"/>
      <c r="Q58" s="30"/>
    </row>
    <row r="59" spans="1:17" ht="15" customHeight="1" x14ac:dyDescent="0.25">
      <c r="A59" s="27" t="s">
        <v>109</v>
      </c>
      <c r="B59" s="28">
        <v>24795.603519999997</v>
      </c>
      <c r="C59" s="28">
        <v>830.61108000000013</v>
      </c>
      <c r="D59" s="28">
        <v>25626.214599999996</v>
      </c>
      <c r="E59" s="28">
        <v>26033.783559999996</v>
      </c>
      <c r="F59" s="28">
        <v>702.11734999999999</v>
      </c>
      <c r="G59" s="28">
        <v>26735.900909999997</v>
      </c>
      <c r="H59" s="28">
        <v>27767.166309999993</v>
      </c>
      <c r="I59" s="28">
        <v>554.20765060000008</v>
      </c>
      <c r="J59" s="28">
        <v>28321.373960599994</v>
      </c>
      <c r="K59" s="28">
        <v>32412.789519999995</v>
      </c>
      <c r="L59" s="28">
        <v>464.55138959999999</v>
      </c>
      <c r="M59" s="28">
        <v>32877.340909599996</v>
      </c>
      <c r="N59" s="29">
        <v>0.16086673462022549</v>
      </c>
      <c r="O59" s="21"/>
      <c r="P59" s="36"/>
      <c r="Q59" s="30"/>
    </row>
    <row r="60" spans="1:17" ht="15" customHeight="1" x14ac:dyDescent="0.25">
      <c r="A60" s="27" t="s">
        <v>110</v>
      </c>
      <c r="B60" s="28">
        <v>9008.5465099999983</v>
      </c>
      <c r="C60" s="28">
        <v>37.685400000000001</v>
      </c>
      <c r="D60" s="28">
        <v>9046.2319099999986</v>
      </c>
      <c r="E60" s="28">
        <v>9452.2810499999996</v>
      </c>
      <c r="F60" s="28">
        <v>66.0548</v>
      </c>
      <c r="G60" s="28">
        <v>9518.3358499999995</v>
      </c>
      <c r="H60" s="28">
        <v>12684.290570000005</v>
      </c>
      <c r="I60" s="28">
        <v>95.281980000000004</v>
      </c>
      <c r="J60" s="28">
        <v>12779.572550000004</v>
      </c>
      <c r="K60" s="28">
        <v>12518.084270000003</v>
      </c>
      <c r="L60" s="28">
        <v>61.249880000000005</v>
      </c>
      <c r="M60" s="28">
        <v>12579.334150000002</v>
      </c>
      <c r="N60" s="29">
        <v>-1.5668630481698087E-2</v>
      </c>
      <c r="O60" s="21"/>
      <c r="P60" s="36"/>
      <c r="Q60" s="30"/>
    </row>
    <row r="61" spans="1:17" ht="15" customHeight="1" x14ac:dyDescent="0.25">
      <c r="A61" s="27" t="s">
        <v>111</v>
      </c>
      <c r="B61" s="28">
        <v>16745.059669999995</v>
      </c>
      <c r="C61" s="28">
        <v>0</v>
      </c>
      <c r="D61" s="28">
        <v>16745.059669999995</v>
      </c>
      <c r="E61" s="28">
        <v>18861.998139999996</v>
      </c>
      <c r="F61" s="28">
        <v>11.2904</v>
      </c>
      <c r="G61" s="28">
        <v>18873.288539999994</v>
      </c>
      <c r="H61" s="28">
        <v>17433.039570000001</v>
      </c>
      <c r="I61" s="28">
        <v>239.45503999999997</v>
      </c>
      <c r="J61" s="28">
        <v>17672.494610000002</v>
      </c>
      <c r="K61" s="28">
        <v>15527.990310000007</v>
      </c>
      <c r="L61" s="28">
        <v>151.47033000000002</v>
      </c>
      <c r="M61" s="28">
        <v>15679.460640000007</v>
      </c>
      <c r="N61" s="29">
        <v>-0.11277604062033408</v>
      </c>
      <c r="O61" s="21"/>
      <c r="P61" s="36"/>
      <c r="Q61" s="30"/>
    </row>
    <row r="62" spans="1:17" ht="15" customHeight="1" x14ac:dyDescent="0.25">
      <c r="A62" s="27" t="s">
        <v>112</v>
      </c>
      <c r="B62" s="28">
        <v>7743.4256299999988</v>
      </c>
      <c r="C62" s="28">
        <v>107.86753000000002</v>
      </c>
      <c r="D62" s="28">
        <v>7851.2931599999993</v>
      </c>
      <c r="E62" s="28">
        <v>12537.524580000003</v>
      </c>
      <c r="F62" s="28">
        <v>131.03289000000001</v>
      </c>
      <c r="G62" s="28">
        <v>12668.557470000005</v>
      </c>
      <c r="H62" s="28">
        <v>14118.762638600001</v>
      </c>
      <c r="I62" s="28">
        <v>270.69932400000005</v>
      </c>
      <c r="J62" s="28">
        <v>14389.4619626</v>
      </c>
      <c r="K62" s="28">
        <v>14604.902083200001</v>
      </c>
      <c r="L62" s="28">
        <v>318.05567120000006</v>
      </c>
      <c r="M62" s="28">
        <v>14922.9577544</v>
      </c>
      <c r="N62" s="29">
        <v>3.7075450992304138E-2</v>
      </c>
      <c r="O62" s="21"/>
      <c r="P62" s="36"/>
      <c r="Q62" s="30"/>
    </row>
    <row r="63" spans="1:17" ht="15" customHeight="1" x14ac:dyDescent="0.25">
      <c r="A63" s="27" t="s">
        <v>113</v>
      </c>
      <c r="B63" s="28">
        <v>15530.521349999995</v>
      </c>
      <c r="C63" s="28">
        <v>96.604900000000001</v>
      </c>
      <c r="D63" s="28">
        <v>15627.126249999996</v>
      </c>
      <c r="E63" s="28">
        <v>16185.458530000004</v>
      </c>
      <c r="F63" s="28">
        <v>34.703409999999998</v>
      </c>
      <c r="G63" s="28">
        <v>16220.161940000004</v>
      </c>
      <c r="H63" s="28">
        <v>17014.962480000013</v>
      </c>
      <c r="I63" s="28">
        <v>45.202919999999999</v>
      </c>
      <c r="J63" s="28">
        <v>17060.165400000013</v>
      </c>
      <c r="K63" s="28">
        <v>18503.958139999999</v>
      </c>
      <c r="L63" s="28">
        <v>87.477820000000008</v>
      </c>
      <c r="M63" s="28">
        <v>18591.435959999999</v>
      </c>
      <c r="N63" s="29">
        <v>8.9757075860471103E-2</v>
      </c>
      <c r="O63" s="21"/>
      <c r="P63" s="36"/>
      <c r="Q63" s="30"/>
    </row>
    <row r="64" spans="1:17" ht="15" customHeight="1" x14ac:dyDescent="0.25">
      <c r="A64" s="27" t="s">
        <v>114</v>
      </c>
      <c r="B64" s="28">
        <v>8136.7820199999978</v>
      </c>
      <c r="C64" s="28">
        <v>63.974509999999995</v>
      </c>
      <c r="D64" s="28">
        <v>8200.7565299999969</v>
      </c>
      <c r="E64" s="28">
        <v>7009.3313700000017</v>
      </c>
      <c r="F64" s="28">
        <v>114.90722999999998</v>
      </c>
      <c r="G64" s="28">
        <v>7124.2386000000015</v>
      </c>
      <c r="H64" s="28">
        <v>8687.361109999998</v>
      </c>
      <c r="I64" s="28">
        <v>310.72968999999995</v>
      </c>
      <c r="J64" s="28">
        <v>8998.0907999999981</v>
      </c>
      <c r="K64" s="28">
        <v>8090.5676299999968</v>
      </c>
      <c r="L64" s="28">
        <v>331.63614000000001</v>
      </c>
      <c r="M64" s="28">
        <v>8422.2037699999964</v>
      </c>
      <c r="N64" s="29">
        <v>-6.4001024528447914E-2</v>
      </c>
      <c r="O64" s="21"/>
      <c r="P64" s="36"/>
      <c r="Q64" s="30"/>
    </row>
    <row r="65" spans="1:17" ht="15" customHeight="1" x14ac:dyDescent="0.25">
      <c r="A65" s="27" t="s">
        <v>115</v>
      </c>
      <c r="B65" s="28">
        <v>3903.2682499999996</v>
      </c>
      <c r="C65" s="28">
        <v>41.965130000000002</v>
      </c>
      <c r="D65" s="28">
        <v>3945.2333799999997</v>
      </c>
      <c r="E65" s="28">
        <v>2881.3797999999992</v>
      </c>
      <c r="F65" s="28">
        <v>98.393969999999982</v>
      </c>
      <c r="G65" s="28">
        <v>2979.7737699999993</v>
      </c>
      <c r="H65" s="28">
        <v>1849.2714799999999</v>
      </c>
      <c r="I65" s="28">
        <v>101.32966</v>
      </c>
      <c r="J65" s="28">
        <v>1950.60114</v>
      </c>
      <c r="K65" s="28">
        <v>1674.5692300000001</v>
      </c>
      <c r="L65" s="28">
        <v>82.410489999999996</v>
      </c>
      <c r="M65" s="28">
        <v>1756.97972</v>
      </c>
      <c r="N65" s="29">
        <v>-9.9262435579218433E-2</v>
      </c>
      <c r="O65" s="21"/>
      <c r="P65" s="36"/>
      <c r="Q65" s="30"/>
    </row>
    <row r="66" spans="1:17" ht="15" customHeight="1" x14ac:dyDescent="0.25">
      <c r="A66" s="27" t="s">
        <v>116</v>
      </c>
      <c r="B66" s="28">
        <v>668.80315999999993</v>
      </c>
      <c r="C66" s="28">
        <v>135.81128000000001</v>
      </c>
      <c r="D66" s="28">
        <v>804.61443999999995</v>
      </c>
      <c r="E66" s="28">
        <v>564.74871999999993</v>
      </c>
      <c r="F66" s="28">
        <v>128.81445000000002</v>
      </c>
      <c r="G66" s="28">
        <v>693.5631699999999</v>
      </c>
      <c r="H66" s="28">
        <v>749.10213999999985</v>
      </c>
      <c r="I66" s="28">
        <v>63.517690000000002</v>
      </c>
      <c r="J66" s="28">
        <v>812.61982999999987</v>
      </c>
      <c r="K66" s="28">
        <v>1608.7765200000001</v>
      </c>
      <c r="L66" s="28">
        <v>63.517690000000002</v>
      </c>
      <c r="M66" s="28">
        <v>1672.29421</v>
      </c>
      <c r="N66" s="29">
        <v>1.0579047523366496</v>
      </c>
      <c r="O66" s="21"/>
      <c r="P66" s="36"/>
      <c r="Q66" s="30"/>
    </row>
    <row r="67" spans="1:17" ht="15" customHeight="1" x14ac:dyDescent="0.25">
      <c r="A67" s="27" t="s">
        <v>117</v>
      </c>
      <c r="B67" s="28">
        <v>15881.430119999997</v>
      </c>
      <c r="C67" s="28">
        <v>82.790319999999994</v>
      </c>
      <c r="D67" s="28">
        <v>15964.220439999997</v>
      </c>
      <c r="E67" s="28">
        <v>14038.88126</v>
      </c>
      <c r="F67" s="28">
        <v>8.2750900000000005</v>
      </c>
      <c r="G67" s="28">
        <v>14047.156349999999</v>
      </c>
      <c r="H67" s="28">
        <v>14558.212661800004</v>
      </c>
      <c r="I67" s="28">
        <v>0</v>
      </c>
      <c r="J67" s="28">
        <v>14558.212661800004</v>
      </c>
      <c r="K67" s="28">
        <v>13758.4812188</v>
      </c>
      <c r="L67" s="28">
        <v>222.25128000000001</v>
      </c>
      <c r="M67" s="28">
        <v>13980.7324988</v>
      </c>
      <c r="N67" s="29">
        <v>-3.9666968495060018E-2</v>
      </c>
      <c r="O67" s="21"/>
      <c r="P67" s="36"/>
      <c r="Q67" s="30"/>
    </row>
    <row r="68" spans="1:17" ht="15" customHeight="1" x14ac:dyDescent="0.25">
      <c r="A68" s="27" t="s">
        <v>118</v>
      </c>
      <c r="B68" s="28">
        <v>37732.506820000002</v>
      </c>
      <c r="C68" s="28">
        <v>1424.7806</v>
      </c>
      <c r="D68" s="28">
        <v>39157.287420000001</v>
      </c>
      <c r="E68" s="28">
        <v>30043.185129999998</v>
      </c>
      <c r="F68" s="28">
        <v>1337.62826</v>
      </c>
      <c r="G68" s="28">
        <v>31380.813389999999</v>
      </c>
      <c r="H68" s="28">
        <v>26448.895951200004</v>
      </c>
      <c r="I68" s="28">
        <v>1068.0472520000001</v>
      </c>
      <c r="J68" s="28">
        <v>27516.943203200004</v>
      </c>
      <c r="K68" s="28">
        <v>25186.706656400002</v>
      </c>
      <c r="L68" s="28">
        <v>1486.588266</v>
      </c>
      <c r="M68" s="28">
        <v>26673.2949224</v>
      </c>
      <c r="N68" s="29">
        <v>-3.0659229645169872E-2</v>
      </c>
      <c r="O68" s="21"/>
      <c r="P68" s="36"/>
      <c r="Q68" s="30"/>
    </row>
    <row r="69" spans="1:17" ht="15" customHeight="1" x14ac:dyDescent="0.25">
      <c r="A69" s="27" t="s">
        <v>119</v>
      </c>
      <c r="B69" s="28">
        <v>2824.5672100000002</v>
      </c>
      <c r="C69" s="28">
        <v>9.3667800000000003</v>
      </c>
      <c r="D69" s="28">
        <v>2833.93399</v>
      </c>
      <c r="E69" s="28">
        <v>4056.2034199999989</v>
      </c>
      <c r="F69" s="28">
        <v>51.45</v>
      </c>
      <c r="G69" s="28">
        <v>4107.6534199999987</v>
      </c>
      <c r="H69" s="28">
        <v>4954.5594000000001</v>
      </c>
      <c r="I69" s="28">
        <v>51.45</v>
      </c>
      <c r="J69" s="28">
        <v>5006.0093999999999</v>
      </c>
      <c r="K69" s="28">
        <v>4519.8284899999999</v>
      </c>
      <c r="L69" s="28">
        <v>51.45</v>
      </c>
      <c r="M69" s="28">
        <v>4571.2784899999997</v>
      </c>
      <c r="N69" s="29">
        <v>-8.6841808567119427E-2</v>
      </c>
      <c r="O69" s="21"/>
      <c r="P69" s="36"/>
      <c r="Q69" s="30"/>
    </row>
    <row r="70" spans="1:17" ht="15" customHeight="1" x14ac:dyDescent="0.25">
      <c r="A70" s="27" t="s">
        <v>120</v>
      </c>
      <c r="B70" s="28">
        <v>1338.1909199999998</v>
      </c>
      <c r="C70" s="28">
        <v>113.16237</v>
      </c>
      <c r="D70" s="28">
        <v>1451.3532899999998</v>
      </c>
      <c r="E70" s="28">
        <v>998.5193300000002</v>
      </c>
      <c r="F70" s="28">
        <v>101.50242999999999</v>
      </c>
      <c r="G70" s="28">
        <v>1100.0217600000003</v>
      </c>
      <c r="H70" s="28">
        <v>729.18382380000003</v>
      </c>
      <c r="I70" s="28">
        <v>101.50242999999999</v>
      </c>
      <c r="J70" s="28">
        <v>830.68625380000003</v>
      </c>
      <c r="K70" s="28">
        <v>560.07727</v>
      </c>
      <c r="L70" s="28">
        <v>101.50243</v>
      </c>
      <c r="M70" s="28">
        <v>661.5797</v>
      </c>
      <c r="N70" s="29">
        <v>-0.2035745180884081</v>
      </c>
      <c r="O70" s="21"/>
      <c r="P70" s="36"/>
      <c r="Q70" s="30"/>
    </row>
    <row r="71" spans="1:17" ht="15" customHeight="1" x14ac:dyDescent="0.25">
      <c r="A71" s="27" t="s">
        <v>121</v>
      </c>
      <c r="B71" s="28">
        <v>841.60435000000007</v>
      </c>
      <c r="C71" s="28">
        <v>0</v>
      </c>
      <c r="D71" s="28">
        <v>841.60435000000007</v>
      </c>
      <c r="E71" s="28">
        <v>1455.1575500000001</v>
      </c>
      <c r="F71" s="28">
        <v>0</v>
      </c>
      <c r="G71" s="28">
        <v>1455.1575500000001</v>
      </c>
      <c r="H71" s="28">
        <v>2142.18388</v>
      </c>
      <c r="I71" s="28">
        <v>0</v>
      </c>
      <c r="J71" s="28">
        <v>2142.18388</v>
      </c>
      <c r="K71" s="28">
        <v>2205.6400300000005</v>
      </c>
      <c r="L71" s="28">
        <v>76.81935</v>
      </c>
      <c r="M71" s="28">
        <v>2282.4593800000007</v>
      </c>
      <c r="N71" s="29">
        <v>6.5482473894818316E-2</v>
      </c>
      <c r="O71" s="21"/>
      <c r="P71" s="36"/>
      <c r="Q71" s="30"/>
    </row>
    <row r="72" spans="1:17" ht="15" customHeight="1" x14ac:dyDescent="0.25">
      <c r="A72" s="27" t="s">
        <v>122</v>
      </c>
      <c r="B72" s="28">
        <v>5991.4445700000006</v>
      </c>
      <c r="C72" s="28">
        <v>913.34733000000006</v>
      </c>
      <c r="D72" s="28">
        <v>6904.7919000000002</v>
      </c>
      <c r="E72" s="28">
        <v>4095.1976399999994</v>
      </c>
      <c r="F72" s="28">
        <v>979.28485999999998</v>
      </c>
      <c r="G72" s="28">
        <v>5074.4824999999992</v>
      </c>
      <c r="H72" s="28">
        <v>2793.9742516000006</v>
      </c>
      <c r="I72" s="28">
        <v>1192.7580799999998</v>
      </c>
      <c r="J72" s="28">
        <v>3986.7323316000002</v>
      </c>
      <c r="K72" s="28">
        <v>2737.3873455999997</v>
      </c>
      <c r="L72" s="28">
        <v>1138.6845600000001</v>
      </c>
      <c r="M72" s="28">
        <v>3876.0719055999998</v>
      </c>
      <c r="N72" s="29">
        <v>-2.7757174747568003E-2</v>
      </c>
      <c r="O72" s="21"/>
      <c r="P72" s="36"/>
      <c r="Q72" s="30"/>
    </row>
    <row r="73" spans="1:17" ht="15" customHeight="1" x14ac:dyDescent="0.25">
      <c r="A73" s="31" t="s">
        <v>73</v>
      </c>
      <c r="B73" s="28">
        <v>1144182.3907699997</v>
      </c>
      <c r="C73" s="28">
        <v>36151.993049999997</v>
      </c>
      <c r="D73" s="28">
        <v>1180334.3838199996</v>
      </c>
      <c r="E73" s="28">
        <v>1069772.4444299997</v>
      </c>
      <c r="F73" s="28">
        <v>39816.218870000004</v>
      </c>
      <c r="G73" s="28">
        <v>1109588.6632999999</v>
      </c>
      <c r="H73" s="28">
        <v>1104140.5029593999</v>
      </c>
      <c r="I73" s="28">
        <v>38264.4925076</v>
      </c>
      <c r="J73" s="28">
        <v>1142404.9954669999</v>
      </c>
      <c r="K73" s="28">
        <v>1136866.2160951998</v>
      </c>
      <c r="L73" s="28">
        <v>43112.167975999997</v>
      </c>
      <c r="M73" s="28">
        <v>1179978.3840711997</v>
      </c>
      <c r="N73" s="29">
        <v>3.2889727157434434E-2</v>
      </c>
      <c r="O73" s="21"/>
      <c r="P73" s="36"/>
      <c r="Q73" s="30"/>
    </row>
    <row r="74" spans="1:17" ht="15" customHeight="1" x14ac:dyDescent="0.25">
      <c r="A74" s="24" t="s">
        <v>123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5"/>
      <c r="O74" s="21"/>
      <c r="P74" s="36"/>
      <c r="Q74" s="30"/>
    </row>
    <row r="75" spans="1:17" ht="15" customHeight="1" x14ac:dyDescent="0.25">
      <c r="A75" s="27" t="s">
        <v>124</v>
      </c>
      <c r="B75" s="28">
        <v>508266.8212499998</v>
      </c>
      <c r="C75" s="28">
        <v>8908.1341299999985</v>
      </c>
      <c r="D75" s="28">
        <v>517174.95537999982</v>
      </c>
      <c r="E75" s="28">
        <v>438820.02128999931</v>
      </c>
      <c r="F75" s="28">
        <v>11601.627640000002</v>
      </c>
      <c r="G75" s="28">
        <v>450421.64892999927</v>
      </c>
      <c r="H75" s="28">
        <v>419092.41760619998</v>
      </c>
      <c r="I75" s="28">
        <v>10630.818787800001</v>
      </c>
      <c r="J75" s="28">
        <v>429723.23639399995</v>
      </c>
      <c r="K75" s="28">
        <v>364710.91320879979</v>
      </c>
      <c r="L75" s="28">
        <v>9123.5467860000008</v>
      </c>
      <c r="M75" s="28">
        <v>373834.45999479981</v>
      </c>
      <c r="N75" s="29">
        <v>-0.1300576083997409</v>
      </c>
      <c r="O75" s="21"/>
      <c r="P75" s="36"/>
      <c r="Q75" s="30"/>
    </row>
    <row r="76" spans="1:17" ht="15" customHeight="1" x14ac:dyDescent="0.25">
      <c r="A76" s="27" t="s">
        <v>125</v>
      </c>
      <c r="B76" s="28">
        <v>770553.10876999982</v>
      </c>
      <c r="C76" s="28">
        <v>12482.679220000002</v>
      </c>
      <c r="D76" s="28">
        <v>783035.78798999987</v>
      </c>
      <c r="E76" s="28">
        <v>692607.05212000082</v>
      </c>
      <c r="F76" s="28">
        <v>12133.331710000006</v>
      </c>
      <c r="G76" s="28">
        <v>704740.38383000088</v>
      </c>
      <c r="H76" s="28">
        <v>748894.0362077998</v>
      </c>
      <c r="I76" s="28">
        <v>8781.4225502000008</v>
      </c>
      <c r="J76" s="28">
        <v>757675.45875799982</v>
      </c>
      <c r="K76" s="28">
        <v>755804.16597519955</v>
      </c>
      <c r="L76" s="28">
        <v>7765.2963699999973</v>
      </c>
      <c r="M76" s="28">
        <v>763569.46234519954</v>
      </c>
      <c r="N76" s="29">
        <v>7.7790609674244227E-3</v>
      </c>
      <c r="O76" s="21"/>
      <c r="P76" s="36"/>
      <c r="Q76" s="30"/>
    </row>
    <row r="77" spans="1:17" ht="15" customHeight="1" x14ac:dyDescent="0.25">
      <c r="A77" s="27" t="s">
        <v>126</v>
      </c>
      <c r="B77" s="28">
        <v>410544.92456000007</v>
      </c>
      <c r="C77" s="28">
        <v>5629.3901999999998</v>
      </c>
      <c r="D77" s="28">
        <v>416174.3147600001</v>
      </c>
      <c r="E77" s="28">
        <v>424283.47054000024</v>
      </c>
      <c r="F77" s="28">
        <v>6566.1650499999987</v>
      </c>
      <c r="G77" s="28">
        <v>430849.63559000025</v>
      </c>
      <c r="H77" s="28">
        <v>439417.64652920014</v>
      </c>
      <c r="I77" s="28">
        <v>5397.5901900000008</v>
      </c>
      <c r="J77" s="28">
        <v>444815.23671920015</v>
      </c>
      <c r="K77" s="28">
        <v>438380.95496000018</v>
      </c>
      <c r="L77" s="28">
        <v>4453.5185500000007</v>
      </c>
      <c r="M77" s="28">
        <v>442834.47351000016</v>
      </c>
      <c r="N77" s="29">
        <v>-4.4530021584003876E-3</v>
      </c>
      <c r="O77" s="21"/>
      <c r="P77" s="36"/>
      <c r="Q77" s="30"/>
    </row>
    <row r="78" spans="1:17" ht="15" customHeight="1" x14ac:dyDescent="0.25">
      <c r="A78" s="27" t="s">
        <v>127</v>
      </c>
      <c r="B78" s="28">
        <v>27645.01208</v>
      </c>
      <c r="C78" s="28">
        <v>839.5310199999999</v>
      </c>
      <c r="D78" s="28">
        <v>28484.543099999999</v>
      </c>
      <c r="E78" s="28">
        <v>26885.203969999995</v>
      </c>
      <c r="F78" s="28">
        <v>796.47181000000012</v>
      </c>
      <c r="G78" s="28">
        <v>27681.675779999994</v>
      </c>
      <c r="H78" s="28">
        <v>23823.893203799991</v>
      </c>
      <c r="I78" s="28">
        <v>684.94715239999994</v>
      </c>
      <c r="J78" s="28">
        <v>24508.840356199991</v>
      </c>
      <c r="K78" s="28">
        <v>22548.313115199995</v>
      </c>
      <c r="L78" s="28">
        <v>927.81026999999995</v>
      </c>
      <c r="M78" s="28">
        <v>23476.123385199993</v>
      </c>
      <c r="N78" s="29">
        <v>-4.2136508949055629E-2</v>
      </c>
      <c r="O78" s="21"/>
      <c r="P78" s="36"/>
      <c r="Q78" s="30"/>
    </row>
    <row r="79" spans="1:17" ht="15" customHeight="1" x14ac:dyDescent="0.25">
      <c r="A79" s="27" t="s">
        <v>128</v>
      </c>
      <c r="B79" s="28">
        <v>180153.59276999999</v>
      </c>
      <c r="C79" s="28">
        <v>2762.1330700000003</v>
      </c>
      <c r="D79" s="28">
        <v>182915.72584</v>
      </c>
      <c r="E79" s="28">
        <v>190697.59268000012</v>
      </c>
      <c r="F79" s="28">
        <v>2549.6782799999996</v>
      </c>
      <c r="G79" s="28">
        <v>193247.27096000014</v>
      </c>
      <c r="H79" s="28">
        <v>201481.99732000005</v>
      </c>
      <c r="I79" s="28">
        <v>2320.4788699999999</v>
      </c>
      <c r="J79" s="28">
        <v>203802.47619000004</v>
      </c>
      <c r="K79" s="28">
        <v>201561.74226000006</v>
      </c>
      <c r="L79" s="28">
        <v>2326.37192</v>
      </c>
      <c r="M79" s="28">
        <v>203888.11418000006</v>
      </c>
      <c r="N79" s="29">
        <v>4.2020092984640378E-4</v>
      </c>
      <c r="O79" s="21"/>
      <c r="P79" s="36"/>
      <c r="Q79" s="30"/>
    </row>
    <row r="80" spans="1:17" ht="15" customHeight="1" x14ac:dyDescent="0.25">
      <c r="A80" s="27" t="s">
        <v>129</v>
      </c>
      <c r="B80" s="28">
        <v>104864.50672999999</v>
      </c>
      <c r="C80" s="28">
        <v>1528.0626800000002</v>
      </c>
      <c r="D80" s="28">
        <v>106392.56941</v>
      </c>
      <c r="E80" s="28">
        <v>213541.93562999964</v>
      </c>
      <c r="F80" s="28">
        <v>3689.13222</v>
      </c>
      <c r="G80" s="28">
        <v>217231.06784999964</v>
      </c>
      <c r="H80" s="28">
        <v>159483.19907080001</v>
      </c>
      <c r="I80" s="28">
        <v>3841.1110024000004</v>
      </c>
      <c r="J80" s="28">
        <v>163324.3100732</v>
      </c>
      <c r="K80" s="28">
        <v>144884.50903119997</v>
      </c>
      <c r="L80" s="28">
        <v>3746.8595147999999</v>
      </c>
      <c r="M80" s="28">
        <v>148631.36854599995</v>
      </c>
      <c r="N80" s="29">
        <v>-8.9961754748052236E-2</v>
      </c>
      <c r="O80" s="21"/>
      <c r="P80" s="36"/>
      <c r="Q80" s="30"/>
    </row>
    <row r="81" spans="1:17" ht="15" customHeight="1" x14ac:dyDescent="0.25">
      <c r="A81" s="27" t="s">
        <v>130</v>
      </c>
      <c r="B81" s="28">
        <v>7155.3983800000005</v>
      </c>
      <c r="C81" s="28">
        <v>80.058769999999996</v>
      </c>
      <c r="D81" s="28">
        <v>7235.4571500000002</v>
      </c>
      <c r="E81" s="28">
        <v>5365.4200500000015</v>
      </c>
      <c r="F81" s="28">
        <v>58.70975</v>
      </c>
      <c r="G81" s="28">
        <v>5424.1298000000015</v>
      </c>
      <c r="H81" s="28">
        <v>5189.7376231999997</v>
      </c>
      <c r="I81" s="28">
        <v>65.157810000000012</v>
      </c>
      <c r="J81" s="28">
        <v>5254.8954331999994</v>
      </c>
      <c r="K81" s="28">
        <v>4883.3907803999973</v>
      </c>
      <c r="L81" s="28">
        <v>60.45955</v>
      </c>
      <c r="M81" s="28">
        <v>4943.8503303999969</v>
      </c>
      <c r="N81" s="29">
        <v>-5.9191492343471763E-2</v>
      </c>
      <c r="O81" s="21"/>
      <c r="P81" s="36"/>
      <c r="Q81" s="30"/>
    </row>
    <row r="82" spans="1:17" ht="15" customHeight="1" x14ac:dyDescent="0.25">
      <c r="A82" s="38" t="s">
        <v>131</v>
      </c>
      <c r="B82" s="28">
        <v>146242.09600999995</v>
      </c>
      <c r="C82" s="28">
        <v>5126.9251099999992</v>
      </c>
      <c r="D82" s="28">
        <v>151369.02111999996</v>
      </c>
      <c r="E82" s="28">
        <v>182831.62367999999</v>
      </c>
      <c r="F82" s="28">
        <v>5278.5642900000003</v>
      </c>
      <c r="G82" s="28">
        <v>188110.18796999997</v>
      </c>
      <c r="H82" s="28">
        <v>152336.60558999996</v>
      </c>
      <c r="I82" s="28">
        <v>4865.1236901999991</v>
      </c>
      <c r="J82" s="28">
        <v>157201.72928019997</v>
      </c>
      <c r="K82" s="28">
        <v>125610.13773</v>
      </c>
      <c r="L82" s="28">
        <v>4405.0014900000006</v>
      </c>
      <c r="M82" s="28">
        <v>130015.13922</v>
      </c>
      <c r="N82" s="29">
        <v>-0.17294078242448574</v>
      </c>
      <c r="O82" s="21"/>
      <c r="P82" s="36"/>
      <c r="Q82" s="30"/>
    </row>
    <row r="83" spans="1:17" ht="15" customHeight="1" x14ac:dyDescent="0.25">
      <c r="A83" s="38" t="s">
        <v>132</v>
      </c>
      <c r="B83" s="28">
        <v>146430.56521999996</v>
      </c>
      <c r="C83" s="28">
        <v>2449.4183899999998</v>
      </c>
      <c r="D83" s="28">
        <v>148879.98360999997</v>
      </c>
      <c r="E83" s="28"/>
      <c r="F83" s="28"/>
      <c r="G83" s="28"/>
      <c r="H83" s="28"/>
      <c r="I83" s="28"/>
      <c r="J83" s="28"/>
      <c r="K83" s="28"/>
      <c r="L83" s="28"/>
      <c r="M83" s="28"/>
      <c r="N83" s="29"/>
      <c r="O83" s="21"/>
      <c r="P83" s="36"/>
      <c r="Q83" s="30"/>
    </row>
    <row r="84" spans="1:17" ht="15" customHeight="1" x14ac:dyDescent="0.25">
      <c r="A84" s="31" t="s">
        <v>73</v>
      </c>
      <c r="B84" s="28">
        <v>2301856.0257699993</v>
      </c>
      <c r="C84" s="28">
        <v>39806.332589999991</v>
      </c>
      <c r="D84" s="28">
        <v>2341662.358359999</v>
      </c>
      <c r="E84" s="28">
        <v>2175032.31996</v>
      </c>
      <c r="F84" s="28">
        <v>42673.680750000007</v>
      </c>
      <c r="G84" s="28">
        <v>2217706.0007100003</v>
      </c>
      <c r="H84" s="28">
        <v>2149719.5331510003</v>
      </c>
      <c r="I84" s="28">
        <v>36586.650053000005</v>
      </c>
      <c r="J84" s="28">
        <v>2186306.1832040004</v>
      </c>
      <c r="K84" s="28">
        <v>2058384.1270607999</v>
      </c>
      <c r="L84" s="28">
        <v>32808.8644508</v>
      </c>
      <c r="M84" s="28">
        <v>2091192.9915115999</v>
      </c>
      <c r="N84" s="29">
        <v>-4.3504058316760297E-2</v>
      </c>
      <c r="O84" s="21"/>
      <c r="P84" s="36"/>
      <c r="Q84" s="30"/>
    </row>
    <row r="85" spans="1:17" ht="15" customHeight="1" x14ac:dyDescent="0.25">
      <c r="A85" s="24" t="s">
        <v>133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5"/>
      <c r="O85" s="21"/>
      <c r="P85" s="36"/>
      <c r="Q85" s="30"/>
    </row>
    <row r="86" spans="1:17" ht="15" customHeight="1" x14ac:dyDescent="0.25">
      <c r="A86" s="27" t="s">
        <v>134</v>
      </c>
      <c r="B86" s="28">
        <v>15126894.595899986</v>
      </c>
      <c r="C86" s="28">
        <v>522906.79023999994</v>
      </c>
      <c r="D86" s="28">
        <v>15649801.386139985</v>
      </c>
      <c r="E86" s="28">
        <v>15983210.159890044</v>
      </c>
      <c r="F86" s="28">
        <v>584227.8879300002</v>
      </c>
      <c r="G86" s="28">
        <v>16567438.047820045</v>
      </c>
      <c r="H86" s="28">
        <v>16587120.178469997</v>
      </c>
      <c r="I86" s="28">
        <v>636535.03336379991</v>
      </c>
      <c r="J86" s="28">
        <v>17223655.211833797</v>
      </c>
      <c r="K86" s="28">
        <v>17731111.415560015</v>
      </c>
      <c r="L86" s="28">
        <v>716685.55699080008</v>
      </c>
      <c r="M86" s="28">
        <v>18447796.972550813</v>
      </c>
      <c r="N86" s="29">
        <v>7.1073285296372468E-2</v>
      </c>
      <c r="O86" s="21"/>
      <c r="P86" s="36"/>
      <c r="Q86" s="30"/>
    </row>
    <row r="87" spans="1:17" ht="15" customHeight="1" x14ac:dyDescent="0.25">
      <c r="A87" s="31" t="s">
        <v>73</v>
      </c>
      <c r="B87" s="28">
        <v>15126894.595899986</v>
      </c>
      <c r="C87" s="28">
        <v>522906.79023999994</v>
      </c>
      <c r="D87" s="28">
        <v>15649801.386139985</v>
      </c>
      <c r="E87" s="28">
        <v>15983210.159890044</v>
      </c>
      <c r="F87" s="28">
        <v>584227.8879300002</v>
      </c>
      <c r="G87" s="28">
        <v>16567438.047820045</v>
      </c>
      <c r="H87" s="28">
        <v>16587120.178469997</v>
      </c>
      <c r="I87" s="28">
        <v>636535.03336379991</v>
      </c>
      <c r="J87" s="28">
        <v>17223655.211833797</v>
      </c>
      <c r="K87" s="28">
        <v>17731111.415560015</v>
      </c>
      <c r="L87" s="28">
        <v>716685.55699080008</v>
      </c>
      <c r="M87" s="28">
        <v>18447796.972550813</v>
      </c>
      <c r="N87" s="29">
        <v>7.1073285296372468E-2</v>
      </c>
      <c r="P87" s="36"/>
      <c r="Q87" s="30"/>
    </row>
    <row r="88" spans="1:17" ht="15" customHeight="1" x14ac:dyDescent="0.25">
      <c r="A88" s="24" t="s">
        <v>135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5"/>
      <c r="P88" s="36"/>
    </row>
    <row r="89" spans="1:17" ht="15" customHeight="1" x14ac:dyDescent="0.25">
      <c r="A89" s="27" t="s">
        <v>136</v>
      </c>
      <c r="B89" s="28">
        <v>3652425.9669299996</v>
      </c>
      <c r="C89" s="28">
        <v>117704.30306000001</v>
      </c>
      <c r="D89" s="28">
        <v>3770130.2699899995</v>
      </c>
      <c r="E89" s="28">
        <v>4167071.3480199971</v>
      </c>
      <c r="F89" s="28">
        <v>133525.28692999997</v>
      </c>
      <c r="G89" s="28">
        <v>4300596.6349499971</v>
      </c>
      <c r="H89" s="28">
        <v>4443822.1296000006</v>
      </c>
      <c r="I89" s="28">
        <v>149329.77030999996</v>
      </c>
      <c r="J89" s="28">
        <v>4593151.8999100002</v>
      </c>
      <c r="K89" s="28">
        <v>4367539.1393400012</v>
      </c>
      <c r="L89" s="28">
        <v>173771.50646999999</v>
      </c>
      <c r="M89" s="28">
        <v>4541310.6458100015</v>
      </c>
      <c r="N89" s="29">
        <v>-1.1286640465997699E-2</v>
      </c>
      <c r="P89" s="36"/>
    </row>
    <row r="90" spans="1:17" ht="15" customHeight="1" x14ac:dyDescent="0.25">
      <c r="A90" s="31" t="s">
        <v>73</v>
      </c>
      <c r="B90" s="28">
        <v>3652425.9669299996</v>
      </c>
      <c r="C90" s="28">
        <v>117704.30306000001</v>
      </c>
      <c r="D90" s="28">
        <v>3770130.2699899995</v>
      </c>
      <c r="E90" s="28">
        <v>4167071.3480199971</v>
      </c>
      <c r="F90" s="28">
        <v>133525.28692999997</v>
      </c>
      <c r="G90" s="28">
        <v>4300596.6349499971</v>
      </c>
      <c r="H90" s="28">
        <v>4443822.1296000006</v>
      </c>
      <c r="I90" s="28">
        <v>149329.77030999996</v>
      </c>
      <c r="J90" s="28">
        <v>4593151.8999100002</v>
      </c>
      <c r="K90" s="28">
        <v>4367539.1393400012</v>
      </c>
      <c r="L90" s="28">
        <v>173771.50646999999</v>
      </c>
      <c r="M90" s="28">
        <v>4541310.6458100015</v>
      </c>
      <c r="N90" s="29">
        <v>-1.1286640465997699E-2</v>
      </c>
      <c r="P90" s="36"/>
    </row>
    <row r="91" spans="1:17" ht="15" customHeight="1" x14ac:dyDescent="0.25">
      <c r="A91" s="24" t="s">
        <v>46</v>
      </c>
      <c r="B91" s="39">
        <v>95931616.846760005</v>
      </c>
      <c r="C91" s="39">
        <v>2245230.7317399997</v>
      </c>
      <c r="D91" s="39">
        <v>98176847.578499988</v>
      </c>
      <c r="E91" s="39">
        <v>102493370.10557012</v>
      </c>
      <c r="F91" s="39">
        <v>2619880.9858599994</v>
      </c>
      <c r="G91" s="39">
        <v>105113251.0914301</v>
      </c>
      <c r="H91" s="39">
        <v>108316583.312589</v>
      </c>
      <c r="I91" s="39">
        <v>2520159.8908915999</v>
      </c>
      <c r="J91" s="39">
        <v>110836743.2034806</v>
      </c>
      <c r="K91" s="39">
        <v>110433510.18680282</v>
      </c>
      <c r="L91" s="39">
        <v>2609942.3558028</v>
      </c>
      <c r="M91" s="39">
        <v>113043452.54260559</v>
      </c>
      <c r="N91" s="35">
        <v>1.990954691869451E-2</v>
      </c>
      <c r="O91" s="30"/>
      <c r="P91" s="30"/>
    </row>
    <row r="92" spans="1:17" ht="3.75" customHeight="1" thickBot="1" x14ac:dyDescent="0.3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</row>
    <row r="93" spans="1:17" ht="36" customHeight="1" thickTop="1" x14ac:dyDescent="0.25">
      <c r="A93" s="379" t="s">
        <v>137</v>
      </c>
      <c r="B93" s="379"/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79"/>
    </row>
    <row r="94" spans="1:17" ht="15" customHeight="1" x14ac:dyDescent="0.25">
      <c r="A94" s="41" t="s">
        <v>138</v>
      </c>
      <c r="B94" s="42"/>
      <c r="C94" s="42"/>
      <c r="D94" s="42"/>
      <c r="E94" s="42"/>
      <c r="F94" s="42"/>
      <c r="G94" s="43"/>
      <c r="H94" s="43"/>
      <c r="I94" s="43"/>
      <c r="J94" s="43"/>
      <c r="K94" s="42"/>
      <c r="L94" s="42"/>
      <c r="M94" s="43"/>
      <c r="N94" s="44"/>
    </row>
    <row r="95" spans="1:17" ht="15" customHeight="1" x14ac:dyDescent="0.25">
      <c r="A95" s="41" t="s">
        <v>139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2"/>
      <c r="M95" s="46"/>
      <c r="N95" s="44"/>
    </row>
    <row r="96" spans="1:17" ht="15" customHeight="1" x14ac:dyDescent="0.25">
      <c r="A96" s="41" t="s">
        <v>140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6"/>
      <c r="N96" s="44"/>
    </row>
    <row r="97" spans="1:14" ht="15" customHeight="1" x14ac:dyDescent="0.25">
      <c r="A97" s="41" t="s">
        <v>141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3"/>
      <c r="N97" s="44"/>
    </row>
    <row r="98" spans="1:14" ht="15" customHeight="1" x14ac:dyDescent="0.25">
      <c r="A98" s="41" t="s">
        <v>142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4"/>
    </row>
    <row r="99" spans="1:14" ht="15" customHeight="1" x14ac:dyDescent="0.25">
      <c r="A99" s="41" t="s">
        <v>143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47"/>
    </row>
    <row r="100" spans="1:14" ht="15" customHeight="1" x14ac:dyDescent="0.25">
      <c r="A100" s="41" t="s">
        <v>144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47"/>
    </row>
    <row r="101" spans="1:14" x14ac:dyDescent="0.25">
      <c r="A101" s="41" t="s">
        <v>145</v>
      </c>
      <c r="N101" s="48"/>
    </row>
    <row r="102" spans="1:14" x14ac:dyDescent="0.25">
      <c r="A102" s="41" t="s">
        <v>146</v>
      </c>
      <c r="N102" s="48"/>
    </row>
    <row r="103" spans="1:14" x14ac:dyDescent="0.25">
      <c r="A103" s="41" t="s">
        <v>147</v>
      </c>
    </row>
  </sheetData>
  <mergeCells count="10">
    <mergeCell ref="A93:N93"/>
    <mergeCell ref="A1:N1"/>
    <mergeCell ref="A2:N2"/>
    <mergeCell ref="A3:N3"/>
    <mergeCell ref="A4:N4"/>
    <mergeCell ref="A6:A7"/>
    <mergeCell ref="B6:D6"/>
    <mergeCell ref="E6:G6"/>
    <mergeCell ref="H6:J6"/>
    <mergeCell ref="K6:M6"/>
  </mergeCells>
  <hyperlinks>
    <hyperlink ref="O1" location="ÍNDICE!A1" display="ÍNDICE" xr:uid="{150197F1-B2A7-469E-89AC-F4416C0E6FCB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10F5C-C508-441F-A07A-19D90C550374}">
  <dimension ref="A1:L100"/>
  <sheetViews>
    <sheetView zoomScale="85" zoomScaleNormal="85" workbookViewId="0">
      <selection activeCell="F25" sqref="F25"/>
    </sheetView>
  </sheetViews>
  <sheetFormatPr defaultColWidth="11.42578125" defaultRowHeight="15" x14ac:dyDescent="0.25"/>
  <cols>
    <col min="1" max="1" width="48" style="1" customWidth="1"/>
    <col min="2" max="2" width="19.7109375" style="1" bestFit="1" customWidth="1"/>
    <col min="3" max="3" width="13" style="1" bestFit="1" customWidth="1"/>
    <col min="4" max="4" width="21" style="1" bestFit="1" customWidth="1"/>
    <col min="5" max="5" width="13" style="1" bestFit="1" customWidth="1"/>
    <col min="6" max="6" width="12.42578125" style="1" bestFit="1" customWidth="1"/>
    <col min="7" max="7" width="15" style="1" bestFit="1" customWidth="1"/>
    <col min="8" max="8" width="19.5703125" style="1" bestFit="1" customWidth="1"/>
    <col min="9" max="9" width="11.7109375" style="1" bestFit="1" customWidth="1"/>
    <col min="10" max="10" width="15.140625" style="1" bestFit="1" customWidth="1"/>
    <col min="11" max="11" width="15" style="1" bestFit="1" customWidth="1"/>
    <col min="12" max="256" width="11.42578125" style="1"/>
    <col min="257" max="257" width="48" style="1" customWidth="1"/>
    <col min="258" max="258" width="19.7109375" style="1" bestFit="1" customWidth="1"/>
    <col min="259" max="259" width="13" style="1" bestFit="1" customWidth="1"/>
    <col min="260" max="260" width="21" style="1" bestFit="1" customWidth="1"/>
    <col min="261" max="261" width="13" style="1" bestFit="1" customWidth="1"/>
    <col min="262" max="262" width="12.42578125" style="1" bestFit="1" customWidth="1"/>
    <col min="263" max="263" width="15" style="1" bestFit="1" customWidth="1"/>
    <col min="264" max="264" width="19.5703125" style="1" bestFit="1" customWidth="1"/>
    <col min="265" max="265" width="11.7109375" style="1" bestFit="1" customWidth="1"/>
    <col min="266" max="266" width="15.140625" style="1" bestFit="1" customWidth="1"/>
    <col min="267" max="267" width="15" style="1" bestFit="1" customWidth="1"/>
    <col min="268" max="512" width="11.42578125" style="1"/>
    <col min="513" max="513" width="48" style="1" customWidth="1"/>
    <col min="514" max="514" width="19.7109375" style="1" bestFit="1" customWidth="1"/>
    <col min="515" max="515" width="13" style="1" bestFit="1" customWidth="1"/>
    <col min="516" max="516" width="21" style="1" bestFit="1" customWidth="1"/>
    <col min="517" max="517" width="13" style="1" bestFit="1" customWidth="1"/>
    <col min="518" max="518" width="12.42578125" style="1" bestFit="1" customWidth="1"/>
    <col min="519" max="519" width="15" style="1" bestFit="1" customWidth="1"/>
    <col min="520" max="520" width="19.5703125" style="1" bestFit="1" customWidth="1"/>
    <col min="521" max="521" width="11.7109375" style="1" bestFit="1" customWidth="1"/>
    <col min="522" max="522" width="15.140625" style="1" bestFit="1" customWidth="1"/>
    <col min="523" max="523" width="15" style="1" bestFit="1" customWidth="1"/>
    <col min="524" max="768" width="11.42578125" style="1"/>
    <col min="769" max="769" width="48" style="1" customWidth="1"/>
    <col min="770" max="770" width="19.7109375" style="1" bestFit="1" customWidth="1"/>
    <col min="771" max="771" width="13" style="1" bestFit="1" customWidth="1"/>
    <col min="772" max="772" width="21" style="1" bestFit="1" customWidth="1"/>
    <col min="773" max="773" width="13" style="1" bestFit="1" customWidth="1"/>
    <col min="774" max="774" width="12.42578125" style="1" bestFit="1" customWidth="1"/>
    <col min="775" max="775" width="15" style="1" bestFit="1" customWidth="1"/>
    <col min="776" max="776" width="19.5703125" style="1" bestFit="1" customWidth="1"/>
    <col min="777" max="777" width="11.7109375" style="1" bestFit="1" customWidth="1"/>
    <col min="778" max="778" width="15.140625" style="1" bestFit="1" customWidth="1"/>
    <col min="779" max="779" width="15" style="1" bestFit="1" customWidth="1"/>
    <col min="780" max="1024" width="11.42578125" style="1"/>
    <col min="1025" max="1025" width="48" style="1" customWidth="1"/>
    <col min="1026" max="1026" width="19.7109375" style="1" bestFit="1" customWidth="1"/>
    <col min="1027" max="1027" width="13" style="1" bestFit="1" customWidth="1"/>
    <col min="1028" max="1028" width="21" style="1" bestFit="1" customWidth="1"/>
    <col min="1029" max="1029" width="13" style="1" bestFit="1" customWidth="1"/>
    <col min="1030" max="1030" width="12.42578125" style="1" bestFit="1" customWidth="1"/>
    <col min="1031" max="1031" width="15" style="1" bestFit="1" customWidth="1"/>
    <col min="1032" max="1032" width="19.5703125" style="1" bestFit="1" customWidth="1"/>
    <col min="1033" max="1033" width="11.7109375" style="1" bestFit="1" customWidth="1"/>
    <col min="1034" max="1034" width="15.140625" style="1" bestFit="1" customWidth="1"/>
    <col min="1035" max="1035" width="15" style="1" bestFit="1" customWidth="1"/>
    <col min="1036" max="1280" width="11.42578125" style="1"/>
    <col min="1281" max="1281" width="48" style="1" customWidth="1"/>
    <col min="1282" max="1282" width="19.7109375" style="1" bestFit="1" customWidth="1"/>
    <col min="1283" max="1283" width="13" style="1" bestFit="1" customWidth="1"/>
    <col min="1284" max="1284" width="21" style="1" bestFit="1" customWidth="1"/>
    <col min="1285" max="1285" width="13" style="1" bestFit="1" customWidth="1"/>
    <col min="1286" max="1286" width="12.42578125" style="1" bestFit="1" customWidth="1"/>
    <col min="1287" max="1287" width="15" style="1" bestFit="1" customWidth="1"/>
    <col min="1288" max="1288" width="19.5703125" style="1" bestFit="1" customWidth="1"/>
    <col min="1289" max="1289" width="11.7109375" style="1" bestFit="1" customWidth="1"/>
    <col min="1290" max="1290" width="15.140625" style="1" bestFit="1" customWidth="1"/>
    <col min="1291" max="1291" width="15" style="1" bestFit="1" customWidth="1"/>
    <col min="1292" max="1536" width="11.42578125" style="1"/>
    <col min="1537" max="1537" width="48" style="1" customWidth="1"/>
    <col min="1538" max="1538" width="19.7109375" style="1" bestFit="1" customWidth="1"/>
    <col min="1539" max="1539" width="13" style="1" bestFit="1" customWidth="1"/>
    <col min="1540" max="1540" width="21" style="1" bestFit="1" customWidth="1"/>
    <col min="1541" max="1541" width="13" style="1" bestFit="1" customWidth="1"/>
    <col min="1542" max="1542" width="12.42578125" style="1" bestFit="1" customWidth="1"/>
    <col min="1543" max="1543" width="15" style="1" bestFit="1" customWidth="1"/>
    <col min="1544" max="1544" width="19.5703125" style="1" bestFit="1" customWidth="1"/>
    <col min="1545" max="1545" width="11.7109375" style="1" bestFit="1" customWidth="1"/>
    <col min="1546" max="1546" width="15.140625" style="1" bestFit="1" customWidth="1"/>
    <col min="1547" max="1547" width="15" style="1" bestFit="1" customWidth="1"/>
    <col min="1548" max="1792" width="11.42578125" style="1"/>
    <col min="1793" max="1793" width="48" style="1" customWidth="1"/>
    <col min="1794" max="1794" width="19.7109375" style="1" bestFit="1" customWidth="1"/>
    <col min="1795" max="1795" width="13" style="1" bestFit="1" customWidth="1"/>
    <col min="1796" max="1796" width="21" style="1" bestFit="1" customWidth="1"/>
    <col min="1797" max="1797" width="13" style="1" bestFit="1" customWidth="1"/>
    <col min="1798" max="1798" width="12.42578125" style="1" bestFit="1" customWidth="1"/>
    <col min="1799" max="1799" width="15" style="1" bestFit="1" customWidth="1"/>
    <col min="1800" max="1800" width="19.5703125" style="1" bestFit="1" customWidth="1"/>
    <col min="1801" max="1801" width="11.7109375" style="1" bestFit="1" customWidth="1"/>
    <col min="1802" max="1802" width="15.140625" style="1" bestFit="1" customWidth="1"/>
    <col min="1803" max="1803" width="15" style="1" bestFit="1" customWidth="1"/>
    <col min="1804" max="2048" width="11.42578125" style="1"/>
    <col min="2049" max="2049" width="48" style="1" customWidth="1"/>
    <col min="2050" max="2050" width="19.7109375" style="1" bestFit="1" customWidth="1"/>
    <col min="2051" max="2051" width="13" style="1" bestFit="1" customWidth="1"/>
    <col min="2052" max="2052" width="21" style="1" bestFit="1" customWidth="1"/>
    <col min="2053" max="2053" width="13" style="1" bestFit="1" customWidth="1"/>
    <col min="2054" max="2054" width="12.42578125" style="1" bestFit="1" customWidth="1"/>
    <col min="2055" max="2055" width="15" style="1" bestFit="1" customWidth="1"/>
    <col min="2056" max="2056" width="19.5703125" style="1" bestFit="1" customWidth="1"/>
    <col min="2057" max="2057" width="11.7109375" style="1" bestFit="1" customWidth="1"/>
    <col min="2058" max="2058" width="15.140625" style="1" bestFit="1" customWidth="1"/>
    <col min="2059" max="2059" width="15" style="1" bestFit="1" customWidth="1"/>
    <col min="2060" max="2304" width="11.42578125" style="1"/>
    <col min="2305" max="2305" width="48" style="1" customWidth="1"/>
    <col min="2306" max="2306" width="19.7109375" style="1" bestFit="1" customWidth="1"/>
    <col min="2307" max="2307" width="13" style="1" bestFit="1" customWidth="1"/>
    <col min="2308" max="2308" width="21" style="1" bestFit="1" customWidth="1"/>
    <col min="2309" max="2309" width="13" style="1" bestFit="1" customWidth="1"/>
    <col min="2310" max="2310" width="12.42578125" style="1" bestFit="1" customWidth="1"/>
    <col min="2311" max="2311" width="15" style="1" bestFit="1" customWidth="1"/>
    <col min="2312" max="2312" width="19.5703125" style="1" bestFit="1" customWidth="1"/>
    <col min="2313" max="2313" width="11.7109375" style="1" bestFit="1" customWidth="1"/>
    <col min="2314" max="2314" width="15.140625" style="1" bestFit="1" customWidth="1"/>
    <col min="2315" max="2315" width="15" style="1" bestFit="1" customWidth="1"/>
    <col min="2316" max="2560" width="11.42578125" style="1"/>
    <col min="2561" max="2561" width="48" style="1" customWidth="1"/>
    <col min="2562" max="2562" width="19.7109375" style="1" bestFit="1" customWidth="1"/>
    <col min="2563" max="2563" width="13" style="1" bestFit="1" customWidth="1"/>
    <col min="2564" max="2564" width="21" style="1" bestFit="1" customWidth="1"/>
    <col min="2565" max="2565" width="13" style="1" bestFit="1" customWidth="1"/>
    <col min="2566" max="2566" width="12.42578125" style="1" bestFit="1" customWidth="1"/>
    <col min="2567" max="2567" width="15" style="1" bestFit="1" customWidth="1"/>
    <col min="2568" max="2568" width="19.5703125" style="1" bestFit="1" customWidth="1"/>
    <col min="2569" max="2569" width="11.7109375" style="1" bestFit="1" customWidth="1"/>
    <col min="2570" max="2570" width="15.140625" style="1" bestFit="1" customWidth="1"/>
    <col min="2571" max="2571" width="15" style="1" bestFit="1" customWidth="1"/>
    <col min="2572" max="2816" width="11.42578125" style="1"/>
    <col min="2817" max="2817" width="48" style="1" customWidth="1"/>
    <col min="2818" max="2818" width="19.7109375" style="1" bestFit="1" customWidth="1"/>
    <col min="2819" max="2819" width="13" style="1" bestFit="1" customWidth="1"/>
    <col min="2820" max="2820" width="21" style="1" bestFit="1" customWidth="1"/>
    <col min="2821" max="2821" width="13" style="1" bestFit="1" customWidth="1"/>
    <col min="2822" max="2822" width="12.42578125" style="1" bestFit="1" customWidth="1"/>
    <col min="2823" max="2823" width="15" style="1" bestFit="1" customWidth="1"/>
    <col min="2824" max="2824" width="19.5703125" style="1" bestFit="1" customWidth="1"/>
    <col min="2825" max="2825" width="11.7109375" style="1" bestFit="1" customWidth="1"/>
    <col min="2826" max="2826" width="15.140625" style="1" bestFit="1" customWidth="1"/>
    <col min="2827" max="2827" width="15" style="1" bestFit="1" customWidth="1"/>
    <col min="2828" max="3072" width="11.42578125" style="1"/>
    <col min="3073" max="3073" width="48" style="1" customWidth="1"/>
    <col min="3074" max="3074" width="19.7109375" style="1" bestFit="1" customWidth="1"/>
    <col min="3075" max="3075" width="13" style="1" bestFit="1" customWidth="1"/>
    <col min="3076" max="3076" width="21" style="1" bestFit="1" customWidth="1"/>
    <col min="3077" max="3077" width="13" style="1" bestFit="1" customWidth="1"/>
    <col min="3078" max="3078" width="12.42578125" style="1" bestFit="1" customWidth="1"/>
    <col min="3079" max="3079" width="15" style="1" bestFit="1" customWidth="1"/>
    <col min="3080" max="3080" width="19.5703125" style="1" bestFit="1" customWidth="1"/>
    <col min="3081" max="3081" width="11.7109375" style="1" bestFit="1" customWidth="1"/>
    <col min="3082" max="3082" width="15.140625" style="1" bestFit="1" customWidth="1"/>
    <col min="3083" max="3083" width="15" style="1" bestFit="1" customWidth="1"/>
    <col min="3084" max="3328" width="11.42578125" style="1"/>
    <col min="3329" max="3329" width="48" style="1" customWidth="1"/>
    <col min="3330" max="3330" width="19.7109375" style="1" bestFit="1" customWidth="1"/>
    <col min="3331" max="3331" width="13" style="1" bestFit="1" customWidth="1"/>
    <col min="3332" max="3332" width="21" style="1" bestFit="1" customWidth="1"/>
    <col min="3333" max="3333" width="13" style="1" bestFit="1" customWidth="1"/>
    <col min="3334" max="3334" width="12.42578125" style="1" bestFit="1" customWidth="1"/>
    <col min="3335" max="3335" width="15" style="1" bestFit="1" customWidth="1"/>
    <col min="3336" max="3336" width="19.5703125" style="1" bestFit="1" customWidth="1"/>
    <col min="3337" max="3337" width="11.7109375" style="1" bestFit="1" customWidth="1"/>
    <col min="3338" max="3338" width="15.140625" style="1" bestFit="1" customWidth="1"/>
    <col min="3339" max="3339" width="15" style="1" bestFit="1" customWidth="1"/>
    <col min="3340" max="3584" width="11.42578125" style="1"/>
    <col min="3585" max="3585" width="48" style="1" customWidth="1"/>
    <col min="3586" max="3586" width="19.7109375" style="1" bestFit="1" customWidth="1"/>
    <col min="3587" max="3587" width="13" style="1" bestFit="1" customWidth="1"/>
    <col min="3588" max="3588" width="21" style="1" bestFit="1" customWidth="1"/>
    <col min="3589" max="3589" width="13" style="1" bestFit="1" customWidth="1"/>
    <col min="3590" max="3590" width="12.42578125" style="1" bestFit="1" customWidth="1"/>
    <col min="3591" max="3591" width="15" style="1" bestFit="1" customWidth="1"/>
    <col min="3592" max="3592" width="19.5703125" style="1" bestFit="1" customWidth="1"/>
    <col min="3593" max="3593" width="11.7109375" style="1" bestFit="1" customWidth="1"/>
    <col min="3594" max="3594" width="15.140625" style="1" bestFit="1" customWidth="1"/>
    <col min="3595" max="3595" width="15" style="1" bestFit="1" customWidth="1"/>
    <col min="3596" max="3840" width="11.42578125" style="1"/>
    <col min="3841" max="3841" width="48" style="1" customWidth="1"/>
    <col min="3842" max="3842" width="19.7109375" style="1" bestFit="1" customWidth="1"/>
    <col min="3843" max="3843" width="13" style="1" bestFit="1" customWidth="1"/>
    <col min="3844" max="3844" width="21" style="1" bestFit="1" customWidth="1"/>
    <col min="3845" max="3845" width="13" style="1" bestFit="1" customWidth="1"/>
    <col min="3846" max="3846" width="12.42578125" style="1" bestFit="1" customWidth="1"/>
    <col min="3847" max="3847" width="15" style="1" bestFit="1" customWidth="1"/>
    <col min="3848" max="3848" width="19.5703125" style="1" bestFit="1" customWidth="1"/>
    <col min="3849" max="3849" width="11.7109375" style="1" bestFit="1" customWidth="1"/>
    <col min="3850" max="3850" width="15.140625" style="1" bestFit="1" customWidth="1"/>
    <col min="3851" max="3851" width="15" style="1" bestFit="1" customWidth="1"/>
    <col min="3852" max="4096" width="11.42578125" style="1"/>
    <col min="4097" max="4097" width="48" style="1" customWidth="1"/>
    <col min="4098" max="4098" width="19.7109375" style="1" bestFit="1" customWidth="1"/>
    <col min="4099" max="4099" width="13" style="1" bestFit="1" customWidth="1"/>
    <col min="4100" max="4100" width="21" style="1" bestFit="1" customWidth="1"/>
    <col min="4101" max="4101" width="13" style="1" bestFit="1" customWidth="1"/>
    <col min="4102" max="4102" width="12.42578125" style="1" bestFit="1" customWidth="1"/>
    <col min="4103" max="4103" width="15" style="1" bestFit="1" customWidth="1"/>
    <col min="4104" max="4104" width="19.5703125" style="1" bestFit="1" customWidth="1"/>
    <col min="4105" max="4105" width="11.7109375" style="1" bestFit="1" customWidth="1"/>
    <col min="4106" max="4106" width="15.140625" style="1" bestFit="1" customWidth="1"/>
    <col min="4107" max="4107" width="15" style="1" bestFit="1" customWidth="1"/>
    <col min="4108" max="4352" width="11.42578125" style="1"/>
    <col min="4353" max="4353" width="48" style="1" customWidth="1"/>
    <col min="4354" max="4354" width="19.7109375" style="1" bestFit="1" customWidth="1"/>
    <col min="4355" max="4355" width="13" style="1" bestFit="1" customWidth="1"/>
    <col min="4356" max="4356" width="21" style="1" bestFit="1" customWidth="1"/>
    <col min="4357" max="4357" width="13" style="1" bestFit="1" customWidth="1"/>
    <col min="4358" max="4358" width="12.42578125" style="1" bestFit="1" customWidth="1"/>
    <col min="4359" max="4359" width="15" style="1" bestFit="1" customWidth="1"/>
    <col min="4360" max="4360" width="19.5703125" style="1" bestFit="1" customWidth="1"/>
    <col min="4361" max="4361" width="11.7109375" style="1" bestFit="1" customWidth="1"/>
    <col min="4362" max="4362" width="15.140625" style="1" bestFit="1" customWidth="1"/>
    <col min="4363" max="4363" width="15" style="1" bestFit="1" customWidth="1"/>
    <col min="4364" max="4608" width="11.42578125" style="1"/>
    <col min="4609" max="4609" width="48" style="1" customWidth="1"/>
    <col min="4610" max="4610" width="19.7109375" style="1" bestFit="1" customWidth="1"/>
    <col min="4611" max="4611" width="13" style="1" bestFit="1" customWidth="1"/>
    <col min="4612" max="4612" width="21" style="1" bestFit="1" customWidth="1"/>
    <col min="4613" max="4613" width="13" style="1" bestFit="1" customWidth="1"/>
    <col min="4614" max="4614" width="12.42578125" style="1" bestFit="1" customWidth="1"/>
    <col min="4615" max="4615" width="15" style="1" bestFit="1" customWidth="1"/>
    <col min="4616" max="4616" width="19.5703125" style="1" bestFit="1" customWidth="1"/>
    <col min="4617" max="4617" width="11.7109375" style="1" bestFit="1" customWidth="1"/>
    <col min="4618" max="4618" width="15.140625" style="1" bestFit="1" customWidth="1"/>
    <col min="4619" max="4619" width="15" style="1" bestFit="1" customWidth="1"/>
    <col min="4620" max="4864" width="11.42578125" style="1"/>
    <col min="4865" max="4865" width="48" style="1" customWidth="1"/>
    <col min="4866" max="4866" width="19.7109375" style="1" bestFit="1" customWidth="1"/>
    <col min="4867" max="4867" width="13" style="1" bestFit="1" customWidth="1"/>
    <col min="4868" max="4868" width="21" style="1" bestFit="1" customWidth="1"/>
    <col min="4869" max="4869" width="13" style="1" bestFit="1" customWidth="1"/>
    <col min="4870" max="4870" width="12.42578125" style="1" bestFit="1" customWidth="1"/>
    <col min="4871" max="4871" width="15" style="1" bestFit="1" customWidth="1"/>
    <col min="4872" max="4872" width="19.5703125" style="1" bestFit="1" customWidth="1"/>
    <col min="4873" max="4873" width="11.7109375" style="1" bestFit="1" customWidth="1"/>
    <col min="4874" max="4874" width="15.140625" style="1" bestFit="1" customWidth="1"/>
    <col min="4875" max="4875" width="15" style="1" bestFit="1" customWidth="1"/>
    <col min="4876" max="5120" width="11.42578125" style="1"/>
    <col min="5121" max="5121" width="48" style="1" customWidth="1"/>
    <col min="5122" max="5122" width="19.7109375" style="1" bestFit="1" customWidth="1"/>
    <col min="5123" max="5123" width="13" style="1" bestFit="1" customWidth="1"/>
    <col min="5124" max="5124" width="21" style="1" bestFit="1" customWidth="1"/>
    <col min="5125" max="5125" width="13" style="1" bestFit="1" customWidth="1"/>
    <col min="5126" max="5126" width="12.42578125" style="1" bestFit="1" customWidth="1"/>
    <col min="5127" max="5127" width="15" style="1" bestFit="1" customWidth="1"/>
    <col min="5128" max="5128" width="19.5703125" style="1" bestFit="1" customWidth="1"/>
    <col min="5129" max="5129" width="11.7109375" style="1" bestFit="1" customWidth="1"/>
    <col min="5130" max="5130" width="15.140625" style="1" bestFit="1" customWidth="1"/>
    <col min="5131" max="5131" width="15" style="1" bestFit="1" customWidth="1"/>
    <col min="5132" max="5376" width="11.42578125" style="1"/>
    <col min="5377" max="5377" width="48" style="1" customWidth="1"/>
    <col min="5378" max="5378" width="19.7109375" style="1" bestFit="1" customWidth="1"/>
    <col min="5379" max="5379" width="13" style="1" bestFit="1" customWidth="1"/>
    <col min="5380" max="5380" width="21" style="1" bestFit="1" customWidth="1"/>
    <col min="5381" max="5381" width="13" style="1" bestFit="1" customWidth="1"/>
    <col min="5382" max="5382" width="12.42578125" style="1" bestFit="1" customWidth="1"/>
    <col min="5383" max="5383" width="15" style="1" bestFit="1" customWidth="1"/>
    <col min="5384" max="5384" width="19.5703125" style="1" bestFit="1" customWidth="1"/>
    <col min="5385" max="5385" width="11.7109375" style="1" bestFit="1" customWidth="1"/>
    <col min="5386" max="5386" width="15.140625" style="1" bestFit="1" customWidth="1"/>
    <col min="5387" max="5387" width="15" style="1" bestFit="1" customWidth="1"/>
    <col min="5388" max="5632" width="11.42578125" style="1"/>
    <col min="5633" max="5633" width="48" style="1" customWidth="1"/>
    <col min="5634" max="5634" width="19.7109375" style="1" bestFit="1" customWidth="1"/>
    <col min="5635" max="5635" width="13" style="1" bestFit="1" customWidth="1"/>
    <col min="5636" max="5636" width="21" style="1" bestFit="1" customWidth="1"/>
    <col min="5637" max="5637" width="13" style="1" bestFit="1" customWidth="1"/>
    <col min="5638" max="5638" width="12.42578125" style="1" bestFit="1" customWidth="1"/>
    <col min="5639" max="5639" width="15" style="1" bestFit="1" customWidth="1"/>
    <col min="5640" max="5640" width="19.5703125" style="1" bestFit="1" customWidth="1"/>
    <col min="5641" max="5641" width="11.7109375" style="1" bestFit="1" customWidth="1"/>
    <col min="5642" max="5642" width="15.140625" style="1" bestFit="1" customWidth="1"/>
    <col min="5643" max="5643" width="15" style="1" bestFit="1" customWidth="1"/>
    <col min="5644" max="5888" width="11.42578125" style="1"/>
    <col min="5889" max="5889" width="48" style="1" customWidth="1"/>
    <col min="5890" max="5890" width="19.7109375" style="1" bestFit="1" customWidth="1"/>
    <col min="5891" max="5891" width="13" style="1" bestFit="1" customWidth="1"/>
    <col min="5892" max="5892" width="21" style="1" bestFit="1" customWidth="1"/>
    <col min="5893" max="5893" width="13" style="1" bestFit="1" customWidth="1"/>
    <col min="5894" max="5894" width="12.42578125" style="1" bestFit="1" customWidth="1"/>
    <col min="5895" max="5895" width="15" style="1" bestFit="1" customWidth="1"/>
    <col min="5896" max="5896" width="19.5703125" style="1" bestFit="1" customWidth="1"/>
    <col min="5897" max="5897" width="11.7109375" style="1" bestFit="1" customWidth="1"/>
    <col min="5898" max="5898" width="15.140625" style="1" bestFit="1" customWidth="1"/>
    <col min="5899" max="5899" width="15" style="1" bestFit="1" customWidth="1"/>
    <col min="5900" max="6144" width="11.42578125" style="1"/>
    <col min="6145" max="6145" width="48" style="1" customWidth="1"/>
    <col min="6146" max="6146" width="19.7109375" style="1" bestFit="1" customWidth="1"/>
    <col min="6147" max="6147" width="13" style="1" bestFit="1" customWidth="1"/>
    <col min="6148" max="6148" width="21" style="1" bestFit="1" customWidth="1"/>
    <col min="6149" max="6149" width="13" style="1" bestFit="1" customWidth="1"/>
    <col min="6150" max="6150" width="12.42578125" style="1" bestFit="1" customWidth="1"/>
    <col min="6151" max="6151" width="15" style="1" bestFit="1" customWidth="1"/>
    <col min="6152" max="6152" width="19.5703125" style="1" bestFit="1" customWidth="1"/>
    <col min="6153" max="6153" width="11.7109375" style="1" bestFit="1" customWidth="1"/>
    <col min="6154" max="6154" width="15.140625" style="1" bestFit="1" customWidth="1"/>
    <col min="6155" max="6155" width="15" style="1" bestFit="1" customWidth="1"/>
    <col min="6156" max="6400" width="11.42578125" style="1"/>
    <col min="6401" max="6401" width="48" style="1" customWidth="1"/>
    <col min="6402" max="6402" width="19.7109375" style="1" bestFit="1" customWidth="1"/>
    <col min="6403" max="6403" width="13" style="1" bestFit="1" customWidth="1"/>
    <col min="6404" max="6404" width="21" style="1" bestFit="1" customWidth="1"/>
    <col min="6405" max="6405" width="13" style="1" bestFit="1" customWidth="1"/>
    <col min="6406" max="6406" width="12.42578125" style="1" bestFit="1" customWidth="1"/>
    <col min="6407" max="6407" width="15" style="1" bestFit="1" customWidth="1"/>
    <col min="6408" max="6408" width="19.5703125" style="1" bestFit="1" customWidth="1"/>
    <col min="6409" max="6409" width="11.7109375" style="1" bestFit="1" customWidth="1"/>
    <col min="6410" max="6410" width="15.140625" style="1" bestFit="1" customWidth="1"/>
    <col min="6411" max="6411" width="15" style="1" bestFit="1" customWidth="1"/>
    <col min="6412" max="6656" width="11.42578125" style="1"/>
    <col min="6657" max="6657" width="48" style="1" customWidth="1"/>
    <col min="6658" max="6658" width="19.7109375" style="1" bestFit="1" customWidth="1"/>
    <col min="6659" max="6659" width="13" style="1" bestFit="1" customWidth="1"/>
    <col min="6660" max="6660" width="21" style="1" bestFit="1" customWidth="1"/>
    <col min="6661" max="6661" width="13" style="1" bestFit="1" customWidth="1"/>
    <col min="6662" max="6662" width="12.42578125" style="1" bestFit="1" customWidth="1"/>
    <col min="6663" max="6663" width="15" style="1" bestFit="1" customWidth="1"/>
    <col min="6664" max="6664" width="19.5703125" style="1" bestFit="1" customWidth="1"/>
    <col min="6665" max="6665" width="11.7109375" style="1" bestFit="1" customWidth="1"/>
    <col min="6666" max="6666" width="15.140625" style="1" bestFit="1" customWidth="1"/>
    <col min="6667" max="6667" width="15" style="1" bestFit="1" customWidth="1"/>
    <col min="6668" max="6912" width="11.42578125" style="1"/>
    <col min="6913" max="6913" width="48" style="1" customWidth="1"/>
    <col min="6914" max="6914" width="19.7109375" style="1" bestFit="1" customWidth="1"/>
    <col min="6915" max="6915" width="13" style="1" bestFit="1" customWidth="1"/>
    <col min="6916" max="6916" width="21" style="1" bestFit="1" customWidth="1"/>
    <col min="6917" max="6917" width="13" style="1" bestFit="1" customWidth="1"/>
    <col min="6918" max="6918" width="12.42578125" style="1" bestFit="1" customWidth="1"/>
    <col min="6919" max="6919" width="15" style="1" bestFit="1" customWidth="1"/>
    <col min="6920" max="6920" width="19.5703125" style="1" bestFit="1" customWidth="1"/>
    <col min="6921" max="6921" width="11.7109375" style="1" bestFit="1" customWidth="1"/>
    <col min="6922" max="6922" width="15.140625" style="1" bestFit="1" customWidth="1"/>
    <col min="6923" max="6923" width="15" style="1" bestFit="1" customWidth="1"/>
    <col min="6924" max="7168" width="11.42578125" style="1"/>
    <col min="7169" max="7169" width="48" style="1" customWidth="1"/>
    <col min="7170" max="7170" width="19.7109375" style="1" bestFit="1" customWidth="1"/>
    <col min="7171" max="7171" width="13" style="1" bestFit="1" customWidth="1"/>
    <col min="7172" max="7172" width="21" style="1" bestFit="1" customWidth="1"/>
    <col min="7173" max="7173" width="13" style="1" bestFit="1" customWidth="1"/>
    <col min="7174" max="7174" width="12.42578125" style="1" bestFit="1" customWidth="1"/>
    <col min="7175" max="7175" width="15" style="1" bestFit="1" customWidth="1"/>
    <col min="7176" max="7176" width="19.5703125" style="1" bestFit="1" customWidth="1"/>
    <col min="7177" max="7177" width="11.7109375" style="1" bestFit="1" customWidth="1"/>
    <col min="7178" max="7178" width="15.140625" style="1" bestFit="1" customWidth="1"/>
    <col min="7179" max="7179" width="15" style="1" bestFit="1" customWidth="1"/>
    <col min="7180" max="7424" width="11.42578125" style="1"/>
    <col min="7425" max="7425" width="48" style="1" customWidth="1"/>
    <col min="7426" max="7426" width="19.7109375" style="1" bestFit="1" customWidth="1"/>
    <col min="7427" max="7427" width="13" style="1" bestFit="1" customWidth="1"/>
    <col min="7428" max="7428" width="21" style="1" bestFit="1" customWidth="1"/>
    <col min="7429" max="7429" width="13" style="1" bestFit="1" customWidth="1"/>
    <col min="7430" max="7430" width="12.42578125" style="1" bestFit="1" customWidth="1"/>
    <col min="7431" max="7431" width="15" style="1" bestFit="1" customWidth="1"/>
    <col min="7432" max="7432" width="19.5703125" style="1" bestFit="1" customWidth="1"/>
    <col min="7433" max="7433" width="11.7109375" style="1" bestFit="1" customWidth="1"/>
    <col min="7434" max="7434" width="15.140625" style="1" bestFit="1" customWidth="1"/>
    <col min="7435" max="7435" width="15" style="1" bestFit="1" customWidth="1"/>
    <col min="7436" max="7680" width="11.42578125" style="1"/>
    <col min="7681" max="7681" width="48" style="1" customWidth="1"/>
    <col min="7682" max="7682" width="19.7109375" style="1" bestFit="1" customWidth="1"/>
    <col min="7683" max="7683" width="13" style="1" bestFit="1" customWidth="1"/>
    <col min="7684" max="7684" width="21" style="1" bestFit="1" customWidth="1"/>
    <col min="7685" max="7685" width="13" style="1" bestFit="1" customWidth="1"/>
    <col min="7686" max="7686" width="12.42578125" style="1" bestFit="1" customWidth="1"/>
    <col min="7687" max="7687" width="15" style="1" bestFit="1" customWidth="1"/>
    <col min="7688" max="7688" width="19.5703125" style="1" bestFit="1" customWidth="1"/>
    <col min="7689" max="7689" width="11.7109375" style="1" bestFit="1" customWidth="1"/>
    <col min="7690" max="7690" width="15.140625" style="1" bestFit="1" customWidth="1"/>
    <col min="7691" max="7691" width="15" style="1" bestFit="1" customWidth="1"/>
    <col min="7692" max="7936" width="11.42578125" style="1"/>
    <col min="7937" max="7937" width="48" style="1" customWidth="1"/>
    <col min="7938" max="7938" width="19.7109375" style="1" bestFit="1" customWidth="1"/>
    <col min="7939" max="7939" width="13" style="1" bestFit="1" customWidth="1"/>
    <col min="7940" max="7940" width="21" style="1" bestFit="1" customWidth="1"/>
    <col min="7941" max="7941" width="13" style="1" bestFit="1" customWidth="1"/>
    <col min="7942" max="7942" width="12.42578125" style="1" bestFit="1" customWidth="1"/>
    <col min="7943" max="7943" width="15" style="1" bestFit="1" customWidth="1"/>
    <col min="7944" max="7944" width="19.5703125" style="1" bestFit="1" customWidth="1"/>
    <col min="7945" max="7945" width="11.7109375" style="1" bestFit="1" customWidth="1"/>
    <col min="7946" max="7946" width="15.140625" style="1" bestFit="1" customWidth="1"/>
    <col min="7947" max="7947" width="15" style="1" bestFit="1" customWidth="1"/>
    <col min="7948" max="8192" width="11.42578125" style="1"/>
    <col min="8193" max="8193" width="48" style="1" customWidth="1"/>
    <col min="8194" max="8194" width="19.7109375" style="1" bestFit="1" customWidth="1"/>
    <col min="8195" max="8195" width="13" style="1" bestFit="1" customWidth="1"/>
    <col min="8196" max="8196" width="21" style="1" bestFit="1" customWidth="1"/>
    <col min="8197" max="8197" width="13" style="1" bestFit="1" customWidth="1"/>
    <col min="8198" max="8198" width="12.42578125" style="1" bestFit="1" customWidth="1"/>
    <col min="8199" max="8199" width="15" style="1" bestFit="1" customWidth="1"/>
    <col min="8200" max="8200" width="19.5703125" style="1" bestFit="1" customWidth="1"/>
    <col min="8201" max="8201" width="11.7109375" style="1" bestFit="1" customWidth="1"/>
    <col min="8202" max="8202" width="15.140625" style="1" bestFit="1" customWidth="1"/>
    <col min="8203" max="8203" width="15" style="1" bestFit="1" customWidth="1"/>
    <col min="8204" max="8448" width="11.42578125" style="1"/>
    <col min="8449" max="8449" width="48" style="1" customWidth="1"/>
    <col min="8450" max="8450" width="19.7109375" style="1" bestFit="1" customWidth="1"/>
    <col min="8451" max="8451" width="13" style="1" bestFit="1" customWidth="1"/>
    <col min="8452" max="8452" width="21" style="1" bestFit="1" customWidth="1"/>
    <col min="8453" max="8453" width="13" style="1" bestFit="1" customWidth="1"/>
    <col min="8454" max="8454" width="12.42578125" style="1" bestFit="1" customWidth="1"/>
    <col min="8455" max="8455" width="15" style="1" bestFit="1" customWidth="1"/>
    <col min="8456" max="8456" width="19.5703125" style="1" bestFit="1" customWidth="1"/>
    <col min="8457" max="8457" width="11.7109375" style="1" bestFit="1" customWidth="1"/>
    <col min="8458" max="8458" width="15.140625" style="1" bestFit="1" customWidth="1"/>
    <col min="8459" max="8459" width="15" style="1" bestFit="1" customWidth="1"/>
    <col min="8460" max="8704" width="11.42578125" style="1"/>
    <col min="8705" max="8705" width="48" style="1" customWidth="1"/>
    <col min="8706" max="8706" width="19.7109375" style="1" bestFit="1" customWidth="1"/>
    <col min="8707" max="8707" width="13" style="1" bestFit="1" customWidth="1"/>
    <col min="8708" max="8708" width="21" style="1" bestFit="1" customWidth="1"/>
    <col min="8709" max="8709" width="13" style="1" bestFit="1" customWidth="1"/>
    <col min="8710" max="8710" width="12.42578125" style="1" bestFit="1" customWidth="1"/>
    <col min="8711" max="8711" width="15" style="1" bestFit="1" customWidth="1"/>
    <col min="8712" max="8712" width="19.5703125" style="1" bestFit="1" customWidth="1"/>
    <col min="8713" max="8713" width="11.7109375" style="1" bestFit="1" customWidth="1"/>
    <col min="8714" max="8714" width="15.140625" style="1" bestFit="1" customWidth="1"/>
    <col min="8715" max="8715" width="15" style="1" bestFit="1" customWidth="1"/>
    <col min="8716" max="8960" width="11.42578125" style="1"/>
    <col min="8961" max="8961" width="48" style="1" customWidth="1"/>
    <col min="8962" max="8962" width="19.7109375" style="1" bestFit="1" customWidth="1"/>
    <col min="8963" max="8963" width="13" style="1" bestFit="1" customWidth="1"/>
    <col min="8964" max="8964" width="21" style="1" bestFit="1" customWidth="1"/>
    <col min="8965" max="8965" width="13" style="1" bestFit="1" customWidth="1"/>
    <col min="8966" max="8966" width="12.42578125" style="1" bestFit="1" customWidth="1"/>
    <col min="8967" max="8967" width="15" style="1" bestFit="1" customWidth="1"/>
    <col min="8968" max="8968" width="19.5703125" style="1" bestFit="1" customWidth="1"/>
    <col min="8969" max="8969" width="11.7109375" style="1" bestFit="1" customWidth="1"/>
    <col min="8970" max="8970" width="15.140625" style="1" bestFit="1" customWidth="1"/>
    <col min="8971" max="8971" width="15" style="1" bestFit="1" customWidth="1"/>
    <col min="8972" max="9216" width="11.42578125" style="1"/>
    <col min="9217" max="9217" width="48" style="1" customWidth="1"/>
    <col min="9218" max="9218" width="19.7109375" style="1" bestFit="1" customWidth="1"/>
    <col min="9219" max="9219" width="13" style="1" bestFit="1" customWidth="1"/>
    <col min="9220" max="9220" width="21" style="1" bestFit="1" customWidth="1"/>
    <col min="9221" max="9221" width="13" style="1" bestFit="1" customWidth="1"/>
    <col min="9222" max="9222" width="12.42578125" style="1" bestFit="1" customWidth="1"/>
    <col min="9223" max="9223" width="15" style="1" bestFit="1" customWidth="1"/>
    <col min="9224" max="9224" width="19.5703125" style="1" bestFit="1" customWidth="1"/>
    <col min="9225" max="9225" width="11.7109375" style="1" bestFit="1" customWidth="1"/>
    <col min="9226" max="9226" width="15.140625" style="1" bestFit="1" customWidth="1"/>
    <col min="9227" max="9227" width="15" style="1" bestFit="1" customWidth="1"/>
    <col min="9228" max="9472" width="11.42578125" style="1"/>
    <col min="9473" max="9473" width="48" style="1" customWidth="1"/>
    <col min="9474" max="9474" width="19.7109375" style="1" bestFit="1" customWidth="1"/>
    <col min="9475" max="9475" width="13" style="1" bestFit="1" customWidth="1"/>
    <col min="9476" max="9476" width="21" style="1" bestFit="1" customWidth="1"/>
    <col min="9477" max="9477" width="13" style="1" bestFit="1" customWidth="1"/>
    <col min="9478" max="9478" width="12.42578125" style="1" bestFit="1" customWidth="1"/>
    <col min="9479" max="9479" width="15" style="1" bestFit="1" customWidth="1"/>
    <col min="9480" max="9480" width="19.5703125" style="1" bestFit="1" customWidth="1"/>
    <col min="9481" max="9481" width="11.7109375" style="1" bestFit="1" customWidth="1"/>
    <col min="9482" max="9482" width="15.140625" style="1" bestFit="1" customWidth="1"/>
    <col min="9483" max="9483" width="15" style="1" bestFit="1" customWidth="1"/>
    <col min="9484" max="9728" width="11.42578125" style="1"/>
    <col min="9729" max="9729" width="48" style="1" customWidth="1"/>
    <col min="9730" max="9730" width="19.7109375" style="1" bestFit="1" customWidth="1"/>
    <col min="9731" max="9731" width="13" style="1" bestFit="1" customWidth="1"/>
    <col min="9732" max="9732" width="21" style="1" bestFit="1" customWidth="1"/>
    <col min="9733" max="9733" width="13" style="1" bestFit="1" customWidth="1"/>
    <col min="9734" max="9734" width="12.42578125" style="1" bestFit="1" customWidth="1"/>
    <col min="9735" max="9735" width="15" style="1" bestFit="1" customWidth="1"/>
    <col min="9736" max="9736" width="19.5703125" style="1" bestFit="1" customWidth="1"/>
    <col min="9737" max="9737" width="11.7109375" style="1" bestFit="1" customWidth="1"/>
    <col min="9738" max="9738" width="15.140625" style="1" bestFit="1" customWidth="1"/>
    <col min="9739" max="9739" width="15" style="1" bestFit="1" customWidth="1"/>
    <col min="9740" max="9984" width="11.42578125" style="1"/>
    <col min="9985" max="9985" width="48" style="1" customWidth="1"/>
    <col min="9986" max="9986" width="19.7109375" style="1" bestFit="1" customWidth="1"/>
    <col min="9987" max="9987" width="13" style="1" bestFit="1" customWidth="1"/>
    <col min="9988" max="9988" width="21" style="1" bestFit="1" customWidth="1"/>
    <col min="9989" max="9989" width="13" style="1" bestFit="1" customWidth="1"/>
    <col min="9990" max="9990" width="12.42578125" style="1" bestFit="1" customWidth="1"/>
    <col min="9991" max="9991" width="15" style="1" bestFit="1" customWidth="1"/>
    <col min="9992" max="9992" width="19.5703125" style="1" bestFit="1" customWidth="1"/>
    <col min="9993" max="9993" width="11.7109375" style="1" bestFit="1" customWidth="1"/>
    <col min="9994" max="9994" width="15.140625" style="1" bestFit="1" customWidth="1"/>
    <col min="9995" max="9995" width="15" style="1" bestFit="1" customWidth="1"/>
    <col min="9996" max="10240" width="11.42578125" style="1"/>
    <col min="10241" max="10241" width="48" style="1" customWidth="1"/>
    <col min="10242" max="10242" width="19.7109375" style="1" bestFit="1" customWidth="1"/>
    <col min="10243" max="10243" width="13" style="1" bestFit="1" customWidth="1"/>
    <col min="10244" max="10244" width="21" style="1" bestFit="1" customWidth="1"/>
    <col min="10245" max="10245" width="13" style="1" bestFit="1" customWidth="1"/>
    <col min="10246" max="10246" width="12.42578125" style="1" bestFit="1" customWidth="1"/>
    <col min="10247" max="10247" width="15" style="1" bestFit="1" customWidth="1"/>
    <col min="10248" max="10248" width="19.5703125" style="1" bestFit="1" customWidth="1"/>
    <col min="10249" max="10249" width="11.7109375" style="1" bestFit="1" customWidth="1"/>
    <col min="10250" max="10250" width="15.140625" style="1" bestFit="1" customWidth="1"/>
    <col min="10251" max="10251" width="15" style="1" bestFit="1" customWidth="1"/>
    <col min="10252" max="10496" width="11.42578125" style="1"/>
    <col min="10497" max="10497" width="48" style="1" customWidth="1"/>
    <col min="10498" max="10498" width="19.7109375" style="1" bestFit="1" customWidth="1"/>
    <col min="10499" max="10499" width="13" style="1" bestFit="1" customWidth="1"/>
    <col min="10500" max="10500" width="21" style="1" bestFit="1" customWidth="1"/>
    <col min="10501" max="10501" width="13" style="1" bestFit="1" customWidth="1"/>
    <col min="10502" max="10502" width="12.42578125" style="1" bestFit="1" customWidth="1"/>
    <col min="10503" max="10503" width="15" style="1" bestFit="1" customWidth="1"/>
    <col min="10504" max="10504" width="19.5703125" style="1" bestFit="1" customWidth="1"/>
    <col min="10505" max="10505" width="11.7109375" style="1" bestFit="1" customWidth="1"/>
    <col min="10506" max="10506" width="15.140625" style="1" bestFit="1" customWidth="1"/>
    <col min="10507" max="10507" width="15" style="1" bestFit="1" customWidth="1"/>
    <col min="10508" max="10752" width="11.42578125" style="1"/>
    <col min="10753" max="10753" width="48" style="1" customWidth="1"/>
    <col min="10754" max="10754" width="19.7109375" style="1" bestFit="1" customWidth="1"/>
    <col min="10755" max="10755" width="13" style="1" bestFit="1" customWidth="1"/>
    <col min="10756" max="10756" width="21" style="1" bestFit="1" customWidth="1"/>
    <col min="10757" max="10757" width="13" style="1" bestFit="1" customWidth="1"/>
    <col min="10758" max="10758" width="12.42578125" style="1" bestFit="1" customWidth="1"/>
    <col min="10759" max="10759" width="15" style="1" bestFit="1" customWidth="1"/>
    <col min="10760" max="10760" width="19.5703125" style="1" bestFit="1" customWidth="1"/>
    <col min="10761" max="10761" width="11.7109375" style="1" bestFit="1" customWidth="1"/>
    <col min="10762" max="10762" width="15.140625" style="1" bestFit="1" customWidth="1"/>
    <col min="10763" max="10763" width="15" style="1" bestFit="1" customWidth="1"/>
    <col min="10764" max="11008" width="11.42578125" style="1"/>
    <col min="11009" max="11009" width="48" style="1" customWidth="1"/>
    <col min="11010" max="11010" width="19.7109375" style="1" bestFit="1" customWidth="1"/>
    <col min="11011" max="11011" width="13" style="1" bestFit="1" customWidth="1"/>
    <col min="11012" max="11012" width="21" style="1" bestFit="1" customWidth="1"/>
    <col min="11013" max="11013" width="13" style="1" bestFit="1" customWidth="1"/>
    <col min="11014" max="11014" width="12.42578125" style="1" bestFit="1" customWidth="1"/>
    <col min="11015" max="11015" width="15" style="1" bestFit="1" customWidth="1"/>
    <col min="11016" max="11016" width="19.5703125" style="1" bestFit="1" customWidth="1"/>
    <col min="11017" max="11017" width="11.7109375" style="1" bestFit="1" customWidth="1"/>
    <col min="11018" max="11018" width="15.140625" style="1" bestFit="1" customWidth="1"/>
    <col min="11019" max="11019" width="15" style="1" bestFit="1" customWidth="1"/>
    <col min="11020" max="11264" width="11.42578125" style="1"/>
    <col min="11265" max="11265" width="48" style="1" customWidth="1"/>
    <col min="11266" max="11266" width="19.7109375" style="1" bestFit="1" customWidth="1"/>
    <col min="11267" max="11267" width="13" style="1" bestFit="1" customWidth="1"/>
    <col min="11268" max="11268" width="21" style="1" bestFit="1" customWidth="1"/>
    <col min="11269" max="11269" width="13" style="1" bestFit="1" customWidth="1"/>
    <col min="11270" max="11270" width="12.42578125" style="1" bestFit="1" customWidth="1"/>
    <col min="11271" max="11271" width="15" style="1" bestFit="1" customWidth="1"/>
    <col min="11272" max="11272" width="19.5703125" style="1" bestFit="1" customWidth="1"/>
    <col min="11273" max="11273" width="11.7109375" style="1" bestFit="1" customWidth="1"/>
    <col min="11274" max="11274" width="15.140625" style="1" bestFit="1" customWidth="1"/>
    <col min="11275" max="11275" width="15" style="1" bestFit="1" customWidth="1"/>
    <col min="11276" max="11520" width="11.42578125" style="1"/>
    <col min="11521" max="11521" width="48" style="1" customWidth="1"/>
    <col min="11522" max="11522" width="19.7109375" style="1" bestFit="1" customWidth="1"/>
    <col min="11523" max="11523" width="13" style="1" bestFit="1" customWidth="1"/>
    <col min="11524" max="11524" width="21" style="1" bestFit="1" customWidth="1"/>
    <col min="11525" max="11525" width="13" style="1" bestFit="1" customWidth="1"/>
    <col min="11526" max="11526" width="12.42578125" style="1" bestFit="1" customWidth="1"/>
    <col min="11527" max="11527" width="15" style="1" bestFit="1" customWidth="1"/>
    <col min="11528" max="11528" width="19.5703125" style="1" bestFit="1" customWidth="1"/>
    <col min="11529" max="11529" width="11.7109375" style="1" bestFit="1" customWidth="1"/>
    <col min="11530" max="11530" width="15.140625" style="1" bestFit="1" customWidth="1"/>
    <col min="11531" max="11531" width="15" style="1" bestFit="1" customWidth="1"/>
    <col min="11532" max="11776" width="11.42578125" style="1"/>
    <col min="11777" max="11777" width="48" style="1" customWidth="1"/>
    <col min="11778" max="11778" width="19.7109375" style="1" bestFit="1" customWidth="1"/>
    <col min="11779" max="11779" width="13" style="1" bestFit="1" customWidth="1"/>
    <col min="11780" max="11780" width="21" style="1" bestFit="1" customWidth="1"/>
    <col min="11781" max="11781" width="13" style="1" bestFit="1" customWidth="1"/>
    <col min="11782" max="11782" width="12.42578125" style="1" bestFit="1" customWidth="1"/>
    <col min="11783" max="11783" width="15" style="1" bestFit="1" customWidth="1"/>
    <col min="11784" max="11784" width="19.5703125" style="1" bestFit="1" customWidth="1"/>
    <col min="11785" max="11785" width="11.7109375" style="1" bestFit="1" customWidth="1"/>
    <col min="11786" max="11786" width="15.140625" style="1" bestFit="1" customWidth="1"/>
    <col min="11787" max="11787" width="15" style="1" bestFit="1" customWidth="1"/>
    <col min="11788" max="12032" width="11.42578125" style="1"/>
    <col min="12033" max="12033" width="48" style="1" customWidth="1"/>
    <col min="12034" max="12034" width="19.7109375" style="1" bestFit="1" customWidth="1"/>
    <col min="12035" max="12035" width="13" style="1" bestFit="1" customWidth="1"/>
    <col min="12036" max="12036" width="21" style="1" bestFit="1" customWidth="1"/>
    <col min="12037" max="12037" width="13" style="1" bestFit="1" customWidth="1"/>
    <col min="12038" max="12038" width="12.42578125" style="1" bestFit="1" customWidth="1"/>
    <col min="12039" max="12039" width="15" style="1" bestFit="1" customWidth="1"/>
    <col min="12040" max="12040" width="19.5703125" style="1" bestFit="1" customWidth="1"/>
    <col min="12041" max="12041" width="11.7109375" style="1" bestFit="1" customWidth="1"/>
    <col min="12042" max="12042" width="15.140625" style="1" bestFit="1" customWidth="1"/>
    <col min="12043" max="12043" width="15" style="1" bestFit="1" customWidth="1"/>
    <col min="12044" max="12288" width="11.42578125" style="1"/>
    <col min="12289" max="12289" width="48" style="1" customWidth="1"/>
    <col min="12290" max="12290" width="19.7109375" style="1" bestFit="1" customWidth="1"/>
    <col min="12291" max="12291" width="13" style="1" bestFit="1" customWidth="1"/>
    <col min="12292" max="12292" width="21" style="1" bestFit="1" customWidth="1"/>
    <col min="12293" max="12293" width="13" style="1" bestFit="1" customWidth="1"/>
    <col min="12294" max="12294" width="12.42578125" style="1" bestFit="1" customWidth="1"/>
    <col min="12295" max="12295" width="15" style="1" bestFit="1" customWidth="1"/>
    <col min="12296" max="12296" width="19.5703125" style="1" bestFit="1" customWidth="1"/>
    <col min="12297" max="12297" width="11.7109375" style="1" bestFit="1" customWidth="1"/>
    <col min="12298" max="12298" width="15.140625" style="1" bestFit="1" customWidth="1"/>
    <col min="12299" max="12299" width="15" style="1" bestFit="1" customWidth="1"/>
    <col min="12300" max="12544" width="11.42578125" style="1"/>
    <col min="12545" max="12545" width="48" style="1" customWidth="1"/>
    <col min="12546" max="12546" width="19.7109375" style="1" bestFit="1" customWidth="1"/>
    <col min="12547" max="12547" width="13" style="1" bestFit="1" customWidth="1"/>
    <col min="12548" max="12548" width="21" style="1" bestFit="1" customWidth="1"/>
    <col min="12549" max="12549" width="13" style="1" bestFit="1" customWidth="1"/>
    <col min="12550" max="12550" width="12.42578125" style="1" bestFit="1" customWidth="1"/>
    <col min="12551" max="12551" width="15" style="1" bestFit="1" customWidth="1"/>
    <col min="12552" max="12552" width="19.5703125" style="1" bestFit="1" customWidth="1"/>
    <col min="12553" max="12553" width="11.7109375" style="1" bestFit="1" customWidth="1"/>
    <col min="12554" max="12554" width="15.140625" style="1" bestFit="1" customWidth="1"/>
    <col min="12555" max="12555" width="15" style="1" bestFit="1" customWidth="1"/>
    <col min="12556" max="12800" width="11.42578125" style="1"/>
    <col min="12801" max="12801" width="48" style="1" customWidth="1"/>
    <col min="12802" max="12802" width="19.7109375" style="1" bestFit="1" customWidth="1"/>
    <col min="12803" max="12803" width="13" style="1" bestFit="1" customWidth="1"/>
    <col min="12804" max="12804" width="21" style="1" bestFit="1" customWidth="1"/>
    <col min="12805" max="12805" width="13" style="1" bestFit="1" customWidth="1"/>
    <col min="12806" max="12806" width="12.42578125" style="1" bestFit="1" customWidth="1"/>
    <col min="12807" max="12807" width="15" style="1" bestFit="1" customWidth="1"/>
    <col min="12808" max="12808" width="19.5703125" style="1" bestFit="1" customWidth="1"/>
    <col min="12809" max="12809" width="11.7109375" style="1" bestFit="1" customWidth="1"/>
    <col min="12810" max="12810" width="15.140625" style="1" bestFit="1" customWidth="1"/>
    <col min="12811" max="12811" width="15" style="1" bestFit="1" customWidth="1"/>
    <col min="12812" max="13056" width="11.42578125" style="1"/>
    <col min="13057" max="13057" width="48" style="1" customWidth="1"/>
    <col min="13058" max="13058" width="19.7109375" style="1" bestFit="1" customWidth="1"/>
    <col min="13059" max="13059" width="13" style="1" bestFit="1" customWidth="1"/>
    <col min="13060" max="13060" width="21" style="1" bestFit="1" customWidth="1"/>
    <col min="13061" max="13061" width="13" style="1" bestFit="1" customWidth="1"/>
    <col min="13062" max="13062" width="12.42578125" style="1" bestFit="1" customWidth="1"/>
    <col min="13063" max="13063" width="15" style="1" bestFit="1" customWidth="1"/>
    <col min="13064" max="13064" width="19.5703125" style="1" bestFit="1" customWidth="1"/>
    <col min="13065" max="13065" width="11.7109375" style="1" bestFit="1" customWidth="1"/>
    <col min="13066" max="13066" width="15.140625" style="1" bestFit="1" customWidth="1"/>
    <col min="13067" max="13067" width="15" style="1" bestFit="1" customWidth="1"/>
    <col min="13068" max="13312" width="11.42578125" style="1"/>
    <col min="13313" max="13313" width="48" style="1" customWidth="1"/>
    <col min="13314" max="13314" width="19.7109375" style="1" bestFit="1" customWidth="1"/>
    <col min="13315" max="13315" width="13" style="1" bestFit="1" customWidth="1"/>
    <col min="13316" max="13316" width="21" style="1" bestFit="1" customWidth="1"/>
    <col min="13317" max="13317" width="13" style="1" bestFit="1" customWidth="1"/>
    <col min="13318" max="13318" width="12.42578125" style="1" bestFit="1" customWidth="1"/>
    <col min="13319" max="13319" width="15" style="1" bestFit="1" customWidth="1"/>
    <col min="13320" max="13320" width="19.5703125" style="1" bestFit="1" customWidth="1"/>
    <col min="13321" max="13321" width="11.7109375" style="1" bestFit="1" customWidth="1"/>
    <col min="13322" max="13322" width="15.140625" style="1" bestFit="1" customWidth="1"/>
    <col min="13323" max="13323" width="15" style="1" bestFit="1" customWidth="1"/>
    <col min="13324" max="13568" width="11.42578125" style="1"/>
    <col min="13569" max="13569" width="48" style="1" customWidth="1"/>
    <col min="13570" max="13570" width="19.7109375" style="1" bestFit="1" customWidth="1"/>
    <col min="13571" max="13571" width="13" style="1" bestFit="1" customWidth="1"/>
    <col min="13572" max="13572" width="21" style="1" bestFit="1" customWidth="1"/>
    <col min="13573" max="13573" width="13" style="1" bestFit="1" customWidth="1"/>
    <col min="13574" max="13574" width="12.42578125" style="1" bestFit="1" customWidth="1"/>
    <col min="13575" max="13575" width="15" style="1" bestFit="1" customWidth="1"/>
    <col min="13576" max="13576" width="19.5703125" style="1" bestFit="1" customWidth="1"/>
    <col min="13577" max="13577" width="11.7109375" style="1" bestFit="1" customWidth="1"/>
    <col min="13578" max="13578" width="15.140625" style="1" bestFit="1" customWidth="1"/>
    <col min="13579" max="13579" width="15" style="1" bestFit="1" customWidth="1"/>
    <col min="13580" max="13824" width="11.42578125" style="1"/>
    <col min="13825" max="13825" width="48" style="1" customWidth="1"/>
    <col min="13826" max="13826" width="19.7109375" style="1" bestFit="1" customWidth="1"/>
    <col min="13827" max="13827" width="13" style="1" bestFit="1" customWidth="1"/>
    <col min="13828" max="13828" width="21" style="1" bestFit="1" customWidth="1"/>
    <col min="13829" max="13829" width="13" style="1" bestFit="1" customWidth="1"/>
    <col min="13830" max="13830" width="12.42578125" style="1" bestFit="1" customWidth="1"/>
    <col min="13831" max="13831" width="15" style="1" bestFit="1" customWidth="1"/>
    <col min="13832" max="13832" width="19.5703125" style="1" bestFit="1" customWidth="1"/>
    <col min="13833" max="13833" width="11.7109375" style="1" bestFit="1" customWidth="1"/>
    <col min="13834" max="13834" width="15.140625" style="1" bestFit="1" customWidth="1"/>
    <col min="13835" max="13835" width="15" style="1" bestFit="1" customWidth="1"/>
    <col min="13836" max="14080" width="11.42578125" style="1"/>
    <col min="14081" max="14081" width="48" style="1" customWidth="1"/>
    <col min="14082" max="14082" width="19.7109375" style="1" bestFit="1" customWidth="1"/>
    <col min="14083" max="14083" width="13" style="1" bestFit="1" customWidth="1"/>
    <col min="14084" max="14084" width="21" style="1" bestFit="1" customWidth="1"/>
    <col min="14085" max="14085" width="13" style="1" bestFit="1" customWidth="1"/>
    <col min="14086" max="14086" width="12.42578125" style="1" bestFit="1" customWidth="1"/>
    <col min="14087" max="14087" width="15" style="1" bestFit="1" customWidth="1"/>
    <col min="14088" max="14088" width="19.5703125" style="1" bestFit="1" customWidth="1"/>
    <col min="14089" max="14089" width="11.7109375" style="1" bestFit="1" customWidth="1"/>
    <col min="14090" max="14090" width="15.140625" style="1" bestFit="1" customWidth="1"/>
    <col min="14091" max="14091" width="15" style="1" bestFit="1" customWidth="1"/>
    <col min="14092" max="14336" width="11.42578125" style="1"/>
    <col min="14337" max="14337" width="48" style="1" customWidth="1"/>
    <col min="14338" max="14338" width="19.7109375" style="1" bestFit="1" customWidth="1"/>
    <col min="14339" max="14339" width="13" style="1" bestFit="1" customWidth="1"/>
    <col min="14340" max="14340" width="21" style="1" bestFit="1" customWidth="1"/>
    <col min="14341" max="14341" width="13" style="1" bestFit="1" customWidth="1"/>
    <col min="14342" max="14342" width="12.42578125" style="1" bestFit="1" customWidth="1"/>
    <col min="14343" max="14343" width="15" style="1" bestFit="1" customWidth="1"/>
    <col min="14344" max="14344" width="19.5703125" style="1" bestFit="1" customWidth="1"/>
    <col min="14345" max="14345" width="11.7109375" style="1" bestFit="1" customWidth="1"/>
    <col min="14346" max="14346" width="15.140625" style="1" bestFit="1" customWidth="1"/>
    <col min="14347" max="14347" width="15" style="1" bestFit="1" customWidth="1"/>
    <col min="14348" max="14592" width="11.42578125" style="1"/>
    <col min="14593" max="14593" width="48" style="1" customWidth="1"/>
    <col min="14594" max="14594" width="19.7109375" style="1" bestFit="1" customWidth="1"/>
    <col min="14595" max="14595" width="13" style="1" bestFit="1" customWidth="1"/>
    <col min="14596" max="14596" width="21" style="1" bestFit="1" customWidth="1"/>
    <col min="14597" max="14597" width="13" style="1" bestFit="1" customWidth="1"/>
    <col min="14598" max="14598" width="12.42578125" style="1" bestFit="1" customWidth="1"/>
    <col min="14599" max="14599" width="15" style="1" bestFit="1" customWidth="1"/>
    <col min="14600" max="14600" width="19.5703125" style="1" bestFit="1" customWidth="1"/>
    <col min="14601" max="14601" width="11.7109375" style="1" bestFit="1" customWidth="1"/>
    <col min="14602" max="14602" width="15.140625" style="1" bestFit="1" customWidth="1"/>
    <col min="14603" max="14603" width="15" style="1" bestFit="1" customWidth="1"/>
    <col min="14604" max="14848" width="11.42578125" style="1"/>
    <col min="14849" max="14849" width="48" style="1" customWidth="1"/>
    <col min="14850" max="14850" width="19.7109375" style="1" bestFit="1" customWidth="1"/>
    <col min="14851" max="14851" width="13" style="1" bestFit="1" customWidth="1"/>
    <col min="14852" max="14852" width="21" style="1" bestFit="1" customWidth="1"/>
    <col min="14853" max="14853" width="13" style="1" bestFit="1" customWidth="1"/>
    <col min="14854" max="14854" width="12.42578125" style="1" bestFit="1" customWidth="1"/>
    <col min="14855" max="14855" width="15" style="1" bestFit="1" customWidth="1"/>
    <col min="14856" max="14856" width="19.5703125" style="1" bestFit="1" customWidth="1"/>
    <col min="14857" max="14857" width="11.7109375" style="1" bestFit="1" customWidth="1"/>
    <col min="14858" max="14858" width="15.140625" style="1" bestFit="1" customWidth="1"/>
    <col min="14859" max="14859" width="15" style="1" bestFit="1" customWidth="1"/>
    <col min="14860" max="15104" width="11.42578125" style="1"/>
    <col min="15105" max="15105" width="48" style="1" customWidth="1"/>
    <col min="15106" max="15106" width="19.7109375" style="1" bestFit="1" customWidth="1"/>
    <col min="15107" max="15107" width="13" style="1" bestFit="1" customWidth="1"/>
    <col min="15108" max="15108" width="21" style="1" bestFit="1" customWidth="1"/>
    <col min="15109" max="15109" width="13" style="1" bestFit="1" customWidth="1"/>
    <col min="15110" max="15110" width="12.42578125" style="1" bestFit="1" customWidth="1"/>
    <col min="15111" max="15111" width="15" style="1" bestFit="1" customWidth="1"/>
    <col min="15112" max="15112" width="19.5703125" style="1" bestFit="1" customWidth="1"/>
    <col min="15113" max="15113" width="11.7109375" style="1" bestFit="1" customWidth="1"/>
    <col min="15114" max="15114" width="15.140625" style="1" bestFit="1" customWidth="1"/>
    <col min="15115" max="15115" width="15" style="1" bestFit="1" customWidth="1"/>
    <col min="15116" max="15360" width="11.42578125" style="1"/>
    <col min="15361" max="15361" width="48" style="1" customWidth="1"/>
    <col min="15362" max="15362" width="19.7109375" style="1" bestFit="1" customWidth="1"/>
    <col min="15363" max="15363" width="13" style="1" bestFit="1" customWidth="1"/>
    <col min="15364" max="15364" width="21" style="1" bestFit="1" customWidth="1"/>
    <col min="15365" max="15365" width="13" style="1" bestFit="1" customWidth="1"/>
    <col min="15366" max="15366" width="12.42578125" style="1" bestFit="1" customWidth="1"/>
    <col min="15367" max="15367" width="15" style="1" bestFit="1" customWidth="1"/>
    <col min="15368" max="15368" width="19.5703125" style="1" bestFit="1" customWidth="1"/>
    <col min="15369" max="15369" width="11.7109375" style="1" bestFit="1" customWidth="1"/>
    <col min="15370" max="15370" width="15.140625" style="1" bestFit="1" customWidth="1"/>
    <col min="15371" max="15371" width="15" style="1" bestFit="1" customWidth="1"/>
    <col min="15372" max="15616" width="11.42578125" style="1"/>
    <col min="15617" max="15617" width="48" style="1" customWidth="1"/>
    <col min="15618" max="15618" width="19.7109375" style="1" bestFit="1" customWidth="1"/>
    <col min="15619" max="15619" width="13" style="1" bestFit="1" customWidth="1"/>
    <col min="15620" max="15620" width="21" style="1" bestFit="1" customWidth="1"/>
    <col min="15621" max="15621" width="13" style="1" bestFit="1" customWidth="1"/>
    <col min="15622" max="15622" width="12.42578125" style="1" bestFit="1" customWidth="1"/>
    <col min="15623" max="15623" width="15" style="1" bestFit="1" customWidth="1"/>
    <col min="15624" max="15624" width="19.5703125" style="1" bestFit="1" customWidth="1"/>
    <col min="15625" max="15625" width="11.7109375" style="1" bestFit="1" customWidth="1"/>
    <col min="15626" max="15626" width="15.140625" style="1" bestFit="1" customWidth="1"/>
    <col min="15627" max="15627" width="15" style="1" bestFit="1" customWidth="1"/>
    <col min="15628" max="15872" width="11.42578125" style="1"/>
    <col min="15873" max="15873" width="48" style="1" customWidth="1"/>
    <col min="15874" max="15874" width="19.7109375" style="1" bestFit="1" customWidth="1"/>
    <col min="15875" max="15875" width="13" style="1" bestFit="1" customWidth="1"/>
    <col min="15876" max="15876" width="21" style="1" bestFit="1" customWidth="1"/>
    <col min="15877" max="15877" width="13" style="1" bestFit="1" customWidth="1"/>
    <col min="15878" max="15878" width="12.42578125" style="1" bestFit="1" customWidth="1"/>
    <col min="15879" max="15879" width="15" style="1" bestFit="1" customWidth="1"/>
    <col min="15880" max="15880" width="19.5703125" style="1" bestFit="1" customWidth="1"/>
    <col min="15881" max="15881" width="11.7109375" style="1" bestFit="1" customWidth="1"/>
    <col min="15882" max="15882" width="15.140625" style="1" bestFit="1" customWidth="1"/>
    <col min="15883" max="15883" width="15" style="1" bestFit="1" customWidth="1"/>
    <col min="15884" max="16128" width="11.42578125" style="1"/>
    <col min="16129" max="16129" width="48" style="1" customWidth="1"/>
    <col min="16130" max="16130" width="19.7109375" style="1" bestFit="1" customWidth="1"/>
    <col min="16131" max="16131" width="13" style="1" bestFit="1" customWidth="1"/>
    <col min="16132" max="16132" width="21" style="1" bestFit="1" customWidth="1"/>
    <col min="16133" max="16133" width="13" style="1" bestFit="1" customWidth="1"/>
    <col min="16134" max="16134" width="12.42578125" style="1" bestFit="1" customWidth="1"/>
    <col min="16135" max="16135" width="15" style="1" bestFit="1" customWidth="1"/>
    <col min="16136" max="16136" width="19.5703125" style="1" bestFit="1" customWidth="1"/>
    <col min="16137" max="16137" width="11.7109375" style="1" bestFit="1" customWidth="1"/>
    <col min="16138" max="16138" width="15.140625" style="1" bestFit="1" customWidth="1"/>
    <col min="16139" max="16139" width="15" style="1" bestFit="1" customWidth="1"/>
    <col min="16140" max="16384" width="11.42578125" style="1"/>
  </cols>
  <sheetData>
    <row r="1" spans="1:12" ht="30" customHeight="1" x14ac:dyDescent="0.2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17" t="s">
        <v>47</v>
      </c>
    </row>
    <row r="2" spans="1:12" ht="15" customHeight="1" x14ac:dyDescent="0.25">
      <c r="A2" s="377" t="s">
        <v>148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</row>
    <row r="3" spans="1:12" ht="15" customHeight="1" x14ac:dyDescent="0.25">
      <c r="A3" s="377" t="s">
        <v>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</row>
    <row r="4" spans="1:12" ht="30" customHeight="1" x14ac:dyDescent="0.25">
      <c r="A4" s="378" t="s">
        <v>49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</row>
    <row r="5" spans="1:12" ht="3.75" customHeight="1" x14ac:dyDescent="0.25"/>
    <row r="6" spans="1:12" ht="30" customHeight="1" x14ac:dyDescent="0.25">
      <c r="A6" s="49"/>
      <c r="B6" s="388" t="s">
        <v>149</v>
      </c>
      <c r="C6" s="388" t="s">
        <v>150</v>
      </c>
      <c r="D6" s="388" t="s">
        <v>151</v>
      </c>
      <c r="E6" s="388" t="s">
        <v>152</v>
      </c>
      <c r="F6" s="388" t="s">
        <v>153</v>
      </c>
      <c r="G6" s="388" t="s">
        <v>154</v>
      </c>
      <c r="H6" s="388" t="s">
        <v>155</v>
      </c>
      <c r="I6" s="388" t="s">
        <v>156</v>
      </c>
      <c r="J6" s="388" t="s">
        <v>157</v>
      </c>
      <c r="K6" s="388" t="s">
        <v>46</v>
      </c>
    </row>
    <row r="7" spans="1:12" ht="15" customHeight="1" x14ac:dyDescent="0.25">
      <c r="A7" s="49" t="s">
        <v>158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</row>
    <row r="8" spans="1:12" ht="15" customHeight="1" x14ac:dyDescent="0.25">
      <c r="A8" s="50" t="s">
        <v>61</v>
      </c>
      <c r="B8" s="28">
        <v>166525.84326999995</v>
      </c>
      <c r="C8" s="28">
        <v>2074624.6781400004</v>
      </c>
      <c r="D8" s="28">
        <v>730146.64325000008</v>
      </c>
      <c r="E8" s="28">
        <v>20303.409420000011</v>
      </c>
      <c r="F8" s="28">
        <v>10905.949819999998</v>
      </c>
      <c r="G8" s="28">
        <v>48384.336210000001</v>
      </c>
      <c r="H8" s="28">
        <v>6063283.3198652016</v>
      </c>
      <c r="I8" s="28">
        <v>0</v>
      </c>
      <c r="J8" s="28">
        <v>0</v>
      </c>
      <c r="K8" s="28">
        <v>9114174.1799752023</v>
      </c>
      <c r="L8" s="16"/>
    </row>
    <row r="9" spans="1:12" ht="15" customHeight="1" x14ac:dyDescent="0.25">
      <c r="A9" s="50" t="s">
        <v>62</v>
      </c>
      <c r="B9" s="28">
        <v>34258.734359999995</v>
      </c>
      <c r="C9" s="28">
        <v>878003.86310120043</v>
      </c>
      <c r="D9" s="28">
        <v>687046.38051439996</v>
      </c>
      <c r="E9" s="28">
        <v>17331.000690000004</v>
      </c>
      <c r="F9" s="28">
        <v>10282.77339</v>
      </c>
      <c r="G9" s="28">
        <v>77961.907609999995</v>
      </c>
      <c r="H9" s="28">
        <v>4314749.9601515988</v>
      </c>
      <c r="I9" s="28">
        <v>0</v>
      </c>
      <c r="J9" s="28">
        <v>0</v>
      </c>
      <c r="K9" s="28">
        <v>6019634.6198171992</v>
      </c>
      <c r="L9" s="16"/>
    </row>
    <row r="10" spans="1:12" ht="15" customHeight="1" x14ac:dyDescent="0.25">
      <c r="A10" s="50" t="s">
        <v>63</v>
      </c>
      <c r="B10" s="28">
        <v>133986.07358000003</v>
      </c>
      <c r="C10" s="28">
        <v>526203.77113000012</v>
      </c>
      <c r="D10" s="28">
        <v>234660.52404999998</v>
      </c>
      <c r="E10" s="28">
        <v>140866.92114000005</v>
      </c>
      <c r="F10" s="28">
        <v>5671.3024599999981</v>
      </c>
      <c r="G10" s="28">
        <v>113716.1490344</v>
      </c>
      <c r="H10" s="28">
        <v>694489.46650000021</v>
      </c>
      <c r="I10" s="28">
        <v>0</v>
      </c>
      <c r="J10" s="28">
        <v>0</v>
      </c>
      <c r="K10" s="28">
        <v>1849594.2078944002</v>
      </c>
      <c r="L10" s="16"/>
    </row>
    <row r="11" spans="1:12" ht="15" customHeight="1" x14ac:dyDescent="0.25">
      <c r="A11" s="50" t="s">
        <v>65</v>
      </c>
      <c r="B11" s="28">
        <v>64360.066129999999</v>
      </c>
      <c r="C11" s="28">
        <v>322001.62997759983</v>
      </c>
      <c r="D11" s="28">
        <v>278029.15205000003</v>
      </c>
      <c r="E11" s="28">
        <v>14870.187659999998</v>
      </c>
      <c r="F11" s="28">
        <v>58946.817010000006</v>
      </c>
      <c r="G11" s="28">
        <v>105279.23395999998</v>
      </c>
      <c r="H11" s="28">
        <v>6854630.9597703991</v>
      </c>
      <c r="I11" s="28">
        <v>342976.26329999999</v>
      </c>
      <c r="J11" s="28">
        <v>715.38080000000002</v>
      </c>
      <c r="K11" s="28">
        <v>8041809.6906579994</v>
      </c>
      <c r="L11" s="16"/>
    </row>
    <row r="12" spans="1:12" ht="15" customHeight="1" x14ac:dyDescent="0.25">
      <c r="A12" s="50" t="s">
        <v>66</v>
      </c>
      <c r="B12" s="28">
        <v>346442.99582160002</v>
      </c>
      <c r="C12" s="28">
        <v>3708308.6997864</v>
      </c>
      <c r="D12" s="28">
        <v>1900004.36947</v>
      </c>
      <c r="E12" s="28">
        <v>136605.54324999993</v>
      </c>
      <c r="F12" s="28">
        <v>289550.26863000001</v>
      </c>
      <c r="G12" s="28">
        <v>324023.65768000006</v>
      </c>
      <c r="H12" s="28">
        <v>4958193.9905292001</v>
      </c>
      <c r="I12" s="28">
        <v>44797.20882</v>
      </c>
      <c r="J12" s="28">
        <v>11581.507503999997</v>
      </c>
      <c r="K12" s="28">
        <v>11719508.2414912</v>
      </c>
      <c r="L12" s="16"/>
    </row>
    <row r="13" spans="1:12" ht="15" customHeight="1" x14ac:dyDescent="0.25">
      <c r="A13" s="50" t="s">
        <v>67</v>
      </c>
      <c r="B13" s="28">
        <v>115502.11259999996</v>
      </c>
      <c r="C13" s="28">
        <v>3378271.9781199973</v>
      </c>
      <c r="D13" s="28">
        <v>1541587.4621299992</v>
      </c>
      <c r="E13" s="28">
        <v>107463.9326</v>
      </c>
      <c r="F13" s="28">
        <v>115108.53714999997</v>
      </c>
      <c r="G13" s="28">
        <v>341885.88351000007</v>
      </c>
      <c r="H13" s="28">
        <v>6800513.1550000003</v>
      </c>
      <c r="I13" s="28">
        <v>37913.642599999999</v>
      </c>
      <c r="J13" s="28">
        <v>44545.355880000003</v>
      </c>
      <c r="K13" s="28">
        <v>12482792.059589997</v>
      </c>
      <c r="L13" s="16"/>
    </row>
    <row r="14" spans="1:12" ht="15" customHeight="1" x14ac:dyDescent="0.25">
      <c r="A14" s="50" t="s">
        <v>68</v>
      </c>
      <c r="B14" s="28">
        <v>357798.79925200006</v>
      </c>
      <c r="C14" s="28">
        <v>1951653.8537148</v>
      </c>
      <c r="D14" s="28">
        <v>1077298.4971451997</v>
      </c>
      <c r="E14" s="28">
        <v>123497.73137000002</v>
      </c>
      <c r="F14" s="28">
        <v>83365.955346799994</v>
      </c>
      <c r="G14" s="28">
        <v>297117.39174999989</v>
      </c>
      <c r="H14" s="28">
        <v>4578524.2390724001</v>
      </c>
      <c r="I14" s="28">
        <v>124295.08727999995</v>
      </c>
      <c r="J14" s="28">
        <v>2241.7731692000002</v>
      </c>
      <c r="K14" s="28">
        <v>8595793.3281004</v>
      </c>
      <c r="L14" s="16"/>
    </row>
    <row r="15" spans="1:12" ht="15" customHeight="1" x14ac:dyDescent="0.25">
      <c r="A15" s="50" t="s">
        <v>69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55547.646289999997</v>
      </c>
      <c r="I15" s="28">
        <v>0</v>
      </c>
      <c r="J15" s="28">
        <v>0</v>
      </c>
      <c r="K15" s="28">
        <v>55547.646289999997</v>
      </c>
      <c r="L15" s="16"/>
    </row>
    <row r="16" spans="1:12" ht="15" customHeight="1" x14ac:dyDescent="0.25">
      <c r="A16" s="50" t="s">
        <v>70</v>
      </c>
      <c r="B16" s="28">
        <v>184958.7319704</v>
      </c>
      <c r="C16" s="28">
        <v>1632950.9034999998</v>
      </c>
      <c r="D16" s="28">
        <v>1899447.9126199989</v>
      </c>
      <c r="E16" s="28">
        <v>131340.52038000003</v>
      </c>
      <c r="F16" s="28">
        <v>67311.259609999994</v>
      </c>
      <c r="G16" s="28">
        <v>79789.918550000017</v>
      </c>
      <c r="H16" s="28">
        <v>5116785.2770115985</v>
      </c>
      <c r="I16" s="28">
        <v>127094.54146999995</v>
      </c>
      <c r="J16" s="28">
        <v>0</v>
      </c>
      <c r="K16" s="28">
        <v>9239679.0651119985</v>
      </c>
      <c r="L16" s="16"/>
    </row>
    <row r="17" spans="1:12" ht="15" customHeight="1" x14ac:dyDescent="0.25">
      <c r="A17" s="50" t="s">
        <v>71</v>
      </c>
      <c r="B17" s="28">
        <v>281675.01313999988</v>
      </c>
      <c r="C17" s="28">
        <v>1633608.0520400007</v>
      </c>
      <c r="D17" s="28">
        <v>1992894.6110931996</v>
      </c>
      <c r="E17" s="28">
        <v>90040.718629999988</v>
      </c>
      <c r="F17" s="28">
        <v>241971.13024999996</v>
      </c>
      <c r="G17" s="28">
        <v>286440.65783999994</v>
      </c>
      <c r="H17" s="28">
        <v>1343025.4409900007</v>
      </c>
      <c r="I17" s="28">
        <v>290491.72935999994</v>
      </c>
      <c r="J17" s="28">
        <v>28918.459460000009</v>
      </c>
      <c r="K17" s="28">
        <v>6189065.8128032004</v>
      </c>
      <c r="L17" s="16"/>
    </row>
    <row r="18" spans="1:12" ht="15" customHeight="1" x14ac:dyDescent="0.25">
      <c r="A18" s="50" t="s">
        <v>72</v>
      </c>
      <c r="B18" s="28">
        <v>398153.21350999997</v>
      </c>
      <c r="C18" s="28">
        <v>4274261.3121300023</v>
      </c>
      <c r="D18" s="28">
        <v>2797001.212459201</v>
      </c>
      <c r="E18" s="28">
        <v>238797.83091999995</v>
      </c>
      <c r="F18" s="28">
        <v>97943.557090000002</v>
      </c>
      <c r="G18" s="28">
        <v>384631.88999</v>
      </c>
      <c r="H18" s="28">
        <v>2615597.3528099987</v>
      </c>
      <c r="I18" s="28">
        <v>52548.421560000032</v>
      </c>
      <c r="J18" s="28">
        <v>8024.0090200000013</v>
      </c>
      <c r="K18" s="28">
        <v>10866958.799489204</v>
      </c>
      <c r="L18" s="16"/>
    </row>
    <row r="19" spans="1:12" ht="15" customHeight="1" x14ac:dyDescent="0.25">
      <c r="A19" s="50" t="s">
        <v>73</v>
      </c>
      <c r="B19" s="28">
        <v>2083661.583634</v>
      </c>
      <c r="C19" s="28">
        <v>20379888.741640002</v>
      </c>
      <c r="D19" s="28">
        <v>13138116.764781997</v>
      </c>
      <c r="E19" s="28">
        <v>1021117.79606</v>
      </c>
      <c r="F19" s="28">
        <v>981057.55075679987</v>
      </c>
      <c r="G19" s="28">
        <v>2059231.0261344002</v>
      </c>
      <c r="H19" s="28">
        <v>43395340.807990387</v>
      </c>
      <c r="I19" s="28">
        <v>1020116.8943899999</v>
      </c>
      <c r="J19" s="28">
        <v>96026.485833200015</v>
      </c>
      <c r="K19" s="28">
        <v>84174557.651220784</v>
      </c>
      <c r="L19" s="16"/>
    </row>
    <row r="20" spans="1:12" ht="15" customHeight="1" x14ac:dyDescent="0.25">
      <c r="A20" s="49" t="s">
        <v>159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16"/>
    </row>
    <row r="21" spans="1:12" ht="15" customHeight="1" x14ac:dyDescent="0.25">
      <c r="A21" s="50" t="s">
        <v>75</v>
      </c>
      <c r="B21" s="28">
        <v>0</v>
      </c>
      <c r="C21" s="28">
        <v>81208.884790000011</v>
      </c>
      <c r="D21" s="28">
        <v>77783.020231600021</v>
      </c>
      <c r="E21" s="28">
        <v>0</v>
      </c>
      <c r="F21" s="28">
        <v>0</v>
      </c>
      <c r="G21" s="28">
        <v>0</v>
      </c>
      <c r="H21" s="28">
        <v>43748.403802400018</v>
      </c>
      <c r="I21" s="28">
        <v>0</v>
      </c>
      <c r="J21" s="28">
        <v>0</v>
      </c>
      <c r="K21" s="28">
        <v>202740.30882400004</v>
      </c>
      <c r="L21" s="16"/>
    </row>
    <row r="22" spans="1:12" ht="15" customHeight="1" x14ac:dyDescent="0.25">
      <c r="A22" s="50" t="s">
        <v>76</v>
      </c>
      <c r="B22" s="28">
        <v>157233.01162</v>
      </c>
      <c r="C22" s="28">
        <v>651556.49194840016</v>
      </c>
      <c r="D22" s="28">
        <v>442136.98033999989</v>
      </c>
      <c r="E22" s="28">
        <v>238703.17743399992</v>
      </c>
      <c r="F22" s="28">
        <v>204614.36595999991</v>
      </c>
      <c r="G22" s="28">
        <v>175622.29705600013</v>
      </c>
      <c r="H22" s="28">
        <v>460421.80266799999</v>
      </c>
      <c r="I22" s="28">
        <v>27631.555480000006</v>
      </c>
      <c r="J22" s="28">
        <v>237.387</v>
      </c>
      <c r="K22" s="28">
        <v>2358157.0695064003</v>
      </c>
      <c r="L22" s="16"/>
    </row>
    <row r="23" spans="1:12" ht="15" customHeight="1" x14ac:dyDescent="0.25">
      <c r="A23" s="50" t="s">
        <v>73</v>
      </c>
      <c r="B23" s="28">
        <v>157233.01162</v>
      </c>
      <c r="C23" s="28">
        <v>732765.3767384002</v>
      </c>
      <c r="D23" s="28">
        <v>519920.00057159993</v>
      </c>
      <c r="E23" s="28">
        <v>238703.17743399992</v>
      </c>
      <c r="F23" s="28">
        <v>204614.36595999991</v>
      </c>
      <c r="G23" s="28">
        <v>175622.29705600013</v>
      </c>
      <c r="H23" s="28">
        <v>504170.20647039998</v>
      </c>
      <c r="I23" s="28">
        <v>27631.555480000006</v>
      </c>
      <c r="J23" s="28">
        <v>237.387</v>
      </c>
      <c r="K23" s="28">
        <v>2560897.3783304002</v>
      </c>
      <c r="L23" s="16"/>
    </row>
    <row r="24" spans="1:12" ht="15" customHeight="1" x14ac:dyDescent="0.25">
      <c r="A24" s="51" t="s">
        <v>160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16"/>
    </row>
    <row r="25" spans="1:12" ht="15" customHeight="1" x14ac:dyDescent="0.25">
      <c r="A25" s="50" t="s">
        <v>78</v>
      </c>
      <c r="B25" s="28">
        <v>2848.9540299999999</v>
      </c>
      <c r="C25" s="28">
        <v>23540.072114800008</v>
      </c>
      <c r="D25" s="28">
        <v>111.92332</v>
      </c>
      <c r="E25" s="28">
        <v>0</v>
      </c>
      <c r="F25" s="28">
        <v>0</v>
      </c>
      <c r="G25" s="28">
        <v>3297.9375200000004</v>
      </c>
      <c r="H25" s="28">
        <v>800.04333999999994</v>
      </c>
      <c r="I25" s="28">
        <v>0</v>
      </c>
      <c r="J25" s="28">
        <v>0</v>
      </c>
      <c r="K25" s="28">
        <v>30598.930324800011</v>
      </c>
      <c r="L25" s="16"/>
    </row>
    <row r="26" spans="1:12" ht="15" customHeight="1" x14ac:dyDescent="0.25">
      <c r="A26" s="50" t="s">
        <v>79</v>
      </c>
      <c r="B26" s="28">
        <v>0</v>
      </c>
      <c r="C26" s="28">
        <v>0</v>
      </c>
      <c r="D26" s="28">
        <v>0</v>
      </c>
      <c r="E26" s="28">
        <v>1090.6222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1090.6222</v>
      </c>
      <c r="L26" s="16"/>
    </row>
    <row r="27" spans="1:12" ht="15" customHeight="1" x14ac:dyDescent="0.25">
      <c r="A27" s="50" t="s">
        <v>80</v>
      </c>
      <c r="B27" s="28">
        <v>0</v>
      </c>
      <c r="C27" s="28">
        <v>0</v>
      </c>
      <c r="D27" s="28">
        <v>15223.793205999998</v>
      </c>
      <c r="E27" s="28">
        <v>0</v>
      </c>
      <c r="F27" s="28">
        <v>0</v>
      </c>
      <c r="G27" s="28">
        <v>0</v>
      </c>
      <c r="H27" s="28">
        <v>0</v>
      </c>
      <c r="I27" s="28">
        <v>748.72399999999993</v>
      </c>
      <c r="J27" s="28">
        <v>56.449380000000005</v>
      </c>
      <c r="K27" s="28">
        <v>16028.966585999999</v>
      </c>
      <c r="L27" s="16"/>
    </row>
    <row r="28" spans="1:12" ht="15" customHeight="1" x14ac:dyDescent="0.25">
      <c r="A28" s="50" t="s">
        <v>73</v>
      </c>
      <c r="B28" s="28">
        <v>2848.9540299999999</v>
      </c>
      <c r="C28" s="28">
        <v>23540.072114800008</v>
      </c>
      <c r="D28" s="28">
        <v>15335.716525999998</v>
      </c>
      <c r="E28" s="28">
        <v>1090.6222</v>
      </c>
      <c r="F28" s="28">
        <v>0</v>
      </c>
      <c r="G28" s="28">
        <v>3297.9375200000004</v>
      </c>
      <c r="H28" s="28">
        <v>800.04333999999994</v>
      </c>
      <c r="I28" s="28">
        <v>748.72399999999993</v>
      </c>
      <c r="J28" s="28">
        <v>56.449380000000005</v>
      </c>
      <c r="K28" s="28">
        <v>47718.519110800014</v>
      </c>
      <c r="L28" s="16"/>
    </row>
    <row r="29" spans="1:12" ht="15" customHeight="1" x14ac:dyDescent="0.25">
      <c r="A29" s="51" t="s">
        <v>81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16"/>
    </row>
    <row r="30" spans="1:12" ht="15" customHeight="1" x14ac:dyDescent="0.25">
      <c r="A30" s="50" t="s">
        <v>82</v>
      </c>
      <c r="B30" s="28">
        <v>0</v>
      </c>
      <c r="C30" s="28">
        <v>0</v>
      </c>
      <c r="D30" s="28">
        <v>8124.8263300000026</v>
      </c>
      <c r="E30" s="28">
        <v>3546.57924</v>
      </c>
      <c r="F30" s="28">
        <v>15968.438689999997</v>
      </c>
      <c r="G30" s="28">
        <v>0</v>
      </c>
      <c r="H30" s="28">
        <v>0</v>
      </c>
      <c r="I30" s="28">
        <v>0</v>
      </c>
      <c r="J30" s="28">
        <v>0</v>
      </c>
      <c r="K30" s="28">
        <v>27639.844259999998</v>
      </c>
      <c r="L30" s="16"/>
    </row>
    <row r="31" spans="1:12" ht="15" customHeight="1" x14ac:dyDescent="0.25">
      <c r="A31" s="50" t="s">
        <v>83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5651.3094000000001</v>
      </c>
      <c r="H31" s="28">
        <v>0</v>
      </c>
      <c r="I31" s="28">
        <v>0</v>
      </c>
      <c r="J31" s="28">
        <v>0</v>
      </c>
      <c r="K31" s="28">
        <v>5651.3094000000001</v>
      </c>
      <c r="L31" s="16"/>
    </row>
    <row r="32" spans="1:12" ht="15" customHeight="1" x14ac:dyDescent="0.25">
      <c r="A32" s="50" t="s">
        <v>84</v>
      </c>
      <c r="B32" s="28">
        <v>0</v>
      </c>
      <c r="C32" s="28">
        <v>0</v>
      </c>
      <c r="D32" s="28">
        <v>20402.949270000001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20402.949270000001</v>
      </c>
      <c r="L32" s="16"/>
    </row>
    <row r="33" spans="1:12" ht="15" customHeight="1" x14ac:dyDescent="0.25">
      <c r="A33" s="50" t="s">
        <v>108</v>
      </c>
      <c r="B33" s="28">
        <v>0</v>
      </c>
      <c r="C33" s="28">
        <v>0</v>
      </c>
      <c r="D33" s="28">
        <v>158976.00808959996</v>
      </c>
      <c r="E33" s="28">
        <v>336.48371000000003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159312.49179959996</v>
      </c>
      <c r="L33" s="16"/>
    </row>
    <row r="34" spans="1:12" ht="15" customHeight="1" x14ac:dyDescent="0.25">
      <c r="A34" s="50" t="s">
        <v>85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40751.433509999995</v>
      </c>
      <c r="I34" s="28">
        <v>0</v>
      </c>
      <c r="J34" s="28">
        <v>0</v>
      </c>
      <c r="K34" s="28">
        <v>40751.433509999995</v>
      </c>
      <c r="L34" s="16"/>
    </row>
    <row r="35" spans="1:12" ht="15" customHeight="1" x14ac:dyDescent="0.25">
      <c r="A35" s="50" t="s">
        <v>86</v>
      </c>
      <c r="B35" s="28">
        <v>8452.1972899999964</v>
      </c>
      <c r="C35" s="28">
        <v>0</v>
      </c>
      <c r="D35" s="28">
        <v>0</v>
      </c>
      <c r="E35" s="28">
        <v>0</v>
      </c>
      <c r="F35" s="28">
        <v>14513.264359999999</v>
      </c>
      <c r="G35" s="28">
        <v>0</v>
      </c>
      <c r="H35" s="28">
        <v>0</v>
      </c>
      <c r="I35" s="28">
        <v>0</v>
      </c>
      <c r="J35" s="28">
        <v>0</v>
      </c>
      <c r="K35" s="28">
        <v>22965.461649999997</v>
      </c>
      <c r="L35" s="16"/>
    </row>
    <row r="36" spans="1:12" ht="15" customHeight="1" x14ac:dyDescent="0.25">
      <c r="A36" s="50" t="s">
        <v>87</v>
      </c>
      <c r="B36" s="28">
        <v>0</v>
      </c>
      <c r="C36" s="28">
        <v>0</v>
      </c>
      <c r="D36" s="28">
        <v>0</v>
      </c>
      <c r="E36" s="28">
        <v>0</v>
      </c>
      <c r="F36" s="28">
        <v>18286.530580000006</v>
      </c>
      <c r="G36" s="28">
        <v>310.21596</v>
      </c>
      <c r="H36" s="28">
        <v>0</v>
      </c>
      <c r="I36" s="28">
        <v>0</v>
      </c>
      <c r="J36" s="28">
        <v>0</v>
      </c>
      <c r="K36" s="28">
        <v>18596.746540000007</v>
      </c>
      <c r="L36" s="16"/>
    </row>
    <row r="37" spans="1:12" ht="15" customHeight="1" x14ac:dyDescent="0.25">
      <c r="A37" s="50" t="s">
        <v>88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3673.57645</v>
      </c>
      <c r="H37" s="28">
        <v>0</v>
      </c>
      <c r="I37" s="28">
        <v>0</v>
      </c>
      <c r="J37" s="28">
        <v>0</v>
      </c>
      <c r="K37" s="28">
        <v>3673.57645</v>
      </c>
      <c r="L37" s="16"/>
    </row>
    <row r="38" spans="1:12" ht="15" customHeight="1" x14ac:dyDescent="0.25">
      <c r="A38" s="50" t="s">
        <v>89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29419.022808000005</v>
      </c>
      <c r="I38" s="28">
        <v>0</v>
      </c>
      <c r="J38" s="28">
        <v>0</v>
      </c>
      <c r="K38" s="28">
        <v>29419.022808000005</v>
      </c>
      <c r="L38" s="16"/>
    </row>
    <row r="39" spans="1:12" ht="15" customHeight="1" x14ac:dyDescent="0.25">
      <c r="A39" s="50" t="s">
        <v>90</v>
      </c>
      <c r="B39" s="28">
        <v>0</v>
      </c>
      <c r="C39" s="28">
        <v>0</v>
      </c>
      <c r="D39" s="28">
        <v>28264.355319999995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28264.355319999995</v>
      </c>
      <c r="L39" s="16"/>
    </row>
    <row r="40" spans="1:12" ht="15" customHeight="1" x14ac:dyDescent="0.25">
      <c r="A40" s="50" t="s">
        <v>91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6090.1171699999995</v>
      </c>
      <c r="H40" s="28">
        <v>0</v>
      </c>
      <c r="I40" s="28">
        <v>0</v>
      </c>
      <c r="J40" s="28">
        <v>0</v>
      </c>
      <c r="K40" s="28">
        <v>6090.1171699999995</v>
      </c>
      <c r="L40" s="16"/>
    </row>
    <row r="41" spans="1:12" ht="15" customHeight="1" x14ac:dyDescent="0.25">
      <c r="A41" s="50" t="s">
        <v>92</v>
      </c>
      <c r="B41" s="28">
        <v>1889.49578</v>
      </c>
      <c r="C41" s="28">
        <v>0</v>
      </c>
      <c r="D41" s="28">
        <v>22733.213749999999</v>
      </c>
      <c r="E41" s="28">
        <v>0</v>
      </c>
      <c r="F41" s="28">
        <v>0</v>
      </c>
      <c r="G41" s="28">
        <v>2045.2061200000003</v>
      </c>
      <c r="H41" s="28">
        <v>123195.68872199998</v>
      </c>
      <c r="I41" s="28">
        <v>10065.237989200001</v>
      </c>
      <c r="J41" s="28">
        <v>2835.6327372000001</v>
      </c>
      <c r="K41" s="28">
        <v>162764.47509839997</v>
      </c>
      <c r="L41" s="16"/>
    </row>
    <row r="42" spans="1:12" ht="15" customHeight="1" x14ac:dyDescent="0.25">
      <c r="A42" s="50" t="s">
        <v>93</v>
      </c>
      <c r="B42" s="28">
        <v>0</v>
      </c>
      <c r="C42" s="28">
        <v>0</v>
      </c>
      <c r="D42" s="28">
        <v>30144.971410000013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30144.971410000013</v>
      </c>
      <c r="L42" s="16"/>
    </row>
    <row r="43" spans="1:12" ht="15" customHeight="1" x14ac:dyDescent="0.25">
      <c r="A43" s="50" t="s">
        <v>94</v>
      </c>
      <c r="B43" s="28">
        <v>0</v>
      </c>
      <c r="C43" s="28">
        <v>0</v>
      </c>
      <c r="D43" s="28">
        <v>72798.286830000012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72798.286830000012</v>
      </c>
      <c r="L43" s="16"/>
    </row>
    <row r="44" spans="1:12" ht="15" customHeight="1" x14ac:dyDescent="0.25">
      <c r="A44" s="50" t="s">
        <v>110</v>
      </c>
      <c r="B44" s="28">
        <v>0</v>
      </c>
      <c r="C44" s="28">
        <v>12579.334150000006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12579.334150000006</v>
      </c>
      <c r="L44" s="16"/>
    </row>
    <row r="45" spans="1:12" ht="15" customHeight="1" x14ac:dyDescent="0.25">
      <c r="A45" s="50" t="s">
        <v>95</v>
      </c>
      <c r="B45" s="28">
        <v>0</v>
      </c>
      <c r="C45" s="28">
        <v>0</v>
      </c>
      <c r="D45" s="28">
        <v>38651.859499999991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38651.859499999991</v>
      </c>
      <c r="L45" s="16"/>
    </row>
    <row r="46" spans="1:12" ht="15" customHeight="1" x14ac:dyDescent="0.25">
      <c r="A46" s="50" t="s">
        <v>111</v>
      </c>
      <c r="B46" s="28">
        <v>15679.460640000008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15679.460640000008</v>
      </c>
      <c r="L46" s="16"/>
    </row>
    <row r="47" spans="1:12" ht="15" customHeight="1" x14ac:dyDescent="0.25">
      <c r="A47" s="50" t="s">
        <v>96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26846.714618000005</v>
      </c>
      <c r="I47" s="28">
        <v>1444.74298</v>
      </c>
      <c r="J47" s="28">
        <v>0</v>
      </c>
      <c r="K47" s="28">
        <v>28291.457598000005</v>
      </c>
      <c r="L47" s="16"/>
    </row>
    <row r="48" spans="1:12" ht="15" customHeight="1" x14ac:dyDescent="0.25">
      <c r="A48" s="50" t="s">
        <v>97</v>
      </c>
      <c r="B48" s="28">
        <v>0</v>
      </c>
      <c r="C48" s="28">
        <v>0</v>
      </c>
      <c r="D48" s="28">
        <v>0</v>
      </c>
      <c r="E48" s="28">
        <v>0</v>
      </c>
      <c r="F48" s="28">
        <v>5841.6410899999983</v>
      </c>
      <c r="G48" s="28">
        <v>1985.0872100000001</v>
      </c>
      <c r="H48" s="28">
        <v>0</v>
      </c>
      <c r="I48" s="28">
        <v>0</v>
      </c>
      <c r="J48" s="28">
        <v>0</v>
      </c>
      <c r="K48" s="28">
        <v>7826.7282999999989</v>
      </c>
      <c r="L48" s="16"/>
    </row>
    <row r="49" spans="1:12" ht="15" customHeight="1" x14ac:dyDescent="0.25">
      <c r="A49" s="50" t="s">
        <v>98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5362.260470000002</v>
      </c>
      <c r="H49" s="28">
        <v>0</v>
      </c>
      <c r="I49" s="28">
        <v>0</v>
      </c>
      <c r="J49" s="28">
        <v>0</v>
      </c>
      <c r="K49" s="28">
        <v>5362.260470000002</v>
      </c>
      <c r="L49" s="16"/>
    </row>
    <row r="50" spans="1:12" ht="15" customHeight="1" x14ac:dyDescent="0.25">
      <c r="A50" s="50" t="s">
        <v>99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9230.4292900000019</v>
      </c>
      <c r="H50" s="28">
        <v>0</v>
      </c>
      <c r="I50" s="28">
        <v>0</v>
      </c>
      <c r="J50" s="28">
        <v>0</v>
      </c>
      <c r="K50" s="28">
        <v>9230.4292900000019</v>
      </c>
      <c r="L50" s="16"/>
    </row>
    <row r="51" spans="1:12" ht="15" customHeight="1" x14ac:dyDescent="0.25">
      <c r="A51" s="50" t="s">
        <v>109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32877.340909599996</v>
      </c>
      <c r="I51" s="28">
        <v>0</v>
      </c>
      <c r="J51" s="28">
        <v>0</v>
      </c>
      <c r="K51" s="28">
        <v>32877.340909599996</v>
      </c>
      <c r="L51" s="16"/>
    </row>
    <row r="52" spans="1:12" ht="15" customHeight="1" x14ac:dyDescent="0.25">
      <c r="A52" s="50" t="s">
        <v>100</v>
      </c>
      <c r="B52" s="28">
        <v>0</v>
      </c>
      <c r="C52" s="28">
        <v>0</v>
      </c>
      <c r="D52" s="28">
        <v>15060.830660000003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15060.830660000003</v>
      </c>
      <c r="L52" s="16"/>
    </row>
    <row r="53" spans="1:12" ht="15" customHeight="1" x14ac:dyDescent="0.25">
      <c r="A53" s="50" t="s">
        <v>101</v>
      </c>
      <c r="B53" s="28">
        <v>0</v>
      </c>
      <c r="C53" s="28">
        <v>0</v>
      </c>
      <c r="D53" s="28">
        <v>67851.072288800002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67851.072288800002</v>
      </c>
      <c r="L53" s="16"/>
    </row>
    <row r="54" spans="1:12" ht="15" customHeight="1" x14ac:dyDescent="0.25">
      <c r="A54" s="50" t="s">
        <v>102</v>
      </c>
      <c r="B54" s="28">
        <v>0</v>
      </c>
      <c r="C54" s="28">
        <v>0</v>
      </c>
      <c r="D54" s="28">
        <v>42009.572209999998</v>
      </c>
      <c r="E54" s="28">
        <v>0</v>
      </c>
      <c r="F54" s="28">
        <v>0</v>
      </c>
      <c r="G54" s="28">
        <v>0</v>
      </c>
      <c r="H54" s="28">
        <v>11365.981399999999</v>
      </c>
      <c r="I54" s="28">
        <v>0</v>
      </c>
      <c r="J54" s="28">
        <v>0</v>
      </c>
      <c r="K54" s="28">
        <v>53375.553609999995</v>
      </c>
      <c r="L54" s="16"/>
    </row>
    <row r="55" spans="1:12" ht="15" customHeight="1" x14ac:dyDescent="0.25">
      <c r="A55" s="50" t="s">
        <v>103</v>
      </c>
      <c r="B55" s="28">
        <v>7841.9455199999993</v>
      </c>
      <c r="C55" s="28">
        <v>9906.4665700000005</v>
      </c>
      <c r="D55" s="28">
        <v>4717.6119700000008</v>
      </c>
      <c r="E55" s="28">
        <v>0</v>
      </c>
      <c r="F55" s="28">
        <v>0</v>
      </c>
      <c r="G55" s="28">
        <v>16241.943253599997</v>
      </c>
      <c r="H55" s="28">
        <v>91101.121610400049</v>
      </c>
      <c r="I55" s="28">
        <v>0</v>
      </c>
      <c r="J55" s="28">
        <v>0</v>
      </c>
      <c r="K55" s="28">
        <v>129809.08892400004</v>
      </c>
      <c r="L55" s="16"/>
    </row>
    <row r="56" spans="1:12" ht="15" customHeight="1" x14ac:dyDescent="0.25">
      <c r="A56" s="50" t="s">
        <v>104</v>
      </c>
      <c r="B56" s="28">
        <v>0</v>
      </c>
      <c r="C56" s="28">
        <v>0</v>
      </c>
      <c r="D56" s="28">
        <v>11640.262740800001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11640.262740800001</v>
      </c>
      <c r="L56" s="16"/>
    </row>
    <row r="57" spans="1:12" ht="15" customHeight="1" x14ac:dyDescent="0.25">
      <c r="A57" s="50" t="s">
        <v>105</v>
      </c>
      <c r="B57" s="28">
        <v>5940.7729500000005</v>
      </c>
      <c r="C57" s="28">
        <v>0</v>
      </c>
      <c r="D57" s="28">
        <v>0</v>
      </c>
      <c r="E57" s="28">
        <v>23.217860000000002</v>
      </c>
      <c r="F57" s="28">
        <v>1.36382</v>
      </c>
      <c r="G57" s="28">
        <v>0</v>
      </c>
      <c r="H57" s="28">
        <v>0</v>
      </c>
      <c r="I57" s="28">
        <v>0</v>
      </c>
      <c r="J57" s="28">
        <v>0</v>
      </c>
      <c r="K57" s="28">
        <v>5965.3546299999998</v>
      </c>
      <c r="L57" s="16"/>
    </row>
    <row r="58" spans="1:12" ht="15" customHeight="1" x14ac:dyDescent="0.25">
      <c r="A58" s="50" t="s">
        <v>106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17864.209802800004</v>
      </c>
      <c r="I58" s="28">
        <v>0</v>
      </c>
      <c r="J58" s="28">
        <v>0</v>
      </c>
      <c r="K58" s="28">
        <v>17864.209802800004</v>
      </c>
      <c r="L58" s="16"/>
    </row>
    <row r="59" spans="1:12" ht="15" customHeight="1" x14ac:dyDescent="0.25">
      <c r="A59" s="50" t="s">
        <v>107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2026.8107299999999</v>
      </c>
      <c r="J59" s="28">
        <v>0</v>
      </c>
      <c r="K59" s="28">
        <v>2026.8107299999999</v>
      </c>
      <c r="L59" s="16"/>
    </row>
    <row r="60" spans="1:12" ht="15" customHeight="1" x14ac:dyDescent="0.25">
      <c r="A60" s="50" t="s">
        <v>161</v>
      </c>
      <c r="B60" s="28">
        <v>0</v>
      </c>
      <c r="C60" s="28">
        <v>0</v>
      </c>
      <c r="D60" s="28">
        <v>0</v>
      </c>
      <c r="E60" s="28">
        <v>0</v>
      </c>
      <c r="F60" s="28">
        <v>14922.9577544</v>
      </c>
      <c r="G60" s="28">
        <v>0</v>
      </c>
      <c r="H60" s="28">
        <v>0</v>
      </c>
      <c r="I60" s="28">
        <v>0</v>
      </c>
      <c r="J60" s="28">
        <v>0</v>
      </c>
      <c r="K60" s="28">
        <v>14922.9577544</v>
      </c>
      <c r="L60" s="16"/>
    </row>
    <row r="61" spans="1:12" ht="15" customHeight="1" x14ac:dyDescent="0.25">
      <c r="A61" s="50" t="s">
        <v>162</v>
      </c>
      <c r="B61" s="28">
        <v>250.67583999999999</v>
      </c>
      <c r="C61" s="28">
        <v>0</v>
      </c>
      <c r="D61" s="28">
        <v>18340.760120000003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18591.435960000003</v>
      </c>
      <c r="L61" s="16"/>
    </row>
    <row r="62" spans="1:12" ht="15" customHeight="1" x14ac:dyDescent="0.25">
      <c r="A62" s="50" t="s">
        <v>163</v>
      </c>
      <c r="B62" s="28">
        <v>1571.7350200000001</v>
      </c>
      <c r="C62" s="28">
        <v>0</v>
      </c>
      <c r="D62" s="28">
        <v>0</v>
      </c>
      <c r="E62" s="28">
        <v>0</v>
      </c>
      <c r="F62" s="28">
        <v>0</v>
      </c>
      <c r="G62" s="28">
        <v>5423.3781000000017</v>
      </c>
      <c r="H62" s="28">
        <v>1427.0906500000001</v>
      </c>
      <c r="I62" s="28">
        <v>0</v>
      </c>
      <c r="J62" s="28">
        <v>0</v>
      </c>
      <c r="K62" s="28">
        <v>8422.2037700000019</v>
      </c>
      <c r="L62" s="16"/>
    </row>
    <row r="63" spans="1:12" ht="15" customHeight="1" x14ac:dyDescent="0.25">
      <c r="A63" s="50" t="s">
        <v>164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1756.9797200000005</v>
      </c>
      <c r="H63" s="28">
        <v>0</v>
      </c>
      <c r="I63" s="28">
        <v>0</v>
      </c>
      <c r="J63" s="28">
        <v>0</v>
      </c>
      <c r="K63" s="28">
        <v>1756.9797200000005</v>
      </c>
      <c r="L63" s="16"/>
    </row>
    <row r="64" spans="1:12" ht="15" customHeight="1" x14ac:dyDescent="0.25">
      <c r="A64" s="50" t="s">
        <v>165</v>
      </c>
      <c r="B64" s="28">
        <v>0</v>
      </c>
      <c r="C64" s="28">
        <v>1672.2942100000002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1672.2942100000002</v>
      </c>
      <c r="L64" s="16"/>
    </row>
    <row r="65" spans="1:12" ht="15" customHeight="1" x14ac:dyDescent="0.25">
      <c r="A65" s="50" t="s">
        <v>166</v>
      </c>
      <c r="B65" s="28">
        <v>0</v>
      </c>
      <c r="C65" s="28">
        <v>0</v>
      </c>
      <c r="D65" s="28">
        <v>13980.732498799996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13980.732498799996</v>
      </c>
      <c r="L65" s="16"/>
    </row>
    <row r="66" spans="1:12" ht="15" customHeight="1" x14ac:dyDescent="0.25">
      <c r="A66" s="50" t="s">
        <v>167</v>
      </c>
      <c r="B66" s="28">
        <v>0</v>
      </c>
      <c r="C66" s="28">
        <v>0</v>
      </c>
      <c r="D66" s="28">
        <v>26673.2949224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26673.2949224</v>
      </c>
      <c r="L66" s="16"/>
    </row>
    <row r="67" spans="1:12" ht="15" customHeight="1" x14ac:dyDescent="0.25">
      <c r="A67" s="50" t="s">
        <v>168</v>
      </c>
      <c r="B67" s="28">
        <v>0</v>
      </c>
      <c r="C67" s="28">
        <v>0</v>
      </c>
      <c r="D67" s="28">
        <v>4571.2784900000006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4571.2784900000006</v>
      </c>
      <c r="L67" s="16"/>
    </row>
    <row r="68" spans="1:12" ht="15" customHeight="1" x14ac:dyDescent="0.25">
      <c r="A68" s="50" t="s">
        <v>169</v>
      </c>
      <c r="B68" s="28">
        <v>0</v>
      </c>
      <c r="C68" s="28">
        <v>0</v>
      </c>
      <c r="D68" s="28">
        <v>661.5797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661.5797</v>
      </c>
      <c r="L68" s="16"/>
    </row>
    <row r="69" spans="1:12" ht="15" customHeight="1" x14ac:dyDescent="0.25">
      <c r="A69" s="50" t="s">
        <v>170</v>
      </c>
      <c r="B69" s="28">
        <v>0</v>
      </c>
      <c r="C69" s="28">
        <v>0</v>
      </c>
      <c r="D69" s="28">
        <v>682.98658999999998</v>
      </c>
      <c r="E69" s="28">
        <v>1599.47279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2282.4593800000002</v>
      </c>
      <c r="L69" s="16"/>
    </row>
    <row r="70" spans="1:12" ht="15" customHeight="1" x14ac:dyDescent="0.25">
      <c r="A70" s="50" t="s">
        <v>171</v>
      </c>
      <c r="B70" s="28">
        <v>0</v>
      </c>
      <c r="C70" s="28">
        <v>3876.0719055999998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3876.0719055999998</v>
      </c>
      <c r="L70" s="16"/>
    </row>
    <row r="71" spans="1:12" ht="15" customHeight="1" x14ac:dyDescent="0.25">
      <c r="A71" s="50" t="s">
        <v>73</v>
      </c>
      <c r="B71" s="28">
        <v>41626.283040000009</v>
      </c>
      <c r="C71" s="28">
        <v>28034.166835600008</v>
      </c>
      <c r="D71" s="28">
        <v>586286.45269040007</v>
      </c>
      <c r="E71" s="28">
        <v>5505.7536</v>
      </c>
      <c r="F71" s="28">
        <v>69534.196294399997</v>
      </c>
      <c r="G71" s="28">
        <v>57770.503143600006</v>
      </c>
      <c r="H71" s="28">
        <v>374848.60403080005</v>
      </c>
      <c r="I71" s="28">
        <v>13536.791699200001</v>
      </c>
      <c r="J71" s="28">
        <v>2835.6327372000001</v>
      </c>
      <c r="K71" s="28">
        <v>1179978.3840711995</v>
      </c>
      <c r="L71" s="16"/>
    </row>
    <row r="72" spans="1:12" ht="15" customHeight="1" x14ac:dyDescent="0.25">
      <c r="A72" s="51" t="s">
        <v>123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16"/>
    </row>
    <row r="73" spans="1:12" ht="15" customHeight="1" x14ac:dyDescent="0.25">
      <c r="A73" s="50" t="s">
        <v>124</v>
      </c>
      <c r="B73" s="28">
        <v>31395.957458399989</v>
      </c>
      <c r="C73" s="28">
        <v>45990.448930400009</v>
      </c>
      <c r="D73" s="28">
        <v>145483.79711799999</v>
      </c>
      <c r="E73" s="28">
        <v>14868.001475199997</v>
      </c>
      <c r="F73" s="28">
        <v>4479.8645764000012</v>
      </c>
      <c r="G73" s="28">
        <v>30626.039119199999</v>
      </c>
      <c r="H73" s="28">
        <v>98865.380937199909</v>
      </c>
      <c r="I73" s="28">
        <v>1515.5426800000002</v>
      </c>
      <c r="J73" s="28">
        <v>609.42769999999996</v>
      </c>
      <c r="K73" s="28">
        <v>373834.45999479992</v>
      </c>
      <c r="L73" s="16"/>
    </row>
    <row r="74" spans="1:12" ht="15" customHeight="1" x14ac:dyDescent="0.25">
      <c r="A74" s="50" t="s">
        <v>125</v>
      </c>
      <c r="B74" s="28">
        <v>108879.95595999996</v>
      </c>
      <c r="C74" s="28">
        <v>368699.52824999997</v>
      </c>
      <c r="D74" s="28">
        <v>82073.928139999989</v>
      </c>
      <c r="E74" s="28">
        <v>29733.052700000007</v>
      </c>
      <c r="F74" s="28">
        <v>75377.093759199983</v>
      </c>
      <c r="G74" s="28">
        <v>30950.955963200002</v>
      </c>
      <c r="H74" s="28">
        <v>48335.5207028</v>
      </c>
      <c r="I74" s="28">
        <v>17837.792200000007</v>
      </c>
      <c r="J74" s="28">
        <v>1681.6346699999997</v>
      </c>
      <c r="K74" s="28">
        <v>763569.46234519989</v>
      </c>
      <c r="L74" s="16"/>
    </row>
    <row r="75" spans="1:12" ht="15" customHeight="1" x14ac:dyDescent="0.25">
      <c r="A75" s="50" t="s">
        <v>126</v>
      </c>
      <c r="B75" s="28">
        <v>25502.158429999989</v>
      </c>
      <c r="C75" s="28">
        <v>325508.34224999981</v>
      </c>
      <c r="D75" s="28">
        <v>11920.596569999996</v>
      </c>
      <c r="E75" s="28">
        <v>7489.4941599999984</v>
      </c>
      <c r="F75" s="28">
        <v>21620.452999999987</v>
      </c>
      <c r="G75" s="28">
        <v>3751.6662400000014</v>
      </c>
      <c r="H75" s="28">
        <v>5041.893869999999</v>
      </c>
      <c r="I75" s="28">
        <v>41999.868990000003</v>
      </c>
      <c r="J75" s="28">
        <v>0</v>
      </c>
      <c r="K75" s="28">
        <v>442834.47350999975</v>
      </c>
      <c r="L75" s="16"/>
    </row>
    <row r="76" spans="1:12" ht="15" customHeight="1" x14ac:dyDescent="0.25">
      <c r="A76" s="50" t="s">
        <v>127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622.25350000000003</v>
      </c>
      <c r="H76" s="28">
        <v>22853.869885199987</v>
      </c>
      <c r="I76" s="28">
        <v>0</v>
      </c>
      <c r="J76" s="28">
        <v>0</v>
      </c>
      <c r="K76" s="28">
        <v>23476.123385199986</v>
      </c>
      <c r="L76" s="16"/>
    </row>
    <row r="77" spans="1:12" ht="15" customHeight="1" x14ac:dyDescent="0.25">
      <c r="A77" s="50" t="s">
        <v>128</v>
      </c>
      <c r="B77" s="28">
        <v>1662.6666699999998</v>
      </c>
      <c r="C77" s="28">
        <v>1411.4568899999999</v>
      </c>
      <c r="D77" s="28">
        <v>152515.12120000002</v>
      </c>
      <c r="E77" s="28">
        <v>25581.0157</v>
      </c>
      <c r="F77" s="28">
        <v>11329.077190000004</v>
      </c>
      <c r="G77" s="28">
        <v>4353.1231200000011</v>
      </c>
      <c r="H77" s="28">
        <v>7035.6534099999999</v>
      </c>
      <c r="I77" s="28">
        <v>0</v>
      </c>
      <c r="J77" s="28">
        <v>0</v>
      </c>
      <c r="K77" s="28">
        <v>203888.11418000003</v>
      </c>
      <c r="L77" s="16"/>
    </row>
    <row r="78" spans="1:12" ht="15" customHeight="1" x14ac:dyDescent="0.25">
      <c r="A78" s="50" t="s">
        <v>129</v>
      </c>
      <c r="B78" s="28">
        <v>13528.577926799997</v>
      </c>
      <c r="C78" s="28">
        <v>37187.756185200007</v>
      </c>
      <c r="D78" s="28">
        <v>7987.8861683999994</v>
      </c>
      <c r="E78" s="28">
        <v>14518.730720800004</v>
      </c>
      <c r="F78" s="28">
        <v>8766.1279411999967</v>
      </c>
      <c r="G78" s="28">
        <v>27366.924054399999</v>
      </c>
      <c r="H78" s="28">
        <v>37635.204782399996</v>
      </c>
      <c r="I78" s="28">
        <v>32.788890000000002</v>
      </c>
      <c r="J78" s="28">
        <v>1607.3718768000006</v>
      </c>
      <c r="K78" s="28">
        <v>148631.36854599998</v>
      </c>
      <c r="L78" s="16"/>
    </row>
    <row r="79" spans="1:12" ht="15" customHeight="1" x14ac:dyDescent="0.25">
      <c r="A79" s="50" t="s">
        <v>130</v>
      </c>
      <c r="B79" s="28">
        <v>0</v>
      </c>
      <c r="C79" s="28">
        <v>4943.8503303999996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4943.8503303999996</v>
      </c>
      <c r="L79" s="16"/>
    </row>
    <row r="80" spans="1:12" ht="15" customHeight="1" x14ac:dyDescent="0.25">
      <c r="A80" s="50" t="s">
        <v>131</v>
      </c>
      <c r="B80" s="28">
        <v>3717.80818</v>
      </c>
      <c r="C80" s="28">
        <v>27452.262060000001</v>
      </c>
      <c r="D80" s="28">
        <v>18384.039919999996</v>
      </c>
      <c r="E80" s="28">
        <v>11835.378999999999</v>
      </c>
      <c r="F80" s="28">
        <v>7279.3865099999975</v>
      </c>
      <c r="G80" s="28">
        <v>7045.3638699999983</v>
      </c>
      <c r="H80" s="28">
        <v>53447.176210000012</v>
      </c>
      <c r="I80" s="28">
        <v>537.83915000000002</v>
      </c>
      <c r="J80" s="28">
        <v>315.88432</v>
      </c>
      <c r="K80" s="28">
        <v>130015.13922000001</v>
      </c>
      <c r="L80" s="16"/>
    </row>
    <row r="81" spans="1:12" ht="15" customHeight="1" x14ac:dyDescent="0.25">
      <c r="A81" s="50" t="s">
        <v>73</v>
      </c>
      <c r="B81" s="28">
        <v>184687.12462519994</v>
      </c>
      <c r="C81" s="28">
        <v>811193.64489599981</v>
      </c>
      <c r="D81" s="28">
        <v>418365.36911639996</v>
      </c>
      <c r="E81" s="28">
        <v>104025.673756</v>
      </c>
      <c r="F81" s="28">
        <v>128852.00297679997</v>
      </c>
      <c r="G81" s="28">
        <v>104716.32586680001</v>
      </c>
      <c r="H81" s="28">
        <v>273214.69979759993</v>
      </c>
      <c r="I81" s="28">
        <v>61923.831910000015</v>
      </c>
      <c r="J81" s="28">
        <v>4214.3185668000006</v>
      </c>
      <c r="K81" s="28">
        <v>2091192.9915115996</v>
      </c>
      <c r="L81" s="16"/>
    </row>
    <row r="82" spans="1:12" ht="15" customHeight="1" x14ac:dyDescent="0.25">
      <c r="A82" s="51" t="s">
        <v>133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16"/>
    </row>
    <row r="83" spans="1:12" ht="15" customHeight="1" x14ac:dyDescent="0.25">
      <c r="A83" s="50" t="s">
        <v>134</v>
      </c>
      <c r="B83" s="28">
        <v>820302.25320000027</v>
      </c>
      <c r="C83" s="28">
        <v>5073370.4203903982</v>
      </c>
      <c r="D83" s="28">
        <v>3390763.7029100019</v>
      </c>
      <c r="E83" s="28">
        <v>463668.98414000025</v>
      </c>
      <c r="F83" s="28">
        <v>350716.65105000004</v>
      </c>
      <c r="G83" s="28">
        <v>389818.46391000017</v>
      </c>
      <c r="H83" s="28">
        <v>7642056.7211904004</v>
      </c>
      <c r="I83" s="28">
        <v>250048.64044999998</v>
      </c>
      <c r="J83" s="28">
        <v>67051.13530999994</v>
      </c>
      <c r="K83" s="28">
        <v>18447796.972550802</v>
      </c>
      <c r="L83" s="16"/>
    </row>
    <row r="84" spans="1:12" ht="15" customHeight="1" x14ac:dyDescent="0.25">
      <c r="A84" s="50" t="s">
        <v>73</v>
      </c>
      <c r="B84" s="28">
        <v>820302.25320000027</v>
      </c>
      <c r="C84" s="28">
        <v>5073370.4203903982</v>
      </c>
      <c r="D84" s="28">
        <v>3390763.7029100019</v>
      </c>
      <c r="E84" s="28">
        <v>463668.98414000025</v>
      </c>
      <c r="F84" s="28">
        <v>350716.65105000004</v>
      </c>
      <c r="G84" s="28">
        <v>389818.46391000017</v>
      </c>
      <c r="H84" s="28">
        <v>7642056.7211904004</v>
      </c>
      <c r="I84" s="28">
        <v>250048.64044999998</v>
      </c>
      <c r="J84" s="28">
        <v>67051.13530999994</v>
      </c>
      <c r="K84" s="28">
        <v>18447796.972550802</v>
      </c>
      <c r="L84" s="16"/>
    </row>
    <row r="85" spans="1:12" ht="15" customHeight="1" x14ac:dyDescent="0.25">
      <c r="A85" s="51" t="s">
        <v>172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16"/>
    </row>
    <row r="86" spans="1:12" ht="15" customHeight="1" x14ac:dyDescent="0.25">
      <c r="A86" s="50" t="s">
        <v>136</v>
      </c>
      <c r="B86" s="28">
        <v>325427.71110000013</v>
      </c>
      <c r="C86" s="28">
        <v>956901.98343999987</v>
      </c>
      <c r="D86" s="28">
        <v>827752.70572999981</v>
      </c>
      <c r="E86" s="28">
        <v>232143.35975999993</v>
      </c>
      <c r="F86" s="28">
        <v>329577.35715</v>
      </c>
      <c r="G86" s="28">
        <v>226454.74632000001</v>
      </c>
      <c r="H86" s="28">
        <v>1526246.2495900001</v>
      </c>
      <c r="I86" s="28">
        <v>81986.99255999997</v>
      </c>
      <c r="J86" s="28">
        <v>34819.540160000004</v>
      </c>
      <c r="K86" s="28">
        <v>4541310.6458100006</v>
      </c>
      <c r="L86" s="16"/>
    </row>
    <row r="87" spans="1:12" ht="15" customHeight="1" x14ac:dyDescent="0.25">
      <c r="A87" s="50" t="s">
        <v>73</v>
      </c>
      <c r="B87" s="52">
        <v>325427.71110000013</v>
      </c>
      <c r="C87" s="52">
        <v>956901.98343999987</v>
      </c>
      <c r="D87" s="52">
        <v>827752.70572999981</v>
      </c>
      <c r="E87" s="52">
        <v>232143.35975999993</v>
      </c>
      <c r="F87" s="52">
        <v>329577.35715</v>
      </c>
      <c r="G87" s="52">
        <v>226454.74632000001</v>
      </c>
      <c r="H87" s="52">
        <v>1526246.2495900001</v>
      </c>
      <c r="I87" s="52">
        <v>81986.99255999997</v>
      </c>
      <c r="J87" s="52">
        <v>34819.540160000004</v>
      </c>
      <c r="K87" s="52">
        <v>4541310.6458100006</v>
      </c>
      <c r="L87" s="16"/>
    </row>
    <row r="88" spans="1:12" ht="15" customHeight="1" x14ac:dyDescent="0.25">
      <c r="A88" s="51" t="s">
        <v>46</v>
      </c>
      <c r="B88" s="34">
        <v>3615786.9212492006</v>
      </c>
      <c r="C88" s="34">
        <v>28005694.406055197</v>
      </c>
      <c r="D88" s="34">
        <v>18896540.712326396</v>
      </c>
      <c r="E88" s="34">
        <v>2066255.3669500002</v>
      </c>
      <c r="F88" s="34">
        <v>2064352.1241879999</v>
      </c>
      <c r="G88" s="34">
        <v>3016911.2999508008</v>
      </c>
      <c r="H88" s="34">
        <v>53716677.33240959</v>
      </c>
      <c r="I88" s="34">
        <v>1455993.4304891999</v>
      </c>
      <c r="J88" s="34">
        <v>205240.94898719995</v>
      </c>
      <c r="K88" s="34">
        <v>113043452.54260558</v>
      </c>
    </row>
    <row r="89" spans="1:12" ht="3.75" customHeight="1" thickBot="1" x14ac:dyDescent="0.3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</row>
    <row r="90" spans="1:12" s="55" customFormat="1" ht="37.5" customHeight="1" thickTop="1" x14ac:dyDescent="0.25">
      <c r="A90" s="389" t="s">
        <v>137</v>
      </c>
      <c r="B90" s="389"/>
      <c r="C90" s="389"/>
      <c r="D90" s="389"/>
      <c r="E90" s="389"/>
      <c r="F90" s="389"/>
      <c r="G90" s="389"/>
      <c r="H90" s="389"/>
      <c r="I90" s="389"/>
      <c r="J90" s="389"/>
      <c r="K90" s="389"/>
    </row>
    <row r="91" spans="1:12" s="55" customFormat="1" ht="15" customHeight="1" x14ac:dyDescent="0.25">
      <c r="A91" s="56" t="s">
        <v>173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</row>
    <row r="92" spans="1:12" s="55" customFormat="1" ht="15" customHeight="1" x14ac:dyDescent="0.25">
      <c r="A92" s="58" t="s">
        <v>174</v>
      </c>
      <c r="B92" s="57"/>
      <c r="C92" s="57"/>
      <c r="D92" s="57"/>
      <c r="E92" s="57"/>
      <c r="F92" s="57"/>
      <c r="G92" s="57"/>
      <c r="H92" s="57"/>
      <c r="I92" s="57"/>
      <c r="J92" s="57"/>
    </row>
    <row r="93" spans="1:12" x14ac:dyDescent="0.25">
      <c r="A93" s="59"/>
      <c r="B93" s="60"/>
      <c r="C93" s="60"/>
      <c r="D93" s="60"/>
      <c r="E93" s="60"/>
      <c r="F93" s="60"/>
      <c r="G93" s="60"/>
      <c r="H93" s="60"/>
      <c r="I93" s="60"/>
      <c r="J93" s="60"/>
      <c r="K93" s="60"/>
    </row>
    <row r="94" spans="1:12" x14ac:dyDescent="0.25">
      <c r="A94" s="59"/>
      <c r="B94" s="60"/>
      <c r="C94" s="60"/>
      <c r="D94" s="60"/>
      <c r="E94" s="60"/>
      <c r="F94" s="60"/>
      <c r="G94" s="60"/>
      <c r="H94" s="60"/>
      <c r="I94" s="60"/>
      <c r="J94" s="60"/>
      <c r="K94" s="60"/>
    </row>
    <row r="95" spans="1:12" ht="15.75" x14ac:dyDescent="0.25">
      <c r="A95" s="61"/>
    </row>
    <row r="96" spans="1:12" ht="15.75" x14ac:dyDescent="0.25">
      <c r="A96" s="61"/>
    </row>
    <row r="97" spans="1:1" ht="15.75" x14ac:dyDescent="0.25">
      <c r="A97" s="61"/>
    </row>
    <row r="98" spans="1:1" ht="15.75" x14ac:dyDescent="0.25">
      <c r="A98" s="61"/>
    </row>
    <row r="99" spans="1:1" ht="15.75" x14ac:dyDescent="0.25">
      <c r="A99" s="61"/>
    </row>
    <row r="100" spans="1:1" ht="15.75" x14ac:dyDescent="0.25">
      <c r="A100" s="61"/>
    </row>
  </sheetData>
  <mergeCells count="15">
    <mergeCell ref="A90:K90"/>
    <mergeCell ref="A1:K1"/>
    <mergeCell ref="A2:K2"/>
    <mergeCell ref="A3:K3"/>
    <mergeCell ref="A4:K4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hyperlinks>
    <hyperlink ref="L1" location="ÍNDICE!A1" display="ÍNDICE" xr:uid="{511F9F27-BA4E-4204-9E12-05309EF8AA76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3F377-8439-476F-B92A-E5BC5256E0E8}">
  <dimension ref="A1:O101"/>
  <sheetViews>
    <sheetView zoomScale="85" zoomScaleNormal="85" workbookViewId="0">
      <selection activeCell="C20" sqref="C20"/>
    </sheetView>
  </sheetViews>
  <sheetFormatPr defaultColWidth="11.42578125" defaultRowHeight="15" x14ac:dyDescent="0.25"/>
  <cols>
    <col min="1" max="1" width="47.7109375" style="1" customWidth="1"/>
    <col min="2" max="2" width="16.140625" style="1" customWidth="1"/>
    <col min="3" max="4" width="13.85546875" style="1" customWidth="1"/>
    <col min="5" max="5" width="16.28515625" style="1" customWidth="1"/>
    <col min="6" max="6" width="15.7109375" style="1" customWidth="1"/>
    <col min="7" max="7" width="15.85546875" style="1" customWidth="1"/>
    <col min="8" max="8" width="15.42578125" style="1" customWidth="1"/>
    <col min="9" max="9" width="14.85546875" style="1" bestFit="1" customWidth="1"/>
    <col min="10" max="10" width="15.7109375" style="1" customWidth="1"/>
    <col min="11" max="11" width="24.7109375" style="1" customWidth="1"/>
    <col min="12" max="12" width="16.5703125" style="1" customWidth="1"/>
    <col min="13" max="13" width="12" style="1" bestFit="1" customWidth="1"/>
    <col min="14" max="256" width="11.42578125" style="1"/>
    <col min="257" max="257" width="47.7109375" style="1" customWidth="1"/>
    <col min="258" max="258" width="16.140625" style="1" customWidth="1"/>
    <col min="259" max="260" width="13.85546875" style="1" customWidth="1"/>
    <col min="261" max="261" width="16.28515625" style="1" customWidth="1"/>
    <col min="262" max="262" width="15.7109375" style="1" customWidth="1"/>
    <col min="263" max="263" width="15.85546875" style="1" customWidth="1"/>
    <col min="264" max="264" width="15.42578125" style="1" customWidth="1"/>
    <col min="265" max="265" width="14.85546875" style="1" bestFit="1" customWidth="1"/>
    <col min="266" max="266" width="15.7109375" style="1" customWidth="1"/>
    <col min="267" max="267" width="24.7109375" style="1" customWidth="1"/>
    <col min="268" max="268" width="16.5703125" style="1" customWidth="1"/>
    <col min="269" max="269" width="12" style="1" bestFit="1" customWidth="1"/>
    <col min="270" max="512" width="11.42578125" style="1"/>
    <col min="513" max="513" width="47.7109375" style="1" customWidth="1"/>
    <col min="514" max="514" width="16.140625" style="1" customWidth="1"/>
    <col min="515" max="516" width="13.85546875" style="1" customWidth="1"/>
    <col min="517" max="517" width="16.28515625" style="1" customWidth="1"/>
    <col min="518" max="518" width="15.7109375" style="1" customWidth="1"/>
    <col min="519" max="519" width="15.85546875" style="1" customWidth="1"/>
    <col min="520" max="520" width="15.42578125" style="1" customWidth="1"/>
    <col min="521" max="521" width="14.85546875" style="1" bestFit="1" customWidth="1"/>
    <col min="522" max="522" width="15.7109375" style="1" customWidth="1"/>
    <col min="523" max="523" width="24.7109375" style="1" customWidth="1"/>
    <col min="524" max="524" width="16.5703125" style="1" customWidth="1"/>
    <col min="525" max="525" width="12" style="1" bestFit="1" customWidth="1"/>
    <col min="526" max="768" width="11.42578125" style="1"/>
    <col min="769" max="769" width="47.7109375" style="1" customWidth="1"/>
    <col min="770" max="770" width="16.140625" style="1" customWidth="1"/>
    <col min="771" max="772" width="13.85546875" style="1" customWidth="1"/>
    <col min="773" max="773" width="16.28515625" style="1" customWidth="1"/>
    <col min="774" max="774" width="15.7109375" style="1" customWidth="1"/>
    <col min="775" max="775" width="15.85546875" style="1" customWidth="1"/>
    <col min="776" max="776" width="15.42578125" style="1" customWidth="1"/>
    <col min="777" max="777" width="14.85546875" style="1" bestFit="1" customWidth="1"/>
    <col min="778" max="778" width="15.7109375" style="1" customWidth="1"/>
    <col min="779" max="779" width="24.7109375" style="1" customWidth="1"/>
    <col min="780" max="780" width="16.5703125" style="1" customWidth="1"/>
    <col min="781" max="781" width="12" style="1" bestFit="1" customWidth="1"/>
    <col min="782" max="1024" width="11.42578125" style="1"/>
    <col min="1025" max="1025" width="47.7109375" style="1" customWidth="1"/>
    <col min="1026" max="1026" width="16.140625" style="1" customWidth="1"/>
    <col min="1027" max="1028" width="13.85546875" style="1" customWidth="1"/>
    <col min="1029" max="1029" width="16.28515625" style="1" customWidth="1"/>
    <col min="1030" max="1030" width="15.7109375" style="1" customWidth="1"/>
    <col min="1031" max="1031" width="15.85546875" style="1" customWidth="1"/>
    <col min="1032" max="1032" width="15.42578125" style="1" customWidth="1"/>
    <col min="1033" max="1033" width="14.85546875" style="1" bestFit="1" customWidth="1"/>
    <col min="1034" max="1034" width="15.7109375" style="1" customWidth="1"/>
    <col min="1035" max="1035" width="24.7109375" style="1" customWidth="1"/>
    <col min="1036" max="1036" width="16.5703125" style="1" customWidth="1"/>
    <col min="1037" max="1037" width="12" style="1" bestFit="1" customWidth="1"/>
    <col min="1038" max="1280" width="11.42578125" style="1"/>
    <col min="1281" max="1281" width="47.7109375" style="1" customWidth="1"/>
    <col min="1282" max="1282" width="16.140625" style="1" customWidth="1"/>
    <col min="1283" max="1284" width="13.85546875" style="1" customWidth="1"/>
    <col min="1285" max="1285" width="16.28515625" style="1" customWidth="1"/>
    <col min="1286" max="1286" width="15.7109375" style="1" customWidth="1"/>
    <col min="1287" max="1287" width="15.85546875" style="1" customWidth="1"/>
    <col min="1288" max="1288" width="15.42578125" style="1" customWidth="1"/>
    <col min="1289" max="1289" width="14.85546875" style="1" bestFit="1" customWidth="1"/>
    <col min="1290" max="1290" width="15.7109375" style="1" customWidth="1"/>
    <col min="1291" max="1291" width="24.7109375" style="1" customWidth="1"/>
    <col min="1292" max="1292" width="16.5703125" style="1" customWidth="1"/>
    <col min="1293" max="1293" width="12" style="1" bestFit="1" customWidth="1"/>
    <col min="1294" max="1536" width="11.42578125" style="1"/>
    <col min="1537" max="1537" width="47.7109375" style="1" customWidth="1"/>
    <col min="1538" max="1538" width="16.140625" style="1" customWidth="1"/>
    <col min="1539" max="1540" width="13.85546875" style="1" customWidth="1"/>
    <col min="1541" max="1541" width="16.28515625" style="1" customWidth="1"/>
    <col min="1542" max="1542" width="15.7109375" style="1" customWidth="1"/>
    <col min="1543" max="1543" width="15.85546875" style="1" customWidth="1"/>
    <col min="1544" max="1544" width="15.42578125" style="1" customWidth="1"/>
    <col min="1545" max="1545" width="14.85546875" style="1" bestFit="1" customWidth="1"/>
    <col min="1546" max="1546" width="15.7109375" style="1" customWidth="1"/>
    <col min="1547" max="1547" width="24.7109375" style="1" customWidth="1"/>
    <col min="1548" max="1548" width="16.5703125" style="1" customWidth="1"/>
    <col min="1549" max="1549" width="12" style="1" bestFit="1" customWidth="1"/>
    <col min="1550" max="1792" width="11.42578125" style="1"/>
    <col min="1793" max="1793" width="47.7109375" style="1" customWidth="1"/>
    <col min="1794" max="1794" width="16.140625" style="1" customWidth="1"/>
    <col min="1795" max="1796" width="13.85546875" style="1" customWidth="1"/>
    <col min="1797" max="1797" width="16.28515625" style="1" customWidth="1"/>
    <col min="1798" max="1798" width="15.7109375" style="1" customWidth="1"/>
    <col min="1799" max="1799" width="15.85546875" style="1" customWidth="1"/>
    <col min="1800" max="1800" width="15.42578125" style="1" customWidth="1"/>
    <col min="1801" max="1801" width="14.85546875" style="1" bestFit="1" customWidth="1"/>
    <col min="1802" max="1802" width="15.7109375" style="1" customWidth="1"/>
    <col min="1803" max="1803" width="24.7109375" style="1" customWidth="1"/>
    <col min="1804" max="1804" width="16.5703125" style="1" customWidth="1"/>
    <col min="1805" max="1805" width="12" style="1" bestFit="1" customWidth="1"/>
    <col min="1806" max="2048" width="11.42578125" style="1"/>
    <col min="2049" max="2049" width="47.7109375" style="1" customWidth="1"/>
    <col min="2050" max="2050" width="16.140625" style="1" customWidth="1"/>
    <col min="2051" max="2052" width="13.85546875" style="1" customWidth="1"/>
    <col min="2053" max="2053" width="16.28515625" style="1" customWidth="1"/>
    <col min="2054" max="2054" width="15.7109375" style="1" customWidth="1"/>
    <col min="2055" max="2055" width="15.85546875" style="1" customWidth="1"/>
    <col min="2056" max="2056" width="15.42578125" style="1" customWidth="1"/>
    <col min="2057" max="2057" width="14.85546875" style="1" bestFit="1" customWidth="1"/>
    <col min="2058" max="2058" width="15.7109375" style="1" customWidth="1"/>
    <col min="2059" max="2059" width="24.7109375" style="1" customWidth="1"/>
    <col min="2060" max="2060" width="16.5703125" style="1" customWidth="1"/>
    <col min="2061" max="2061" width="12" style="1" bestFit="1" customWidth="1"/>
    <col min="2062" max="2304" width="11.42578125" style="1"/>
    <col min="2305" max="2305" width="47.7109375" style="1" customWidth="1"/>
    <col min="2306" max="2306" width="16.140625" style="1" customWidth="1"/>
    <col min="2307" max="2308" width="13.85546875" style="1" customWidth="1"/>
    <col min="2309" max="2309" width="16.28515625" style="1" customWidth="1"/>
    <col min="2310" max="2310" width="15.7109375" style="1" customWidth="1"/>
    <col min="2311" max="2311" width="15.85546875" style="1" customWidth="1"/>
    <col min="2312" max="2312" width="15.42578125" style="1" customWidth="1"/>
    <col min="2313" max="2313" width="14.85546875" style="1" bestFit="1" customWidth="1"/>
    <col min="2314" max="2314" width="15.7109375" style="1" customWidth="1"/>
    <col min="2315" max="2315" width="24.7109375" style="1" customWidth="1"/>
    <col min="2316" max="2316" width="16.5703125" style="1" customWidth="1"/>
    <col min="2317" max="2317" width="12" style="1" bestFit="1" customWidth="1"/>
    <col min="2318" max="2560" width="11.42578125" style="1"/>
    <col min="2561" max="2561" width="47.7109375" style="1" customWidth="1"/>
    <col min="2562" max="2562" width="16.140625" style="1" customWidth="1"/>
    <col min="2563" max="2564" width="13.85546875" style="1" customWidth="1"/>
    <col min="2565" max="2565" width="16.28515625" style="1" customWidth="1"/>
    <col min="2566" max="2566" width="15.7109375" style="1" customWidth="1"/>
    <col min="2567" max="2567" width="15.85546875" style="1" customWidth="1"/>
    <col min="2568" max="2568" width="15.42578125" style="1" customWidth="1"/>
    <col min="2569" max="2569" width="14.85546875" style="1" bestFit="1" customWidth="1"/>
    <col min="2570" max="2570" width="15.7109375" style="1" customWidth="1"/>
    <col min="2571" max="2571" width="24.7109375" style="1" customWidth="1"/>
    <col min="2572" max="2572" width="16.5703125" style="1" customWidth="1"/>
    <col min="2573" max="2573" width="12" style="1" bestFit="1" customWidth="1"/>
    <col min="2574" max="2816" width="11.42578125" style="1"/>
    <col min="2817" max="2817" width="47.7109375" style="1" customWidth="1"/>
    <col min="2818" max="2818" width="16.140625" style="1" customWidth="1"/>
    <col min="2819" max="2820" width="13.85546875" style="1" customWidth="1"/>
    <col min="2821" max="2821" width="16.28515625" style="1" customWidth="1"/>
    <col min="2822" max="2822" width="15.7109375" style="1" customWidth="1"/>
    <col min="2823" max="2823" width="15.85546875" style="1" customWidth="1"/>
    <col min="2824" max="2824" width="15.42578125" style="1" customWidth="1"/>
    <col min="2825" max="2825" width="14.85546875" style="1" bestFit="1" customWidth="1"/>
    <col min="2826" max="2826" width="15.7109375" style="1" customWidth="1"/>
    <col min="2827" max="2827" width="24.7109375" style="1" customWidth="1"/>
    <col min="2828" max="2828" width="16.5703125" style="1" customWidth="1"/>
    <col min="2829" max="2829" width="12" style="1" bestFit="1" customWidth="1"/>
    <col min="2830" max="3072" width="11.42578125" style="1"/>
    <col min="3073" max="3073" width="47.7109375" style="1" customWidth="1"/>
    <col min="3074" max="3074" width="16.140625" style="1" customWidth="1"/>
    <col min="3075" max="3076" width="13.85546875" style="1" customWidth="1"/>
    <col min="3077" max="3077" width="16.28515625" style="1" customWidth="1"/>
    <col min="3078" max="3078" width="15.7109375" style="1" customWidth="1"/>
    <col min="3079" max="3079" width="15.85546875" style="1" customWidth="1"/>
    <col min="3080" max="3080" width="15.42578125" style="1" customWidth="1"/>
    <col min="3081" max="3081" width="14.85546875" style="1" bestFit="1" customWidth="1"/>
    <col min="3082" max="3082" width="15.7109375" style="1" customWidth="1"/>
    <col min="3083" max="3083" width="24.7109375" style="1" customWidth="1"/>
    <col min="3084" max="3084" width="16.5703125" style="1" customWidth="1"/>
    <col min="3085" max="3085" width="12" style="1" bestFit="1" customWidth="1"/>
    <col min="3086" max="3328" width="11.42578125" style="1"/>
    <col min="3329" max="3329" width="47.7109375" style="1" customWidth="1"/>
    <col min="3330" max="3330" width="16.140625" style="1" customWidth="1"/>
    <col min="3331" max="3332" width="13.85546875" style="1" customWidth="1"/>
    <col min="3333" max="3333" width="16.28515625" style="1" customWidth="1"/>
    <col min="3334" max="3334" width="15.7109375" style="1" customWidth="1"/>
    <col min="3335" max="3335" width="15.85546875" style="1" customWidth="1"/>
    <col min="3336" max="3336" width="15.42578125" style="1" customWidth="1"/>
    <col min="3337" max="3337" width="14.85546875" style="1" bestFit="1" customWidth="1"/>
    <col min="3338" max="3338" width="15.7109375" style="1" customWidth="1"/>
    <col min="3339" max="3339" width="24.7109375" style="1" customWidth="1"/>
    <col min="3340" max="3340" width="16.5703125" style="1" customWidth="1"/>
    <col min="3341" max="3341" width="12" style="1" bestFit="1" customWidth="1"/>
    <col min="3342" max="3584" width="11.42578125" style="1"/>
    <col min="3585" max="3585" width="47.7109375" style="1" customWidth="1"/>
    <col min="3586" max="3586" width="16.140625" style="1" customWidth="1"/>
    <col min="3587" max="3588" width="13.85546875" style="1" customWidth="1"/>
    <col min="3589" max="3589" width="16.28515625" style="1" customWidth="1"/>
    <col min="3590" max="3590" width="15.7109375" style="1" customWidth="1"/>
    <col min="3591" max="3591" width="15.85546875" style="1" customWidth="1"/>
    <col min="3592" max="3592" width="15.42578125" style="1" customWidth="1"/>
    <col min="3593" max="3593" width="14.85546875" style="1" bestFit="1" customWidth="1"/>
    <col min="3594" max="3594" width="15.7109375" style="1" customWidth="1"/>
    <col min="3595" max="3595" width="24.7109375" style="1" customWidth="1"/>
    <col min="3596" max="3596" width="16.5703125" style="1" customWidth="1"/>
    <col min="3597" max="3597" width="12" style="1" bestFit="1" customWidth="1"/>
    <col min="3598" max="3840" width="11.42578125" style="1"/>
    <col min="3841" max="3841" width="47.7109375" style="1" customWidth="1"/>
    <col min="3842" max="3842" width="16.140625" style="1" customWidth="1"/>
    <col min="3843" max="3844" width="13.85546875" style="1" customWidth="1"/>
    <col min="3845" max="3845" width="16.28515625" style="1" customWidth="1"/>
    <col min="3846" max="3846" width="15.7109375" style="1" customWidth="1"/>
    <col min="3847" max="3847" width="15.85546875" style="1" customWidth="1"/>
    <col min="3848" max="3848" width="15.42578125" style="1" customWidth="1"/>
    <col min="3849" max="3849" width="14.85546875" style="1" bestFit="1" customWidth="1"/>
    <col min="3850" max="3850" width="15.7109375" style="1" customWidth="1"/>
    <col min="3851" max="3851" width="24.7109375" style="1" customWidth="1"/>
    <col min="3852" max="3852" width="16.5703125" style="1" customWidth="1"/>
    <col min="3853" max="3853" width="12" style="1" bestFit="1" customWidth="1"/>
    <col min="3854" max="4096" width="11.42578125" style="1"/>
    <col min="4097" max="4097" width="47.7109375" style="1" customWidth="1"/>
    <col min="4098" max="4098" width="16.140625" style="1" customWidth="1"/>
    <col min="4099" max="4100" width="13.85546875" style="1" customWidth="1"/>
    <col min="4101" max="4101" width="16.28515625" style="1" customWidth="1"/>
    <col min="4102" max="4102" width="15.7109375" style="1" customWidth="1"/>
    <col min="4103" max="4103" width="15.85546875" style="1" customWidth="1"/>
    <col min="4104" max="4104" width="15.42578125" style="1" customWidth="1"/>
    <col min="4105" max="4105" width="14.85546875" style="1" bestFit="1" customWidth="1"/>
    <col min="4106" max="4106" width="15.7109375" style="1" customWidth="1"/>
    <col min="4107" max="4107" width="24.7109375" style="1" customWidth="1"/>
    <col min="4108" max="4108" width="16.5703125" style="1" customWidth="1"/>
    <col min="4109" max="4109" width="12" style="1" bestFit="1" customWidth="1"/>
    <col min="4110" max="4352" width="11.42578125" style="1"/>
    <col min="4353" max="4353" width="47.7109375" style="1" customWidth="1"/>
    <col min="4354" max="4354" width="16.140625" style="1" customWidth="1"/>
    <col min="4355" max="4356" width="13.85546875" style="1" customWidth="1"/>
    <col min="4357" max="4357" width="16.28515625" style="1" customWidth="1"/>
    <col min="4358" max="4358" width="15.7109375" style="1" customWidth="1"/>
    <col min="4359" max="4359" width="15.85546875" style="1" customWidth="1"/>
    <col min="4360" max="4360" width="15.42578125" style="1" customWidth="1"/>
    <col min="4361" max="4361" width="14.85546875" style="1" bestFit="1" customWidth="1"/>
    <col min="4362" max="4362" width="15.7109375" style="1" customWidth="1"/>
    <col min="4363" max="4363" width="24.7109375" style="1" customWidth="1"/>
    <col min="4364" max="4364" width="16.5703125" style="1" customWidth="1"/>
    <col min="4365" max="4365" width="12" style="1" bestFit="1" customWidth="1"/>
    <col min="4366" max="4608" width="11.42578125" style="1"/>
    <col min="4609" max="4609" width="47.7109375" style="1" customWidth="1"/>
    <col min="4610" max="4610" width="16.140625" style="1" customWidth="1"/>
    <col min="4611" max="4612" width="13.85546875" style="1" customWidth="1"/>
    <col min="4613" max="4613" width="16.28515625" style="1" customWidth="1"/>
    <col min="4614" max="4614" width="15.7109375" style="1" customWidth="1"/>
    <col min="4615" max="4615" width="15.85546875" style="1" customWidth="1"/>
    <col min="4616" max="4616" width="15.42578125" style="1" customWidth="1"/>
    <col min="4617" max="4617" width="14.85546875" style="1" bestFit="1" customWidth="1"/>
    <col min="4618" max="4618" width="15.7109375" style="1" customWidth="1"/>
    <col min="4619" max="4619" width="24.7109375" style="1" customWidth="1"/>
    <col min="4620" max="4620" width="16.5703125" style="1" customWidth="1"/>
    <col min="4621" max="4621" width="12" style="1" bestFit="1" customWidth="1"/>
    <col min="4622" max="4864" width="11.42578125" style="1"/>
    <col min="4865" max="4865" width="47.7109375" style="1" customWidth="1"/>
    <col min="4866" max="4866" width="16.140625" style="1" customWidth="1"/>
    <col min="4867" max="4868" width="13.85546875" style="1" customWidth="1"/>
    <col min="4869" max="4869" width="16.28515625" style="1" customWidth="1"/>
    <col min="4870" max="4870" width="15.7109375" style="1" customWidth="1"/>
    <col min="4871" max="4871" width="15.85546875" style="1" customWidth="1"/>
    <col min="4872" max="4872" width="15.42578125" style="1" customWidth="1"/>
    <col min="4873" max="4873" width="14.85546875" style="1" bestFit="1" customWidth="1"/>
    <col min="4874" max="4874" width="15.7109375" style="1" customWidth="1"/>
    <col min="4875" max="4875" width="24.7109375" style="1" customWidth="1"/>
    <col min="4876" max="4876" width="16.5703125" style="1" customWidth="1"/>
    <col min="4877" max="4877" width="12" style="1" bestFit="1" customWidth="1"/>
    <col min="4878" max="5120" width="11.42578125" style="1"/>
    <col min="5121" max="5121" width="47.7109375" style="1" customWidth="1"/>
    <col min="5122" max="5122" width="16.140625" style="1" customWidth="1"/>
    <col min="5123" max="5124" width="13.85546875" style="1" customWidth="1"/>
    <col min="5125" max="5125" width="16.28515625" style="1" customWidth="1"/>
    <col min="5126" max="5126" width="15.7109375" style="1" customWidth="1"/>
    <col min="5127" max="5127" width="15.85546875" style="1" customWidth="1"/>
    <col min="5128" max="5128" width="15.42578125" style="1" customWidth="1"/>
    <col min="5129" max="5129" width="14.85546875" style="1" bestFit="1" customWidth="1"/>
    <col min="5130" max="5130" width="15.7109375" style="1" customWidth="1"/>
    <col min="5131" max="5131" width="24.7109375" style="1" customWidth="1"/>
    <col min="5132" max="5132" width="16.5703125" style="1" customWidth="1"/>
    <col min="5133" max="5133" width="12" style="1" bestFit="1" customWidth="1"/>
    <col min="5134" max="5376" width="11.42578125" style="1"/>
    <col min="5377" max="5377" width="47.7109375" style="1" customWidth="1"/>
    <col min="5378" max="5378" width="16.140625" style="1" customWidth="1"/>
    <col min="5379" max="5380" width="13.85546875" style="1" customWidth="1"/>
    <col min="5381" max="5381" width="16.28515625" style="1" customWidth="1"/>
    <col min="5382" max="5382" width="15.7109375" style="1" customWidth="1"/>
    <col min="5383" max="5383" width="15.85546875" style="1" customWidth="1"/>
    <col min="5384" max="5384" width="15.42578125" style="1" customWidth="1"/>
    <col min="5385" max="5385" width="14.85546875" style="1" bestFit="1" customWidth="1"/>
    <col min="5386" max="5386" width="15.7109375" style="1" customWidth="1"/>
    <col min="5387" max="5387" width="24.7109375" style="1" customWidth="1"/>
    <col min="5388" max="5388" width="16.5703125" style="1" customWidth="1"/>
    <col min="5389" max="5389" width="12" style="1" bestFit="1" customWidth="1"/>
    <col min="5390" max="5632" width="11.42578125" style="1"/>
    <col min="5633" max="5633" width="47.7109375" style="1" customWidth="1"/>
    <col min="5634" max="5634" width="16.140625" style="1" customWidth="1"/>
    <col min="5635" max="5636" width="13.85546875" style="1" customWidth="1"/>
    <col min="5637" max="5637" width="16.28515625" style="1" customWidth="1"/>
    <col min="5638" max="5638" width="15.7109375" style="1" customWidth="1"/>
    <col min="5639" max="5639" width="15.85546875" style="1" customWidth="1"/>
    <col min="5640" max="5640" width="15.42578125" style="1" customWidth="1"/>
    <col min="5641" max="5641" width="14.85546875" style="1" bestFit="1" customWidth="1"/>
    <col min="5642" max="5642" width="15.7109375" style="1" customWidth="1"/>
    <col min="5643" max="5643" width="24.7109375" style="1" customWidth="1"/>
    <col min="5644" max="5644" width="16.5703125" style="1" customWidth="1"/>
    <col min="5645" max="5645" width="12" style="1" bestFit="1" customWidth="1"/>
    <col min="5646" max="5888" width="11.42578125" style="1"/>
    <col min="5889" max="5889" width="47.7109375" style="1" customWidth="1"/>
    <col min="5890" max="5890" width="16.140625" style="1" customWidth="1"/>
    <col min="5891" max="5892" width="13.85546875" style="1" customWidth="1"/>
    <col min="5893" max="5893" width="16.28515625" style="1" customWidth="1"/>
    <col min="5894" max="5894" width="15.7109375" style="1" customWidth="1"/>
    <col min="5895" max="5895" width="15.85546875" style="1" customWidth="1"/>
    <col min="5896" max="5896" width="15.42578125" style="1" customWidth="1"/>
    <col min="5897" max="5897" width="14.85546875" style="1" bestFit="1" customWidth="1"/>
    <col min="5898" max="5898" width="15.7109375" style="1" customWidth="1"/>
    <col min="5899" max="5899" width="24.7109375" style="1" customWidth="1"/>
    <col min="5900" max="5900" width="16.5703125" style="1" customWidth="1"/>
    <col min="5901" max="5901" width="12" style="1" bestFit="1" customWidth="1"/>
    <col min="5902" max="6144" width="11.42578125" style="1"/>
    <col min="6145" max="6145" width="47.7109375" style="1" customWidth="1"/>
    <col min="6146" max="6146" width="16.140625" style="1" customWidth="1"/>
    <col min="6147" max="6148" width="13.85546875" style="1" customWidth="1"/>
    <col min="6149" max="6149" width="16.28515625" style="1" customWidth="1"/>
    <col min="6150" max="6150" width="15.7109375" style="1" customWidth="1"/>
    <col min="6151" max="6151" width="15.85546875" style="1" customWidth="1"/>
    <col min="6152" max="6152" width="15.42578125" style="1" customWidth="1"/>
    <col min="6153" max="6153" width="14.85546875" style="1" bestFit="1" customWidth="1"/>
    <col min="6154" max="6154" width="15.7109375" style="1" customWidth="1"/>
    <col min="6155" max="6155" width="24.7109375" style="1" customWidth="1"/>
    <col min="6156" max="6156" width="16.5703125" style="1" customWidth="1"/>
    <col min="6157" max="6157" width="12" style="1" bestFit="1" customWidth="1"/>
    <col min="6158" max="6400" width="11.42578125" style="1"/>
    <col min="6401" max="6401" width="47.7109375" style="1" customWidth="1"/>
    <col min="6402" max="6402" width="16.140625" style="1" customWidth="1"/>
    <col min="6403" max="6404" width="13.85546875" style="1" customWidth="1"/>
    <col min="6405" max="6405" width="16.28515625" style="1" customWidth="1"/>
    <col min="6406" max="6406" width="15.7109375" style="1" customWidth="1"/>
    <col min="6407" max="6407" width="15.85546875" style="1" customWidth="1"/>
    <col min="6408" max="6408" width="15.42578125" style="1" customWidth="1"/>
    <col min="6409" max="6409" width="14.85546875" style="1" bestFit="1" customWidth="1"/>
    <col min="6410" max="6410" width="15.7109375" style="1" customWidth="1"/>
    <col min="6411" max="6411" width="24.7109375" style="1" customWidth="1"/>
    <col min="6412" max="6412" width="16.5703125" style="1" customWidth="1"/>
    <col min="6413" max="6413" width="12" style="1" bestFit="1" customWidth="1"/>
    <col min="6414" max="6656" width="11.42578125" style="1"/>
    <col min="6657" max="6657" width="47.7109375" style="1" customWidth="1"/>
    <col min="6658" max="6658" width="16.140625" style="1" customWidth="1"/>
    <col min="6659" max="6660" width="13.85546875" style="1" customWidth="1"/>
    <col min="6661" max="6661" width="16.28515625" style="1" customWidth="1"/>
    <col min="6662" max="6662" width="15.7109375" style="1" customWidth="1"/>
    <col min="6663" max="6663" width="15.85546875" style="1" customWidth="1"/>
    <col min="6664" max="6664" width="15.42578125" style="1" customWidth="1"/>
    <col min="6665" max="6665" width="14.85546875" style="1" bestFit="1" customWidth="1"/>
    <col min="6666" max="6666" width="15.7109375" style="1" customWidth="1"/>
    <col min="6667" max="6667" width="24.7109375" style="1" customWidth="1"/>
    <col min="6668" max="6668" width="16.5703125" style="1" customWidth="1"/>
    <col min="6669" max="6669" width="12" style="1" bestFit="1" customWidth="1"/>
    <col min="6670" max="6912" width="11.42578125" style="1"/>
    <col min="6913" max="6913" width="47.7109375" style="1" customWidth="1"/>
    <col min="6914" max="6914" width="16.140625" style="1" customWidth="1"/>
    <col min="6915" max="6916" width="13.85546875" style="1" customWidth="1"/>
    <col min="6917" max="6917" width="16.28515625" style="1" customWidth="1"/>
    <col min="6918" max="6918" width="15.7109375" style="1" customWidth="1"/>
    <col min="6919" max="6919" width="15.85546875" style="1" customWidth="1"/>
    <col min="6920" max="6920" width="15.42578125" style="1" customWidth="1"/>
    <col min="6921" max="6921" width="14.85546875" style="1" bestFit="1" customWidth="1"/>
    <col min="6922" max="6922" width="15.7109375" style="1" customWidth="1"/>
    <col min="6923" max="6923" width="24.7109375" style="1" customWidth="1"/>
    <col min="6924" max="6924" width="16.5703125" style="1" customWidth="1"/>
    <col min="6925" max="6925" width="12" style="1" bestFit="1" customWidth="1"/>
    <col min="6926" max="7168" width="11.42578125" style="1"/>
    <col min="7169" max="7169" width="47.7109375" style="1" customWidth="1"/>
    <col min="7170" max="7170" width="16.140625" style="1" customWidth="1"/>
    <col min="7171" max="7172" width="13.85546875" style="1" customWidth="1"/>
    <col min="7173" max="7173" width="16.28515625" style="1" customWidth="1"/>
    <col min="7174" max="7174" width="15.7109375" style="1" customWidth="1"/>
    <col min="7175" max="7175" width="15.85546875" style="1" customWidth="1"/>
    <col min="7176" max="7176" width="15.42578125" style="1" customWidth="1"/>
    <col min="7177" max="7177" width="14.85546875" style="1" bestFit="1" customWidth="1"/>
    <col min="7178" max="7178" width="15.7109375" style="1" customWidth="1"/>
    <col min="7179" max="7179" width="24.7109375" style="1" customWidth="1"/>
    <col min="7180" max="7180" width="16.5703125" style="1" customWidth="1"/>
    <col min="7181" max="7181" width="12" style="1" bestFit="1" customWidth="1"/>
    <col min="7182" max="7424" width="11.42578125" style="1"/>
    <col min="7425" max="7425" width="47.7109375" style="1" customWidth="1"/>
    <col min="7426" max="7426" width="16.140625" style="1" customWidth="1"/>
    <col min="7427" max="7428" width="13.85546875" style="1" customWidth="1"/>
    <col min="7429" max="7429" width="16.28515625" style="1" customWidth="1"/>
    <col min="7430" max="7430" width="15.7109375" style="1" customWidth="1"/>
    <col min="7431" max="7431" width="15.85546875" style="1" customWidth="1"/>
    <col min="7432" max="7432" width="15.42578125" style="1" customWidth="1"/>
    <col min="7433" max="7433" width="14.85546875" style="1" bestFit="1" customWidth="1"/>
    <col min="7434" max="7434" width="15.7109375" style="1" customWidth="1"/>
    <col min="7435" max="7435" width="24.7109375" style="1" customWidth="1"/>
    <col min="7436" max="7436" width="16.5703125" style="1" customWidth="1"/>
    <col min="7437" max="7437" width="12" style="1" bestFit="1" customWidth="1"/>
    <col min="7438" max="7680" width="11.42578125" style="1"/>
    <col min="7681" max="7681" width="47.7109375" style="1" customWidth="1"/>
    <col min="7682" max="7682" width="16.140625" style="1" customWidth="1"/>
    <col min="7683" max="7684" width="13.85546875" style="1" customWidth="1"/>
    <col min="7685" max="7685" width="16.28515625" style="1" customWidth="1"/>
    <col min="7686" max="7686" width="15.7109375" style="1" customWidth="1"/>
    <col min="7687" max="7687" width="15.85546875" style="1" customWidth="1"/>
    <col min="7688" max="7688" width="15.42578125" style="1" customWidth="1"/>
    <col min="7689" max="7689" width="14.85546875" style="1" bestFit="1" customWidth="1"/>
    <col min="7690" max="7690" width="15.7109375" style="1" customWidth="1"/>
    <col min="7691" max="7691" width="24.7109375" style="1" customWidth="1"/>
    <col min="7692" max="7692" width="16.5703125" style="1" customWidth="1"/>
    <col min="7693" max="7693" width="12" style="1" bestFit="1" customWidth="1"/>
    <col min="7694" max="7936" width="11.42578125" style="1"/>
    <col min="7937" max="7937" width="47.7109375" style="1" customWidth="1"/>
    <col min="7938" max="7938" width="16.140625" style="1" customWidth="1"/>
    <col min="7939" max="7940" width="13.85546875" style="1" customWidth="1"/>
    <col min="7941" max="7941" width="16.28515625" style="1" customWidth="1"/>
    <col min="7942" max="7942" width="15.7109375" style="1" customWidth="1"/>
    <col min="7943" max="7943" width="15.85546875" style="1" customWidth="1"/>
    <col min="7944" max="7944" width="15.42578125" style="1" customWidth="1"/>
    <col min="7945" max="7945" width="14.85546875" style="1" bestFit="1" customWidth="1"/>
    <col min="7946" max="7946" width="15.7109375" style="1" customWidth="1"/>
    <col min="7947" max="7947" width="24.7109375" style="1" customWidth="1"/>
    <col min="7948" max="7948" width="16.5703125" style="1" customWidth="1"/>
    <col min="7949" max="7949" width="12" style="1" bestFit="1" customWidth="1"/>
    <col min="7950" max="8192" width="11.42578125" style="1"/>
    <col min="8193" max="8193" width="47.7109375" style="1" customWidth="1"/>
    <col min="8194" max="8194" width="16.140625" style="1" customWidth="1"/>
    <col min="8195" max="8196" width="13.85546875" style="1" customWidth="1"/>
    <col min="8197" max="8197" width="16.28515625" style="1" customWidth="1"/>
    <col min="8198" max="8198" width="15.7109375" style="1" customWidth="1"/>
    <col min="8199" max="8199" width="15.85546875" style="1" customWidth="1"/>
    <col min="8200" max="8200" width="15.42578125" style="1" customWidth="1"/>
    <col min="8201" max="8201" width="14.85546875" style="1" bestFit="1" customWidth="1"/>
    <col min="8202" max="8202" width="15.7109375" style="1" customWidth="1"/>
    <col min="8203" max="8203" width="24.7109375" style="1" customWidth="1"/>
    <col min="8204" max="8204" width="16.5703125" style="1" customWidth="1"/>
    <col min="8205" max="8205" width="12" style="1" bestFit="1" customWidth="1"/>
    <col min="8206" max="8448" width="11.42578125" style="1"/>
    <col min="8449" max="8449" width="47.7109375" style="1" customWidth="1"/>
    <col min="8450" max="8450" width="16.140625" style="1" customWidth="1"/>
    <col min="8451" max="8452" width="13.85546875" style="1" customWidth="1"/>
    <col min="8453" max="8453" width="16.28515625" style="1" customWidth="1"/>
    <col min="8454" max="8454" width="15.7109375" style="1" customWidth="1"/>
    <col min="8455" max="8455" width="15.85546875" style="1" customWidth="1"/>
    <col min="8456" max="8456" width="15.42578125" style="1" customWidth="1"/>
    <col min="8457" max="8457" width="14.85546875" style="1" bestFit="1" customWidth="1"/>
    <col min="8458" max="8458" width="15.7109375" style="1" customWidth="1"/>
    <col min="8459" max="8459" width="24.7109375" style="1" customWidth="1"/>
    <col min="8460" max="8460" width="16.5703125" style="1" customWidth="1"/>
    <col min="8461" max="8461" width="12" style="1" bestFit="1" customWidth="1"/>
    <col min="8462" max="8704" width="11.42578125" style="1"/>
    <col min="8705" max="8705" width="47.7109375" style="1" customWidth="1"/>
    <col min="8706" max="8706" width="16.140625" style="1" customWidth="1"/>
    <col min="8707" max="8708" width="13.85546875" style="1" customWidth="1"/>
    <col min="8709" max="8709" width="16.28515625" style="1" customWidth="1"/>
    <col min="8710" max="8710" width="15.7109375" style="1" customWidth="1"/>
    <col min="8711" max="8711" width="15.85546875" style="1" customWidth="1"/>
    <col min="8712" max="8712" width="15.42578125" style="1" customWidth="1"/>
    <col min="8713" max="8713" width="14.85546875" style="1" bestFit="1" customWidth="1"/>
    <col min="8714" max="8714" width="15.7109375" style="1" customWidth="1"/>
    <col min="8715" max="8715" width="24.7109375" style="1" customWidth="1"/>
    <col min="8716" max="8716" width="16.5703125" style="1" customWidth="1"/>
    <col min="8717" max="8717" width="12" style="1" bestFit="1" customWidth="1"/>
    <col min="8718" max="8960" width="11.42578125" style="1"/>
    <col min="8961" max="8961" width="47.7109375" style="1" customWidth="1"/>
    <col min="8962" max="8962" width="16.140625" style="1" customWidth="1"/>
    <col min="8963" max="8964" width="13.85546875" style="1" customWidth="1"/>
    <col min="8965" max="8965" width="16.28515625" style="1" customWidth="1"/>
    <col min="8966" max="8966" width="15.7109375" style="1" customWidth="1"/>
    <col min="8967" max="8967" width="15.85546875" style="1" customWidth="1"/>
    <col min="8968" max="8968" width="15.42578125" style="1" customWidth="1"/>
    <col min="8969" max="8969" width="14.85546875" style="1" bestFit="1" customWidth="1"/>
    <col min="8970" max="8970" width="15.7109375" style="1" customWidth="1"/>
    <col min="8971" max="8971" width="24.7109375" style="1" customWidth="1"/>
    <col min="8972" max="8972" width="16.5703125" style="1" customWidth="1"/>
    <col min="8973" max="8973" width="12" style="1" bestFit="1" customWidth="1"/>
    <col min="8974" max="9216" width="11.42578125" style="1"/>
    <col min="9217" max="9217" width="47.7109375" style="1" customWidth="1"/>
    <col min="9218" max="9218" width="16.140625" style="1" customWidth="1"/>
    <col min="9219" max="9220" width="13.85546875" style="1" customWidth="1"/>
    <col min="9221" max="9221" width="16.28515625" style="1" customWidth="1"/>
    <col min="9222" max="9222" width="15.7109375" style="1" customWidth="1"/>
    <col min="9223" max="9223" width="15.85546875" style="1" customWidth="1"/>
    <col min="9224" max="9224" width="15.42578125" style="1" customWidth="1"/>
    <col min="9225" max="9225" width="14.85546875" style="1" bestFit="1" customWidth="1"/>
    <col min="9226" max="9226" width="15.7109375" style="1" customWidth="1"/>
    <col min="9227" max="9227" width="24.7109375" style="1" customWidth="1"/>
    <col min="9228" max="9228" width="16.5703125" style="1" customWidth="1"/>
    <col min="9229" max="9229" width="12" style="1" bestFit="1" customWidth="1"/>
    <col min="9230" max="9472" width="11.42578125" style="1"/>
    <col min="9473" max="9473" width="47.7109375" style="1" customWidth="1"/>
    <col min="9474" max="9474" width="16.140625" style="1" customWidth="1"/>
    <col min="9475" max="9476" width="13.85546875" style="1" customWidth="1"/>
    <col min="9477" max="9477" width="16.28515625" style="1" customWidth="1"/>
    <col min="9478" max="9478" width="15.7109375" style="1" customWidth="1"/>
    <col min="9479" max="9479" width="15.85546875" style="1" customWidth="1"/>
    <col min="9480" max="9480" width="15.42578125" style="1" customWidth="1"/>
    <col min="9481" max="9481" width="14.85546875" style="1" bestFit="1" customWidth="1"/>
    <col min="9482" max="9482" width="15.7109375" style="1" customWidth="1"/>
    <col min="9483" max="9483" width="24.7109375" style="1" customWidth="1"/>
    <col min="9484" max="9484" width="16.5703125" style="1" customWidth="1"/>
    <col min="9485" max="9485" width="12" style="1" bestFit="1" customWidth="1"/>
    <col min="9486" max="9728" width="11.42578125" style="1"/>
    <col min="9729" max="9729" width="47.7109375" style="1" customWidth="1"/>
    <col min="9730" max="9730" width="16.140625" style="1" customWidth="1"/>
    <col min="9731" max="9732" width="13.85546875" style="1" customWidth="1"/>
    <col min="9733" max="9733" width="16.28515625" style="1" customWidth="1"/>
    <col min="9734" max="9734" width="15.7109375" style="1" customWidth="1"/>
    <col min="9735" max="9735" width="15.85546875" style="1" customWidth="1"/>
    <col min="9736" max="9736" width="15.42578125" style="1" customWidth="1"/>
    <col min="9737" max="9737" width="14.85546875" style="1" bestFit="1" customWidth="1"/>
    <col min="9738" max="9738" width="15.7109375" style="1" customWidth="1"/>
    <col min="9739" max="9739" width="24.7109375" style="1" customWidth="1"/>
    <col min="9740" max="9740" width="16.5703125" style="1" customWidth="1"/>
    <col min="9741" max="9741" width="12" style="1" bestFit="1" customWidth="1"/>
    <col min="9742" max="9984" width="11.42578125" style="1"/>
    <col min="9985" max="9985" width="47.7109375" style="1" customWidth="1"/>
    <col min="9986" max="9986" width="16.140625" style="1" customWidth="1"/>
    <col min="9987" max="9988" width="13.85546875" style="1" customWidth="1"/>
    <col min="9989" max="9989" width="16.28515625" style="1" customWidth="1"/>
    <col min="9990" max="9990" width="15.7109375" style="1" customWidth="1"/>
    <col min="9991" max="9991" width="15.85546875" style="1" customWidth="1"/>
    <col min="9992" max="9992" width="15.42578125" style="1" customWidth="1"/>
    <col min="9993" max="9993" width="14.85546875" style="1" bestFit="1" customWidth="1"/>
    <col min="9994" max="9994" width="15.7109375" style="1" customWidth="1"/>
    <col min="9995" max="9995" width="24.7109375" style="1" customWidth="1"/>
    <col min="9996" max="9996" width="16.5703125" style="1" customWidth="1"/>
    <col min="9997" max="9997" width="12" style="1" bestFit="1" customWidth="1"/>
    <col min="9998" max="10240" width="11.42578125" style="1"/>
    <col min="10241" max="10241" width="47.7109375" style="1" customWidth="1"/>
    <col min="10242" max="10242" width="16.140625" style="1" customWidth="1"/>
    <col min="10243" max="10244" width="13.85546875" style="1" customWidth="1"/>
    <col min="10245" max="10245" width="16.28515625" style="1" customWidth="1"/>
    <col min="10246" max="10246" width="15.7109375" style="1" customWidth="1"/>
    <col min="10247" max="10247" width="15.85546875" style="1" customWidth="1"/>
    <col min="10248" max="10248" width="15.42578125" style="1" customWidth="1"/>
    <col min="10249" max="10249" width="14.85546875" style="1" bestFit="1" customWidth="1"/>
    <col min="10250" max="10250" width="15.7109375" style="1" customWidth="1"/>
    <col min="10251" max="10251" width="24.7109375" style="1" customWidth="1"/>
    <col min="10252" max="10252" width="16.5703125" style="1" customWidth="1"/>
    <col min="10253" max="10253" width="12" style="1" bestFit="1" customWidth="1"/>
    <col min="10254" max="10496" width="11.42578125" style="1"/>
    <col min="10497" max="10497" width="47.7109375" style="1" customWidth="1"/>
    <col min="10498" max="10498" width="16.140625" style="1" customWidth="1"/>
    <col min="10499" max="10500" width="13.85546875" style="1" customWidth="1"/>
    <col min="10501" max="10501" width="16.28515625" style="1" customWidth="1"/>
    <col min="10502" max="10502" width="15.7109375" style="1" customWidth="1"/>
    <col min="10503" max="10503" width="15.85546875" style="1" customWidth="1"/>
    <col min="10504" max="10504" width="15.42578125" style="1" customWidth="1"/>
    <col min="10505" max="10505" width="14.85546875" style="1" bestFit="1" customWidth="1"/>
    <col min="10506" max="10506" width="15.7109375" style="1" customWidth="1"/>
    <col min="10507" max="10507" width="24.7109375" style="1" customWidth="1"/>
    <col min="10508" max="10508" width="16.5703125" style="1" customWidth="1"/>
    <col min="10509" max="10509" width="12" style="1" bestFit="1" customWidth="1"/>
    <col min="10510" max="10752" width="11.42578125" style="1"/>
    <col min="10753" max="10753" width="47.7109375" style="1" customWidth="1"/>
    <col min="10754" max="10754" width="16.140625" style="1" customWidth="1"/>
    <col min="10755" max="10756" width="13.85546875" style="1" customWidth="1"/>
    <col min="10757" max="10757" width="16.28515625" style="1" customWidth="1"/>
    <col min="10758" max="10758" width="15.7109375" style="1" customWidth="1"/>
    <col min="10759" max="10759" width="15.85546875" style="1" customWidth="1"/>
    <col min="10760" max="10760" width="15.42578125" style="1" customWidth="1"/>
    <col min="10761" max="10761" width="14.85546875" style="1" bestFit="1" customWidth="1"/>
    <col min="10762" max="10762" width="15.7109375" style="1" customWidth="1"/>
    <col min="10763" max="10763" width="24.7109375" style="1" customWidth="1"/>
    <col min="10764" max="10764" width="16.5703125" style="1" customWidth="1"/>
    <col min="10765" max="10765" width="12" style="1" bestFit="1" customWidth="1"/>
    <col min="10766" max="11008" width="11.42578125" style="1"/>
    <col min="11009" max="11009" width="47.7109375" style="1" customWidth="1"/>
    <col min="11010" max="11010" width="16.140625" style="1" customWidth="1"/>
    <col min="11011" max="11012" width="13.85546875" style="1" customWidth="1"/>
    <col min="11013" max="11013" width="16.28515625" style="1" customWidth="1"/>
    <col min="11014" max="11014" width="15.7109375" style="1" customWidth="1"/>
    <col min="11015" max="11015" width="15.85546875" style="1" customWidth="1"/>
    <col min="11016" max="11016" width="15.42578125" style="1" customWidth="1"/>
    <col min="11017" max="11017" width="14.85546875" style="1" bestFit="1" customWidth="1"/>
    <col min="11018" max="11018" width="15.7109375" style="1" customWidth="1"/>
    <col min="11019" max="11019" width="24.7109375" style="1" customWidth="1"/>
    <col min="11020" max="11020" width="16.5703125" style="1" customWidth="1"/>
    <col min="11021" max="11021" width="12" style="1" bestFit="1" customWidth="1"/>
    <col min="11022" max="11264" width="11.42578125" style="1"/>
    <col min="11265" max="11265" width="47.7109375" style="1" customWidth="1"/>
    <col min="11266" max="11266" width="16.140625" style="1" customWidth="1"/>
    <col min="11267" max="11268" width="13.85546875" style="1" customWidth="1"/>
    <col min="11269" max="11269" width="16.28515625" style="1" customWidth="1"/>
    <col min="11270" max="11270" width="15.7109375" style="1" customWidth="1"/>
    <col min="11271" max="11271" width="15.85546875" style="1" customWidth="1"/>
    <col min="11272" max="11272" width="15.42578125" style="1" customWidth="1"/>
    <col min="11273" max="11273" width="14.85546875" style="1" bestFit="1" customWidth="1"/>
    <col min="11274" max="11274" width="15.7109375" style="1" customWidth="1"/>
    <col min="11275" max="11275" width="24.7109375" style="1" customWidth="1"/>
    <col min="11276" max="11276" width="16.5703125" style="1" customWidth="1"/>
    <col min="11277" max="11277" width="12" style="1" bestFit="1" customWidth="1"/>
    <col min="11278" max="11520" width="11.42578125" style="1"/>
    <col min="11521" max="11521" width="47.7109375" style="1" customWidth="1"/>
    <col min="11522" max="11522" width="16.140625" style="1" customWidth="1"/>
    <col min="11523" max="11524" width="13.85546875" style="1" customWidth="1"/>
    <col min="11525" max="11525" width="16.28515625" style="1" customWidth="1"/>
    <col min="11526" max="11526" width="15.7109375" style="1" customWidth="1"/>
    <col min="11527" max="11527" width="15.85546875" style="1" customWidth="1"/>
    <col min="11528" max="11528" width="15.42578125" style="1" customWidth="1"/>
    <col min="11529" max="11529" width="14.85546875" style="1" bestFit="1" customWidth="1"/>
    <col min="11530" max="11530" width="15.7109375" style="1" customWidth="1"/>
    <col min="11531" max="11531" width="24.7109375" style="1" customWidth="1"/>
    <col min="11532" max="11532" width="16.5703125" style="1" customWidth="1"/>
    <col min="11533" max="11533" width="12" style="1" bestFit="1" customWidth="1"/>
    <col min="11534" max="11776" width="11.42578125" style="1"/>
    <col min="11777" max="11777" width="47.7109375" style="1" customWidth="1"/>
    <col min="11778" max="11778" width="16.140625" style="1" customWidth="1"/>
    <col min="11779" max="11780" width="13.85546875" style="1" customWidth="1"/>
    <col min="11781" max="11781" width="16.28515625" style="1" customWidth="1"/>
    <col min="11782" max="11782" width="15.7109375" style="1" customWidth="1"/>
    <col min="11783" max="11783" width="15.85546875" style="1" customWidth="1"/>
    <col min="11784" max="11784" width="15.42578125" style="1" customWidth="1"/>
    <col min="11785" max="11785" width="14.85546875" style="1" bestFit="1" customWidth="1"/>
    <col min="11786" max="11786" width="15.7109375" style="1" customWidth="1"/>
    <col min="11787" max="11787" width="24.7109375" style="1" customWidth="1"/>
    <col min="11788" max="11788" width="16.5703125" style="1" customWidth="1"/>
    <col min="11789" max="11789" width="12" style="1" bestFit="1" customWidth="1"/>
    <col min="11790" max="12032" width="11.42578125" style="1"/>
    <col min="12033" max="12033" width="47.7109375" style="1" customWidth="1"/>
    <col min="12034" max="12034" width="16.140625" style="1" customWidth="1"/>
    <col min="12035" max="12036" width="13.85546875" style="1" customWidth="1"/>
    <col min="12037" max="12037" width="16.28515625" style="1" customWidth="1"/>
    <col min="12038" max="12038" width="15.7109375" style="1" customWidth="1"/>
    <col min="12039" max="12039" width="15.85546875" style="1" customWidth="1"/>
    <col min="12040" max="12040" width="15.42578125" style="1" customWidth="1"/>
    <col min="12041" max="12041" width="14.85546875" style="1" bestFit="1" customWidth="1"/>
    <col min="12042" max="12042" width="15.7109375" style="1" customWidth="1"/>
    <col min="12043" max="12043" width="24.7109375" style="1" customWidth="1"/>
    <col min="12044" max="12044" width="16.5703125" style="1" customWidth="1"/>
    <col min="12045" max="12045" width="12" style="1" bestFit="1" customWidth="1"/>
    <col min="12046" max="12288" width="11.42578125" style="1"/>
    <col min="12289" max="12289" width="47.7109375" style="1" customWidth="1"/>
    <col min="12290" max="12290" width="16.140625" style="1" customWidth="1"/>
    <col min="12291" max="12292" width="13.85546875" style="1" customWidth="1"/>
    <col min="12293" max="12293" width="16.28515625" style="1" customWidth="1"/>
    <col min="12294" max="12294" width="15.7109375" style="1" customWidth="1"/>
    <col min="12295" max="12295" width="15.85546875" style="1" customWidth="1"/>
    <col min="12296" max="12296" width="15.42578125" style="1" customWidth="1"/>
    <col min="12297" max="12297" width="14.85546875" style="1" bestFit="1" customWidth="1"/>
    <col min="12298" max="12298" width="15.7109375" style="1" customWidth="1"/>
    <col min="12299" max="12299" width="24.7109375" style="1" customWidth="1"/>
    <col min="12300" max="12300" width="16.5703125" style="1" customWidth="1"/>
    <col min="12301" max="12301" width="12" style="1" bestFit="1" customWidth="1"/>
    <col min="12302" max="12544" width="11.42578125" style="1"/>
    <col min="12545" max="12545" width="47.7109375" style="1" customWidth="1"/>
    <col min="12546" max="12546" width="16.140625" style="1" customWidth="1"/>
    <col min="12547" max="12548" width="13.85546875" style="1" customWidth="1"/>
    <col min="12549" max="12549" width="16.28515625" style="1" customWidth="1"/>
    <col min="12550" max="12550" width="15.7109375" style="1" customWidth="1"/>
    <col min="12551" max="12551" width="15.85546875" style="1" customWidth="1"/>
    <col min="12552" max="12552" width="15.42578125" style="1" customWidth="1"/>
    <col min="12553" max="12553" width="14.85546875" style="1" bestFit="1" customWidth="1"/>
    <col min="12554" max="12554" width="15.7109375" style="1" customWidth="1"/>
    <col min="12555" max="12555" width="24.7109375" style="1" customWidth="1"/>
    <col min="12556" max="12556" width="16.5703125" style="1" customWidth="1"/>
    <col min="12557" max="12557" width="12" style="1" bestFit="1" customWidth="1"/>
    <col min="12558" max="12800" width="11.42578125" style="1"/>
    <col min="12801" max="12801" width="47.7109375" style="1" customWidth="1"/>
    <col min="12802" max="12802" width="16.140625" style="1" customWidth="1"/>
    <col min="12803" max="12804" width="13.85546875" style="1" customWidth="1"/>
    <col min="12805" max="12805" width="16.28515625" style="1" customWidth="1"/>
    <col min="12806" max="12806" width="15.7109375" style="1" customWidth="1"/>
    <col min="12807" max="12807" width="15.85546875" style="1" customWidth="1"/>
    <col min="12808" max="12808" width="15.42578125" style="1" customWidth="1"/>
    <col min="12809" max="12809" width="14.85546875" style="1" bestFit="1" customWidth="1"/>
    <col min="12810" max="12810" width="15.7109375" style="1" customWidth="1"/>
    <col min="12811" max="12811" width="24.7109375" style="1" customWidth="1"/>
    <col min="12812" max="12812" width="16.5703125" style="1" customWidth="1"/>
    <col min="12813" max="12813" width="12" style="1" bestFit="1" customWidth="1"/>
    <col min="12814" max="13056" width="11.42578125" style="1"/>
    <col min="13057" max="13057" width="47.7109375" style="1" customWidth="1"/>
    <col min="13058" max="13058" width="16.140625" style="1" customWidth="1"/>
    <col min="13059" max="13060" width="13.85546875" style="1" customWidth="1"/>
    <col min="13061" max="13061" width="16.28515625" style="1" customWidth="1"/>
    <col min="13062" max="13062" width="15.7109375" style="1" customWidth="1"/>
    <col min="13063" max="13063" width="15.85546875" style="1" customWidth="1"/>
    <col min="13064" max="13064" width="15.42578125" style="1" customWidth="1"/>
    <col min="13065" max="13065" width="14.85546875" style="1" bestFit="1" customWidth="1"/>
    <col min="13066" max="13066" width="15.7109375" style="1" customWidth="1"/>
    <col min="13067" max="13067" width="24.7109375" style="1" customWidth="1"/>
    <col min="13068" max="13068" width="16.5703125" style="1" customWidth="1"/>
    <col min="13069" max="13069" width="12" style="1" bestFit="1" customWidth="1"/>
    <col min="13070" max="13312" width="11.42578125" style="1"/>
    <col min="13313" max="13313" width="47.7109375" style="1" customWidth="1"/>
    <col min="13314" max="13314" width="16.140625" style="1" customWidth="1"/>
    <col min="13315" max="13316" width="13.85546875" style="1" customWidth="1"/>
    <col min="13317" max="13317" width="16.28515625" style="1" customWidth="1"/>
    <col min="13318" max="13318" width="15.7109375" style="1" customWidth="1"/>
    <col min="13319" max="13319" width="15.85546875" style="1" customWidth="1"/>
    <col min="13320" max="13320" width="15.42578125" style="1" customWidth="1"/>
    <col min="13321" max="13321" width="14.85546875" style="1" bestFit="1" customWidth="1"/>
    <col min="13322" max="13322" width="15.7109375" style="1" customWidth="1"/>
    <col min="13323" max="13323" width="24.7109375" style="1" customWidth="1"/>
    <col min="13324" max="13324" width="16.5703125" style="1" customWidth="1"/>
    <col min="13325" max="13325" width="12" style="1" bestFit="1" customWidth="1"/>
    <col min="13326" max="13568" width="11.42578125" style="1"/>
    <col min="13569" max="13569" width="47.7109375" style="1" customWidth="1"/>
    <col min="13570" max="13570" width="16.140625" style="1" customWidth="1"/>
    <col min="13571" max="13572" width="13.85546875" style="1" customWidth="1"/>
    <col min="13573" max="13573" width="16.28515625" style="1" customWidth="1"/>
    <col min="13574" max="13574" width="15.7109375" style="1" customWidth="1"/>
    <col min="13575" max="13575" width="15.85546875" style="1" customWidth="1"/>
    <col min="13576" max="13576" width="15.42578125" style="1" customWidth="1"/>
    <col min="13577" max="13577" width="14.85546875" style="1" bestFit="1" customWidth="1"/>
    <col min="13578" max="13578" width="15.7109375" style="1" customWidth="1"/>
    <col min="13579" max="13579" width="24.7109375" style="1" customWidth="1"/>
    <col min="13580" max="13580" width="16.5703125" style="1" customWidth="1"/>
    <col min="13581" max="13581" width="12" style="1" bestFit="1" customWidth="1"/>
    <col min="13582" max="13824" width="11.42578125" style="1"/>
    <col min="13825" max="13825" width="47.7109375" style="1" customWidth="1"/>
    <col min="13826" max="13826" width="16.140625" style="1" customWidth="1"/>
    <col min="13827" max="13828" width="13.85546875" style="1" customWidth="1"/>
    <col min="13829" max="13829" width="16.28515625" style="1" customWidth="1"/>
    <col min="13830" max="13830" width="15.7109375" style="1" customWidth="1"/>
    <col min="13831" max="13831" width="15.85546875" style="1" customWidth="1"/>
    <col min="13832" max="13832" width="15.42578125" style="1" customWidth="1"/>
    <col min="13833" max="13833" width="14.85546875" style="1" bestFit="1" customWidth="1"/>
    <col min="13834" max="13834" width="15.7109375" style="1" customWidth="1"/>
    <col min="13835" max="13835" width="24.7109375" style="1" customWidth="1"/>
    <col min="13836" max="13836" width="16.5703125" style="1" customWidth="1"/>
    <col min="13837" max="13837" width="12" style="1" bestFit="1" customWidth="1"/>
    <col min="13838" max="14080" width="11.42578125" style="1"/>
    <col min="14081" max="14081" width="47.7109375" style="1" customWidth="1"/>
    <col min="14082" max="14082" width="16.140625" style="1" customWidth="1"/>
    <col min="14083" max="14084" width="13.85546875" style="1" customWidth="1"/>
    <col min="14085" max="14085" width="16.28515625" style="1" customWidth="1"/>
    <col min="14086" max="14086" width="15.7109375" style="1" customWidth="1"/>
    <col min="14087" max="14087" width="15.85546875" style="1" customWidth="1"/>
    <col min="14088" max="14088" width="15.42578125" style="1" customWidth="1"/>
    <col min="14089" max="14089" width="14.85546875" style="1" bestFit="1" customWidth="1"/>
    <col min="14090" max="14090" width="15.7109375" style="1" customWidth="1"/>
    <col min="14091" max="14091" width="24.7109375" style="1" customWidth="1"/>
    <col min="14092" max="14092" width="16.5703125" style="1" customWidth="1"/>
    <col min="14093" max="14093" width="12" style="1" bestFit="1" customWidth="1"/>
    <col min="14094" max="14336" width="11.42578125" style="1"/>
    <col min="14337" max="14337" width="47.7109375" style="1" customWidth="1"/>
    <col min="14338" max="14338" width="16.140625" style="1" customWidth="1"/>
    <col min="14339" max="14340" width="13.85546875" style="1" customWidth="1"/>
    <col min="14341" max="14341" width="16.28515625" style="1" customWidth="1"/>
    <col min="14342" max="14342" width="15.7109375" style="1" customWidth="1"/>
    <col min="14343" max="14343" width="15.85546875" style="1" customWidth="1"/>
    <col min="14344" max="14344" width="15.42578125" style="1" customWidth="1"/>
    <col min="14345" max="14345" width="14.85546875" style="1" bestFit="1" customWidth="1"/>
    <col min="14346" max="14346" width="15.7109375" style="1" customWidth="1"/>
    <col min="14347" max="14347" width="24.7109375" style="1" customWidth="1"/>
    <col min="14348" max="14348" width="16.5703125" style="1" customWidth="1"/>
    <col min="14349" max="14349" width="12" style="1" bestFit="1" customWidth="1"/>
    <col min="14350" max="14592" width="11.42578125" style="1"/>
    <col min="14593" max="14593" width="47.7109375" style="1" customWidth="1"/>
    <col min="14594" max="14594" width="16.140625" style="1" customWidth="1"/>
    <col min="14595" max="14596" width="13.85546875" style="1" customWidth="1"/>
    <col min="14597" max="14597" width="16.28515625" style="1" customWidth="1"/>
    <col min="14598" max="14598" width="15.7109375" style="1" customWidth="1"/>
    <col min="14599" max="14599" width="15.85546875" style="1" customWidth="1"/>
    <col min="14600" max="14600" width="15.42578125" style="1" customWidth="1"/>
    <col min="14601" max="14601" width="14.85546875" style="1" bestFit="1" customWidth="1"/>
    <col min="14602" max="14602" width="15.7109375" style="1" customWidth="1"/>
    <col min="14603" max="14603" width="24.7109375" style="1" customWidth="1"/>
    <col min="14604" max="14604" width="16.5703125" style="1" customWidth="1"/>
    <col min="14605" max="14605" width="12" style="1" bestFit="1" customWidth="1"/>
    <col min="14606" max="14848" width="11.42578125" style="1"/>
    <col min="14849" max="14849" width="47.7109375" style="1" customWidth="1"/>
    <col min="14850" max="14850" width="16.140625" style="1" customWidth="1"/>
    <col min="14851" max="14852" width="13.85546875" style="1" customWidth="1"/>
    <col min="14853" max="14853" width="16.28515625" style="1" customWidth="1"/>
    <col min="14854" max="14854" width="15.7109375" style="1" customWidth="1"/>
    <col min="14855" max="14855" width="15.85546875" style="1" customWidth="1"/>
    <col min="14856" max="14856" width="15.42578125" style="1" customWidth="1"/>
    <col min="14857" max="14857" width="14.85546875" style="1" bestFit="1" customWidth="1"/>
    <col min="14858" max="14858" width="15.7109375" style="1" customWidth="1"/>
    <col min="14859" max="14859" width="24.7109375" style="1" customWidth="1"/>
    <col min="14860" max="14860" width="16.5703125" style="1" customWidth="1"/>
    <col min="14861" max="14861" width="12" style="1" bestFit="1" customWidth="1"/>
    <col min="14862" max="15104" width="11.42578125" style="1"/>
    <col min="15105" max="15105" width="47.7109375" style="1" customWidth="1"/>
    <col min="15106" max="15106" width="16.140625" style="1" customWidth="1"/>
    <col min="15107" max="15108" width="13.85546875" style="1" customWidth="1"/>
    <col min="15109" max="15109" width="16.28515625" style="1" customWidth="1"/>
    <col min="15110" max="15110" width="15.7109375" style="1" customWidth="1"/>
    <col min="15111" max="15111" width="15.85546875" style="1" customWidth="1"/>
    <col min="15112" max="15112" width="15.42578125" style="1" customWidth="1"/>
    <col min="15113" max="15113" width="14.85546875" style="1" bestFit="1" customWidth="1"/>
    <col min="15114" max="15114" width="15.7109375" style="1" customWidth="1"/>
    <col min="15115" max="15115" width="24.7109375" style="1" customWidth="1"/>
    <col min="15116" max="15116" width="16.5703125" style="1" customWidth="1"/>
    <col min="15117" max="15117" width="12" style="1" bestFit="1" customWidth="1"/>
    <col min="15118" max="15360" width="11.42578125" style="1"/>
    <col min="15361" max="15361" width="47.7109375" style="1" customWidth="1"/>
    <col min="15362" max="15362" width="16.140625" style="1" customWidth="1"/>
    <col min="15363" max="15364" width="13.85546875" style="1" customWidth="1"/>
    <col min="15365" max="15365" width="16.28515625" style="1" customWidth="1"/>
    <col min="15366" max="15366" width="15.7109375" style="1" customWidth="1"/>
    <col min="15367" max="15367" width="15.85546875" style="1" customWidth="1"/>
    <col min="15368" max="15368" width="15.42578125" style="1" customWidth="1"/>
    <col min="15369" max="15369" width="14.85546875" style="1" bestFit="1" customWidth="1"/>
    <col min="15370" max="15370" width="15.7109375" style="1" customWidth="1"/>
    <col min="15371" max="15371" width="24.7109375" style="1" customWidth="1"/>
    <col min="15372" max="15372" width="16.5703125" style="1" customWidth="1"/>
    <col min="15373" max="15373" width="12" style="1" bestFit="1" customWidth="1"/>
    <col min="15374" max="15616" width="11.42578125" style="1"/>
    <col min="15617" max="15617" width="47.7109375" style="1" customWidth="1"/>
    <col min="15618" max="15618" width="16.140625" style="1" customWidth="1"/>
    <col min="15619" max="15620" width="13.85546875" style="1" customWidth="1"/>
    <col min="15621" max="15621" width="16.28515625" style="1" customWidth="1"/>
    <col min="15622" max="15622" width="15.7109375" style="1" customWidth="1"/>
    <col min="15623" max="15623" width="15.85546875" style="1" customWidth="1"/>
    <col min="15624" max="15624" width="15.42578125" style="1" customWidth="1"/>
    <col min="15625" max="15625" width="14.85546875" style="1" bestFit="1" customWidth="1"/>
    <col min="15626" max="15626" width="15.7109375" style="1" customWidth="1"/>
    <col min="15627" max="15627" width="24.7109375" style="1" customWidth="1"/>
    <col min="15628" max="15628" width="16.5703125" style="1" customWidth="1"/>
    <col min="15629" max="15629" width="12" style="1" bestFit="1" customWidth="1"/>
    <col min="15630" max="15872" width="11.42578125" style="1"/>
    <col min="15873" max="15873" width="47.7109375" style="1" customWidth="1"/>
    <col min="15874" max="15874" width="16.140625" style="1" customWidth="1"/>
    <col min="15875" max="15876" width="13.85546875" style="1" customWidth="1"/>
    <col min="15877" max="15877" width="16.28515625" style="1" customWidth="1"/>
    <col min="15878" max="15878" width="15.7109375" style="1" customWidth="1"/>
    <col min="15879" max="15879" width="15.85546875" style="1" customWidth="1"/>
    <col min="15880" max="15880" width="15.42578125" style="1" customWidth="1"/>
    <col min="15881" max="15881" width="14.85546875" style="1" bestFit="1" customWidth="1"/>
    <col min="15882" max="15882" width="15.7109375" style="1" customWidth="1"/>
    <col min="15883" max="15883" width="24.7109375" style="1" customWidth="1"/>
    <col min="15884" max="15884" width="16.5703125" style="1" customWidth="1"/>
    <col min="15885" max="15885" width="12" style="1" bestFit="1" customWidth="1"/>
    <col min="15886" max="16128" width="11.42578125" style="1"/>
    <col min="16129" max="16129" width="47.7109375" style="1" customWidth="1"/>
    <col min="16130" max="16130" width="16.140625" style="1" customWidth="1"/>
    <col min="16131" max="16132" width="13.85546875" style="1" customWidth="1"/>
    <col min="16133" max="16133" width="16.28515625" style="1" customWidth="1"/>
    <col min="16134" max="16134" width="15.7109375" style="1" customWidth="1"/>
    <col min="16135" max="16135" width="15.85546875" style="1" customWidth="1"/>
    <col min="16136" max="16136" width="15.42578125" style="1" customWidth="1"/>
    <col min="16137" max="16137" width="14.85546875" style="1" bestFit="1" customWidth="1"/>
    <col min="16138" max="16138" width="15.7109375" style="1" customWidth="1"/>
    <col min="16139" max="16139" width="24.7109375" style="1" customWidth="1"/>
    <col min="16140" max="16140" width="16.5703125" style="1" customWidth="1"/>
    <col min="16141" max="16141" width="12" style="1" bestFit="1" customWidth="1"/>
    <col min="16142" max="16384" width="11.42578125" style="1"/>
  </cols>
  <sheetData>
    <row r="1" spans="1:15" ht="30" customHeight="1" x14ac:dyDescent="0.2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17" t="s">
        <v>47</v>
      </c>
    </row>
    <row r="2" spans="1:15" ht="15" customHeight="1" x14ac:dyDescent="0.25">
      <c r="A2" s="377" t="s">
        <v>175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5" ht="15" customHeight="1" x14ac:dyDescent="0.25">
      <c r="A3" s="377" t="s">
        <v>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</row>
    <row r="4" spans="1:15" ht="30" customHeight="1" x14ac:dyDescent="0.25">
      <c r="A4" s="378" t="s">
        <v>49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5" ht="3.75" customHeight="1" x14ac:dyDescent="0.25"/>
    <row r="6" spans="1:15" s="64" customFormat="1" ht="30" customHeight="1" x14ac:dyDescent="0.2">
      <c r="A6" s="62" t="s">
        <v>158</v>
      </c>
      <c r="B6" s="63" t="s">
        <v>176</v>
      </c>
      <c r="C6" s="63" t="s">
        <v>177</v>
      </c>
      <c r="D6" s="63" t="s">
        <v>178</v>
      </c>
      <c r="E6" s="4" t="s">
        <v>179</v>
      </c>
      <c r="F6" s="4" t="s">
        <v>180</v>
      </c>
      <c r="G6" s="63" t="s">
        <v>181</v>
      </c>
      <c r="H6" s="4" t="s">
        <v>182</v>
      </c>
      <c r="I6" s="63" t="s">
        <v>183</v>
      </c>
      <c r="J6" s="63" t="s">
        <v>184</v>
      </c>
      <c r="K6" s="63" t="s">
        <v>185</v>
      </c>
      <c r="L6" s="4" t="s">
        <v>186</v>
      </c>
    </row>
    <row r="7" spans="1:15" s="64" customFormat="1" ht="15" customHeight="1" x14ac:dyDescent="0.2">
      <c r="A7" s="50" t="s">
        <v>61</v>
      </c>
      <c r="B7" s="28">
        <v>2164864.6652900008</v>
      </c>
      <c r="C7" s="28">
        <v>91.073809999999995</v>
      </c>
      <c r="D7" s="28">
        <v>28188.363679999999</v>
      </c>
      <c r="E7" s="28">
        <v>502873.30843999999</v>
      </c>
      <c r="F7" s="28">
        <v>4931415.0199800003</v>
      </c>
      <c r="G7" s="28">
        <v>524976.76748999988</v>
      </c>
      <c r="H7" s="28">
        <v>804033.8278251997</v>
      </c>
      <c r="I7" s="28">
        <v>147182.27872000003</v>
      </c>
      <c r="J7" s="28">
        <v>10548.874740000001</v>
      </c>
      <c r="K7" s="28">
        <v>0</v>
      </c>
      <c r="L7" s="28">
        <v>9114174.1799752023</v>
      </c>
      <c r="M7" s="65"/>
      <c r="N7" s="66"/>
    </row>
    <row r="8" spans="1:15" s="64" customFormat="1" ht="15" customHeight="1" x14ac:dyDescent="0.2">
      <c r="A8" s="50" t="s">
        <v>62</v>
      </c>
      <c r="B8" s="28">
        <v>999914.28731000016</v>
      </c>
      <c r="C8" s="28">
        <v>5183.5374000000002</v>
      </c>
      <c r="D8" s="28">
        <v>1732.3113499999999</v>
      </c>
      <c r="E8" s="28">
        <v>60263.500179999995</v>
      </c>
      <c r="F8" s="28">
        <v>2662411.3645607987</v>
      </c>
      <c r="G8" s="28">
        <v>294166.29658999998</v>
      </c>
      <c r="H8" s="28">
        <v>1519180.1297064002</v>
      </c>
      <c r="I8" s="28">
        <v>452400.0844199998</v>
      </c>
      <c r="J8" s="28">
        <v>23216.225450000002</v>
      </c>
      <c r="K8" s="28">
        <v>1166.8828500000002</v>
      </c>
      <c r="L8" s="28">
        <v>6019634.6198171983</v>
      </c>
      <c r="M8" s="65"/>
      <c r="N8" s="66"/>
    </row>
    <row r="9" spans="1:15" s="64" customFormat="1" ht="15" customHeight="1" x14ac:dyDescent="0.2">
      <c r="A9" s="50" t="s">
        <v>63</v>
      </c>
      <c r="B9" s="28">
        <v>389743.98401000019</v>
      </c>
      <c r="C9" s="28">
        <v>9510.2709600000017</v>
      </c>
      <c r="D9" s="28">
        <v>436.91050999999993</v>
      </c>
      <c r="E9" s="28">
        <v>18104.513479999994</v>
      </c>
      <c r="F9" s="28">
        <v>697391.93232000002</v>
      </c>
      <c r="G9" s="28">
        <v>18270.354510000001</v>
      </c>
      <c r="H9" s="28">
        <v>510166.26787440001</v>
      </c>
      <c r="I9" s="28">
        <v>205001.61367999998</v>
      </c>
      <c r="J9" s="28">
        <v>968.36054999999988</v>
      </c>
      <c r="K9" s="28">
        <v>0</v>
      </c>
      <c r="L9" s="28">
        <v>1849594.2078944005</v>
      </c>
      <c r="M9" s="65"/>
      <c r="N9" s="66"/>
    </row>
    <row r="10" spans="1:15" s="64" customFormat="1" ht="15" customHeight="1" x14ac:dyDescent="0.2">
      <c r="A10" s="50" t="s">
        <v>65</v>
      </c>
      <c r="B10" s="28">
        <v>3473283.4389803987</v>
      </c>
      <c r="C10" s="28">
        <v>235465.09316999998</v>
      </c>
      <c r="D10" s="28">
        <v>18451.636870000002</v>
      </c>
      <c r="E10" s="28">
        <v>69616.232499999998</v>
      </c>
      <c r="F10" s="28">
        <v>2717003.6801379998</v>
      </c>
      <c r="G10" s="28">
        <v>264785.11158999999</v>
      </c>
      <c r="H10" s="28">
        <v>1023987.8693296005</v>
      </c>
      <c r="I10" s="28">
        <v>238387.74942999994</v>
      </c>
      <c r="J10" s="28">
        <v>828.87864999999988</v>
      </c>
      <c r="K10" s="28">
        <v>0</v>
      </c>
      <c r="L10" s="28">
        <v>8041809.6906579994</v>
      </c>
      <c r="M10" s="65"/>
      <c r="N10" s="66"/>
    </row>
    <row r="11" spans="1:15" s="64" customFormat="1" ht="15" customHeight="1" x14ac:dyDescent="0.2">
      <c r="A11" s="50" t="s">
        <v>66</v>
      </c>
      <c r="B11" s="28">
        <v>3416091.8013923992</v>
      </c>
      <c r="C11" s="28">
        <v>58453.446510000016</v>
      </c>
      <c r="D11" s="28">
        <v>18.015319999999999</v>
      </c>
      <c r="E11" s="28">
        <v>153279.44334999993</v>
      </c>
      <c r="F11" s="28">
        <v>4848645.0927920006</v>
      </c>
      <c r="G11" s="28">
        <v>132772.35921000005</v>
      </c>
      <c r="H11" s="28">
        <v>2030234.4489639995</v>
      </c>
      <c r="I11" s="28">
        <v>1061484.0696127999</v>
      </c>
      <c r="J11" s="28">
        <v>18398.17713</v>
      </c>
      <c r="K11" s="28">
        <v>131.38720999999998</v>
      </c>
      <c r="L11" s="28">
        <v>11719508.241491199</v>
      </c>
      <c r="M11" s="65"/>
      <c r="N11" s="66"/>
    </row>
    <row r="12" spans="1:15" s="64" customFormat="1" ht="15" customHeight="1" x14ac:dyDescent="0.2">
      <c r="A12" s="50" t="s">
        <v>67</v>
      </c>
      <c r="B12" s="28">
        <v>1478166.8113100005</v>
      </c>
      <c r="C12" s="28">
        <v>54175.220970000002</v>
      </c>
      <c r="D12" s="28">
        <v>113075</v>
      </c>
      <c r="E12" s="28">
        <v>688190.9456400004</v>
      </c>
      <c r="F12" s="28">
        <v>6222138.8928900007</v>
      </c>
      <c r="G12" s="28">
        <v>508020.77609999996</v>
      </c>
      <c r="H12" s="28">
        <v>2886485.785790001</v>
      </c>
      <c r="I12" s="28">
        <v>525149.42347000004</v>
      </c>
      <c r="J12" s="28">
        <v>2371.0225700000001</v>
      </c>
      <c r="K12" s="28">
        <v>5018.1808500000006</v>
      </c>
      <c r="L12" s="28">
        <v>12482792.059590003</v>
      </c>
      <c r="M12" s="65"/>
      <c r="N12" s="66"/>
    </row>
    <row r="13" spans="1:15" s="64" customFormat="1" ht="15" customHeight="1" x14ac:dyDescent="0.2">
      <c r="A13" s="50" t="s">
        <v>68</v>
      </c>
      <c r="B13" s="28">
        <v>1752767.7195100002</v>
      </c>
      <c r="C13" s="28">
        <v>128292.21395000002</v>
      </c>
      <c r="D13" s="28">
        <v>46830.073580000011</v>
      </c>
      <c r="E13" s="28">
        <v>133686.57806</v>
      </c>
      <c r="F13" s="28">
        <v>2923140.1452667997</v>
      </c>
      <c r="G13" s="28">
        <v>178109.10054000001</v>
      </c>
      <c r="H13" s="28">
        <v>2826284.2542692008</v>
      </c>
      <c r="I13" s="28">
        <v>593725.94981440005</v>
      </c>
      <c r="J13" s="28">
        <v>12046.179759999997</v>
      </c>
      <c r="K13" s="28">
        <v>911.11334999999997</v>
      </c>
      <c r="L13" s="28">
        <v>8595793.3281004</v>
      </c>
      <c r="M13" s="65"/>
      <c r="N13" s="66"/>
    </row>
    <row r="14" spans="1:15" s="64" customFormat="1" ht="15" customHeight="1" x14ac:dyDescent="0.2">
      <c r="A14" s="50" t="s">
        <v>69</v>
      </c>
      <c r="B14" s="28">
        <v>25644.140959999997</v>
      </c>
      <c r="C14" s="28">
        <v>0</v>
      </c>
      <c r="D14" s="28">
        <v>0</v>
      </c>
      <c r="E14" s="28">
        <v>0</v>
      </c>
      <c r="F14" s="28">
        <v>29903.50533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55547.646289999997</v>
      </c>
      <c r="M14" s="65"/>
      <c r="N14" s="66"/>
    </row>
    <row r="15" spans="1:15" s="64" customFormat="1" ht="15" customHeight="1" x14ac:dyDescent="0.2">
      <c r="A15" s="50" t="s">
        <v>70</v>
      </c>
      <c r="B15" s="28">
        <v>2299243.5587304006</v>
      </c>
      <c r="C15" s="28">
        <v>463.36583000000002</v>
      </c>
      <c r="D15" s="28">
        <v>1668.49</v>
      </c>
      <c r="E15" s="28">
        <v>119176.00181000003</v>
      </c>
      <c r="F15" s="28">
        <v>4468337.6351199998</v>
      </c>
      <c r="G15" s="28">
        <v>461441.60943000001</v>
      </c>
      <c r="H15" s="28">
        <v>1642899.5293516004</v>
      </c>
      <c r="I15" s="28">
        <v>237178.30525999988</v>
      </c>
      <c r="J15" s="28">
        <v>9270.5695799999994</v>
      </c>
      <c r="K15" s="28">
        <v>0</v>
      </c>
      <c r="L15" s="28">
        <v>9239679.0651120003</v>
      </c>
      <c r="M15" s="65"/>
      <c r="N15" s="66"/>
      <c r="O15" s="65"/>
    </row>
    <row r="16" spans="1:15" s="64" customFormat="1" ht="15" customHeight="1" x14ac:dyDescent="0.2">
      <c r="A16" s="50" t="s">
        <v>71</v>
      </c>
      <c r="B16" s="28">
        <v>3072543.9750500009</v>
      </c>
      <c r="C16" s="28">
        <v>93517.910129999975</v>
      </c>
      <c r="D16" s="28">
        <v>0</v>
      </c>
      <c r="E16" s="28">
        <v>111211.82610999995</v>
      </c>
      <c r="F16" s="28">
        <v>1488000.9465632001</v>
      </c>
      <c r="G16" s="28">
        <v>5099.342880000002</v>
      </c>
      <c r="H16" s="28">
        <v>319422.80060999992</v>
      </c>
      <c r="I16" s="28">
        <v>1097389.1558099999</v>
      </c>
      <c r="J16" s="28">
        <v>1879.85565</v>
      </c>
      <c r="K16" s="28">
        <v>0</v>
      </c>
      <c r="L16" s="28">
        <v>6189065.8128032014</v>
      </c>
      <c r="M16" s="65"/>
      <c r="N16" s="66"/>
      <c r="O16" s="65"/>
    </row>
    <row r="17" spans="1:15" s="64" customFormat="1" ht="15" customHeight="1" x14ac:dyDescent="0.2">
      <c r="A17" s="50" t="s">
        <v>72</v>
      </c>
      <c r="B17" s="28">
        <v>856178.44877999974</v>
      </c>
      <c r="C17" s="28">
        <v>2714.5331099999999</v>
      </c>
      <c r="D17" s="28">
        <v>0</v>
      </c>
      <c r="E17" s="28">
        <v>64069.042130000002</v>
      </c>
      <c r="F17" s="28">
        <v>5800304.5827799998</v>
      </c>
      <c r="G17" s="28">
        <v>9328.0859099999998</v>
      </c>
      <c r="H17" s="28">
        <v>3099289.9719991991</v>
      </c>
      <c r="I17" s="28">
        <v>1015981.57572</v>
      </c>
      <c r="J17" s="28">
        <v>17531.813780000008</v>
      </c>
      <c r="K17" s="28">
        <v>1560.7452800000001</v>
      </c>
      <c r="L17" s="28">
        <v>10866958.799489198</v>
      </c>
      <c r="M17" s="65"/>
      <c r="N17" s="66"/>
      <c r="O17" s="65"/>
    </row>
    <row r="18" spans="1:15" s="64" customFormat="1" ht="15" customHeight="1" x14ac:dyDescent="0.2">
      <c r="A18" s="50" t="s">
        <v>73</v>
      </c>
      <c r="B18" s="28">
        <v>19928442.831323203</v>
      </c>
      <c r="C18" s="28">
        <v>587866.66583999991</v>
      </c>
      <c r="D18" s="28">
        <v>210400.80131000001</v>
      </c>
      <c r="E18" s="28">
        <v>1920471.3917000003</v>
      </c>
      <c r="F18" s="28">
        <v>36788692.797740802</v>
      </c>
      <c r="G18" s="28">
        <v>2396969.8042499996</v>
      </c>
      <c r="H18" s="28">
        <v>16661984.885719601</v>
      </c>
      <c r="I18" s="28">
        <v>5573880.2059371993</v>
      </c>
      <c r="J18" s="28">
        <v>97059.95786000001</v>
      </c>
      <c r="K18" s="28">
        <v>8788.309540000002</v>
      </c>
      <c r="L18" s="28">
        <v>84174557.651220798</v>
      </c>
      <c r="M18" s="65"/>
      <c r="N18" s="66"/>
      <c r="O18" s="65"/>
    </row>
    <row r="19" spans="1:15" s="64" customFormat="1" ht="15" customHeight="1" x14ac:dyDescent="0.2">
      <c r="A19" s="49" t="s">
        <v>159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65"/>
      <c r="N19" s="66"/>
      <c r="O19" s="65"/>
    </row>
    <row r="20" spans="1:15" s="64" customFormat="1" ht="15" customHeight="1" x14ac:dyDescent="0.2">
      <c r="A20" s="50" t="s">
        <v>75</v>
      </c>
      <c r="B20" s="28">
        <v>10002.495939999999</v>
      </c>
      <c r="C20" s="28">
        <v>1026.6096500000001</v>
      </c>
      <c r="D20" s="28">
        <v>0</v>
      </c>
      <c r="E20" s="28">
        <v>4911.8074920000008</v>
      </c>
      <c r="F20" s="28">
        <v>65759.992929600005</v>
      </c>
      <c r="G20" s="28">
        <v>71.827759999999998</v>
      </c>
      <c r="H20" s="28">
        <v>93398.916772400044</v>
      </c>
      <c r="I20" s="28">
        <v>26880.54161</v>
      </c>
      <c r="J20" s="28">
        <v>576.89968999999996</v>
      </c>
      <c r="K20" s="28">
        <v>111.21697999999999</v>
      </c>
      <c r="L20" s="28">
        <v>202740.30882400004</v>
      </c>
      <c r="M20" s="65"/>
      <c r="N20" s="66"/>
      <c r="O20" s="65"/>
    </row>
    <row r="21" spans="1:15" s="64" customFormat="1" ht="15" customHeight="1" x14ac:dyDescent="0.2">
      <c r="A21" s="50" t="s">
        <v>76</v>
      </c>
      <c r="B21" s="28">
        <v>1316353.8684223997</v>
      </c>
      <c r="C21" s="28">
        <v>21066.075489999996</v>
      </c>
      <c r="D21" s="28">
        <v>0</v>
      </c>
      <c r="E21" s="28">
        <v>28548.381487600007</v>
      </c>
      <c r="F21" s="28">
        <v>495060.98686640029</v>
      </c>
      <c r="G21" s="28">
        <v>1162.4917699999999</v>
      </c>
      <c r="H21" s="28">
        <v>140009.71922399994</v>
      </c>
      <c r="I21" s="28">
        <v>355046.43033600005</v>
      </c>
      <c r="J21" s="28">
        <v>786.05921999999998</v>
      </c>
      <c r="K21" s="28">
        <v>123.05669</v>
      </c>
      <c r="L21" s="28">
        <v>2358157.0695064003</v>
      </c>
      <c r="M21" s="65"/>
      <c r="N21" s="66"/>
      <c r="O21" s="65"/>
    </row>
    <row r="22" spans="1:15" s="64" customFormat="1" ht="15" customHeight="1" x14ac:dyDescent="0.2">
      <c r="A22" s="50" t="s">
        <v>73</v>
      </c>
      <c r="B22" s="28">
        <v>1326356.3643623998</v>
      </c>
      <c r="C22" s="28">
        <v>22092.685139999994</v>
      </c>
      <c r="D22" s="28">
        <v>0</v>
      </c>
      <c r="E22" s="28">
        <v>33460.18897960001</v>
      </c>
      <c r="F22" s="28">
        <v>560820.97979600029</v>
      </c>
      <c r="G22" s="28">
        <v>1234.3195299999998</v>
      </c>
      <c r="H22" s="28">
        <v>233408.63599639997</v>
      </c>
      <c r="I22" s="28">
        <v>381926.97194600006</v>
      </c>
      <c r="J22" s="28">
        <v>1362.9589099999998</v>
      </c>
      <c r="K22" s="28">
        <v>234.27366999999998</v>
      </c>
      <c r="L22" s="28">
        <v>2560897.3783304002</v>
      </c>
      <c r="M22" s="65"/>
      <c r="N22" s="66"/>
      <c r="O22" s="65"/>
    </row>
    <row r="23" spans="1:15" s="64" customFormat="1" ht="15" customHeight="1" x14ac:dyDescent="0.2">
      <c r="A23" s="51" t="s">
        <v>160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65"/>
      <c r="N23" s="66"/>
    </row>
    <row r="24" spans="1:15" s="64" customFormat="1" ht="15" customHeight="1" x14ac:dyDescent="0.2">
      <c r="A24" s="50" t="s">
        <v>78</v>
      </c>
      <c r="B24" s="28">
        <v>50.910350000000008</v>
      </c>
      <c r="C24" s="28">
        <v>196.84997000000001</v>
      </c>
      <c r="D24" s="28">
        <v>0</v>
      </c>
      <c r="E24" s="28">
        <v>0</v>
      </c>
      <c r="F24" s="28">
        <v>2643.5082299999995</v>
      </c>
      <c r="G24" s="28">
        <v>0</v>
      </c>
      <c r="H24" s="28">
        <v>23536.403544800007</v>
      </c>
      <c r="I24" s="28">
        <v>3866.8799999999997</v>
      </c>
      <c r="J24" s="28">
        <v>304.37822999999997</v>
      </c>
      <c r="K24" s="28">
        <v>0</v>
      </c>
      <c r="L24" s="28">
        <v>30598.930324800007</v>
      </c>
      <c r="M24" s="65"/>
      <c r="N24" s="66"/>
    </row>
    <row r="25" spans="1:15" s="64" customFormat="1" ht="15" customHeight="1" x14ac:dyDescent="0.2">
      <c r="A25" s="50" t="s">
        <v>79</v>
      </c>
      <c r="B25" s="28">
        <v>0</v>
      </c>
      <c r="C25" s="28">
        <v>0</v>
      </c>
      <c r="D25" s="28">
        <v>0</v>
      </c>
      <c r="E25" s="28">
        <v>0</v>
      </c>
      <c r="F25" s="28">
        <v>119.33649000000001</v>
      </c>
      <c r="G25" s="28">
        <v>0</v>
      </c>
      <c r="H25" s="28">
        <v>815.25350000000003</v>
      </c>
      <c r="I25" s="28">
        <v>156.03220999999999</v>
      </c>
      <c r="J25" s="28">
        <v>0</v>
      </c>
      <c r="K25" s="28">
        <v>0</v>
      </c>
      <c r="L25" s="28">
        <v>1090.6222</v>
      </c>
      <c r="M25" s="65"/>
      <c r="N25" s="66"/>
    </row>
    <row r="26" spans="1:15" s="64" customFormat="1" ht="15" customHeight="1" x14ac:dyDescent="0.2">
      <c r="A26" s="50" t="s">
        <v>80</v>
      </c>
      <c r="B26" s="28">
        <v>427.28052919999999</v>
      </c>
      <c r="C26" s="28">
        <v>0</v>
      </c>
      <c r="D26" s="28">
        <v>0</v>
      </c>
      <c r="E26" s="28">
        <v>0</v>
      </c>
      <c r="F26" s="28">
        <v>10189.546656399998</v>
      </c>
      <c r="G26" s="28">
        <v>0</v>
      </c>
      <c r="H26" s="28">
        <v>4881.3864199999998</v>
      </c>
      <c r="I26" s="28">
        <v>530.75298039999996</v>
      </c>
      <c r="J26" s="28">
        <v>0</v>
      </c>
      <c r="K26" s="28">
        <v>0</v>
      </c>
      <c r="L26" s="28">
        <v>16028.966585999999</v>
      </c>
      <c r="M26" s="65"/>
      <c r="N26" s="66"/>
    </row>
    <row r="27" spans="1:15" s="64" customFormat="1" ht="15" customHeight="1" x14ac:dyDescent="0.2">
      <c r="A27" s="50" t="s">
        <v>73</v>
      </c>
      <c r="B27" s="28">
        <v>478.19087919999998</v>
      </c>
      <c r="C27" s="28">
        <v>196.84997000000001</v>
      </c>
      <c r="D27" s="28">
        <v>0</v>
      </c>
      <c r="E27" s="28">
        <v>0</v>
      </c>
      <c r="F27" s="28">
        <v>12952.391376399997</v>
      </c>
      <c r="G27" s="28">
        <v>0</v>
      </c>
      <c r="H27" s="28">
        <v>29233.043464800005</v>
      </c>
      <c r="I27" s="28">
        <v>4553.6651903999991</v>
      </c>
      <c r="J27" s="28">
        <v>304.37822999999997</v>
      </c>
      <c r="K27" s="28">
        <v>0</v>
      </c>
      <c r="L27" s="28">
        <v>47718.519110800007</v>
      </c>
      <c r="M27" s="65"/>
      <c r="N27" s="66"/>
    </row>
    <row r="28" spans="1:15" s="64" customFormat="1" ht="15" customHeight="1" x14ac:dyDescent="0.2">
      <c r="A28" s="51" t="s">
        <v>81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65"/>
      <c r="N28" s="66"/>
    </row>
    <row r="29" spans="1:15" s="64" customFormat="1" ht="15" customHeight="1" x14ac:dyDescent="0.2">
      <c r="A29" s="46" t="s">
        <v>82</v>
      </c>
      <c r="B29" s="28">
        <v>93.61103</v>
      </c>
      <c r="C29" s="28">
        <v>0</v>
      </c>
      <c r="D29" s="28">
        <v>0</v>
      </c>
      <c r="E29" s="28">
        <v>5958.7606399999986</v>
      </c>
      <c r="F29" s="28">
        <v>8941.2560099999973</v>
      </c>
      <c r="G29" s="28">
        <v>0</v>
      </c>
      <c r="H29" s="28">
        <v>5924.5352300000031</v>
      </c>
      <c r="I29" s="28">
        <v>6721.6813500000007</v>
      </c>
      <c r="J29" s="28">
        <v>0</v>
      </c>
      <c r="K29" s="28">
        <v>0</v>
      </c>
      <c r="L29" s="28">
        <v>27639.844259999998</v>
      </c>
      <c r="M29" s="65"/>
      <c r="N29" s="66"/>
    </row>
    <row r="30" spans="1:15" s="64" customFormat="1" ht="15" customHeight="1" x14ac:dyDescent="0.2">
      <c r="A30" s="46" t="s">
        <v>83</v>
      </c>
      <c r="B30" s="28">
        <v>425.81832000000003</v>
      </c>
      <c r="C30" s="28">
        <v>0</v>
      </c>
      <c r="D30" s="28">
        <v>0</v>
      </c>
      <c r="E30" s="28">
        <v>0</v>
      </c>
      <c r="F30" s="28">
        <v>875.62337999999988</v>
      </c>
      <c r="G30" s="28">
        <v>0</v>
      </c>
      <c r="H30" s="28">
        <v>193.15229999999997</v>
      </c>
      <c r="I30" s="28">
        <v>4156.7154</v>
      </c>
      <c r="J30" s="28">
        <v>0</v>
      </c>
      <c r="K30" s="28">
        <v>0</v>
      </c>
      <c r="L30" s="28">
        <v>5651.3094000000001</v>
      </c>
      <c r="M30" s="65"/>
      <c r="N30" s="66"/>
    </row>
    <row r="31" spans="1:15" s="64" customFormat="1" ht="15" customHeight="1" x14ac:dyDescent="0.2">
      <c r="A31" s="46" t="s">
        <v>84</v>
      </c>
      <c r="B31" s="28">
        <v>10887.295139999997</v>
      </c>
      <c r="C31" s="28">
        <v>0</v>
      </c>
      <c r="D31" s="28">
        <v>0</v>
      </c>
      <c r="E31" s="28">
        <v>60.172950000000007</v>
      </c>
      <c r="F31" s="28">
        <v>3485.2444599999994</v>
      </c>
      <c r="G31" s="28">
        <v>0</v>
      </c>
      <c r="H31" s="28">
        <v>1048.6948399999999</v>
      </c>
      <c r="I31" s="28">
        <v>4921.5418799999989</v>
      </c>
      <c r="J31" s="28">
        <v>0</v>
      </c>
      <c r="K31" s="28">
        <v>0</v>
      </c>
      <c r="L31" s="28">
        <v>20402.949269999997</v>
      </c>
      <c r="M31" s="65"/>
      <c r="N31" s="66"/>
    </row>
    <row r="32" spans="1:15" s="64" customFormat="1" ht="15" customHeight="1" x14ac:dyDescent="0.2">
      <c r="A32" s="46" t="s">
        <v>108</v>
      </c>
      <c r="B32" s="28">
        <v>140063.46530160002</v>
      </c>
      <c r="C32" s="28">
        <v>4266.9211000000005</v>
      </c>
      <c r="D32" s="28">
        <v>0</v>
      </c>
      <c r="E32" s="28">
        <v>1083.8658700000001</v>
      </c>
      <c r="F32" s="28">
        <v>7141.5615380000008</v>
      </c>
      <c r="G32" s="28">
        <v>0</v>
      </c>
      <c r="H32" s="28">
        <v>6482.2967100000005</v>
      </c>
      <c r="I32" s="28">
        <v>274.38128</v>
      </c>
      <c r="J32" s="28">
        <v>0</v>
      </c>
      <c r="K32" s="28">
        <v>0</v>
      </c>
      <c r="L32" s="28">
        <v>159312.49179960004</v>
      </c>
      <c r="M32" s="65"/>
      <c r="N32" s="66"/>
    </row>
    <row r="33" spans="1:14" s="64" customFormat="1" ht="15" customHeight="1" x14ac:dyDescent="0.2">
      <c r="A33" s="46" t="s">
        <v>85</v>
      </c>
      <c r="B33" s="28">
        <v>40533.381689999987</v>
      </c>
      <c r="C33" s="28">
        <v>0</v>
      </c>
      <c r="D33" s="28">
        <v>0</v>
      </c>
      <c r="E33" s="28">
        <v>0</v>
      </c>
      <c r="F33" s="28">
        <v>218.05182000000002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40751.433509999988</v>
      </c>
      <c r="M33" s="65"/>
      <c r="N33" s="66"/>
    </row>
    <row r="34" spans="1:14" s="64" customFormat="1" ht="15" customHeight="1" x14ac:dyDescent="0.2">
      <c r="A34" s="46" t="s">
        <v>86</v>
      </c>
      <c r="B34" s="28">
        <v>735.18761000000006</v>
      </c>
      <c r="C34" s="28">
        <v>0</v>
      </c>
      <c r="D34" s="28">
        <v>0</v>
      </c>
      <c r="E34" s="28">
        <v>1004.97887</v>
      </c>
      <c r="F34" s="28">
        <v>5206.0073700000012</v>
      </c>
      <c r="G34" s="28">
        <v>0</v>
      </c>
      <c r="H34" s="28">
        <v>8965.9029899999969</v>
      </c>
      <c r="I34" s="28">
        <v>7053.3848100000005</v>
      </c>
      <c r="J34" s="28">
        <v>0</v>
      </c>
      <c r="K34" s="28">
        <v>0</v>
      </c>
      <c r="L34" s="28">
        <v>22965.461649999997</v>
      </c>
      <c r="M34" s="65"/>
      <c r="N34" s="66"/>
    </row>
    <row r="35" spans="1:14" s="64" customFormat="1" ht="15" customHeight="1" x14ac:dyDescent="0.2">
      <c r="A35" s="46" t="s">
        <v>87</v>
      </c>
      <c r="B35" s="28">
        <v>1492.7931100000003</v>
      </c>
      <c r="C35" s="28">
        <v>0</v>
      </c>
      <c r="D35" s="28">
        <v>0</v>
      </c>
      <c r="E35" s="28">
        <v>1415.0963299999996</v>
      </c>
      <c r="F35" s="28">
        <v>3285.6325900000011</v>
      </c>
      <c r="G35" s="28">
        <v>0</v>
      </c>
      <c r="H35" s="28">
        <v>2538.2045500000004</v>
      </c>
      <c r="I35" s="28">
        <v>9865.0199599999978</v>
      </c>
      <c r="J35" s="28">
        <v>0</v>
      </c>
      <c r="K35" s="28">
        <v>0</v>
      </c>
      <c r="L35" s="28">
        <v>18596.74654</v>
      </c>
      <c r="M35" s="65"/>
      <c r="N35" s="66"/>
    </row>
    <row r="36" spans="1:14" s="64" customFormat="1" ht="15" customHeight="1" x14ac:dyDescent="0.2">
      <c r="A36" s="46" t="s">
        <v>88</v>
      </c>
      <c r="B36" s="28">
        <v>486.80119000000002</v>
      </c>
      <c r="C36" s="28">
        <v>0</v>
      </c>
      <c r="D36" s="28">
        <v>0</v>
      </c>
      <c r="E36" s="28">
        <v>0</v>
      </c>
      <c r="F36" s="28">
        <v>506.69774999999993</v>
      </c>
      <c r="G36" s="28">
        <v>0</v>
      </c>
      <c r="H36" s="28">
        <v>38.624770000000005</v>
      </c>
      <c r="I36" s="28">
        <v>2641.4527400000006</v>
      </c>
      <c r="J36" s="28">
        <v>0</v>
      </c>
      <c r="K36" s="28">
        <v>0</v>
      </c>
      <c r="L36" s="28">
        <v>3673.5764500000005</v>
      </c>
      <c r="M36" s="65"/>
      <c r="N36" s="66"/>
    </row>
    <row r="37" spans="1:14" s="64" customFormat="1" ht="15" customHeight="1" x14ac:dyDescent="0.2">
      <c r="A37" s="46" t="s">
        <v>89</v>
      </c>
      <c r="B37" s="28">
        <v>1226.0667804</v>
      </c>
      <c r="C37" s="28">
        <v>0</v>
      </c>
      <c r="D37" s="28">
        <v>0</v>
      </c>
      <c r="E37" s="28">
        <v>0</v>
      </c>
      <c r="F37" s="28">
        <v>14965.118428400001</v>
      </c>
      <c r="G37" s="28">
        <v>0</v>
      </c>
      <c r="H37" s="28">
        <v>3258.1975176000001</v>
      </c>
      <c r="I37" s="28">
        <v>9969.6400816000005</v>
      </c>
      <c r="J37" s="28">
        <v>0</v>
      </c>
      <c r="K37" s="28">
        <v>0</v>
      </c>
      <c r="L37" s="28">
        <v>29419.022808000002</v>
      </c>
      <c r="M37" s="65"/>
      <c r="N37" s="66"/>
    </row>
    <row r="38" spans="1:14" s="64" customFormat="1" ht="15" customHeight="1" x14ac:dyDescent="0.2">
      <c r="A38" s="46" t="s">
        <v>90</v>
      </c>
      <c r="B38" s="28">
        <v>6235.7761999999993</v>
      </c>
      <c r="C38" s="28">
        <v>74.480279999999993</v>
      </c>
      <c r="D38" s="28">
        <v>0</v>
      </c>
      <c r="E38" s="28">
        <v>100.30724000000001</v>
      </c>
      <c r="F38" s="28">
        <v>7338.7064600000003</v>
      </c>
      <c r="G38" s="28">
        <v>75.536959999999993</v>
      </c>
      <c r="H38" s="28">
        <v>4034.2910900000002</v>
      </c>
      <c r="I38" s="28">
        <v>10405.257090000001</v>
      </c>
      <c r="J38" s="28">
        <v>0</v>
      </c>
      <c r="K38" s="28">
        <v>0</v>
      </c>
      <c r="L38" s="28">
        <v>28264.355320000002</v>
      </c>
      <c r="M38" s="65"/>
      <c r="N38" s="66"/>
    </row>
    <row r="39" spans="1:14" s="64" customFormat="1" ht="15" customHeight="1" x14ac:dyDescent="0.2">
      <c r="A39" s="46" t="s">
        <v>91</v>
      </c>
      <c r="B39" s="28">
        <v>3314.4024500000005</v>
      </c>
      <c r="C39" s="28">
        <v>0</v>
      </c>
      <c r="D39" s="28">
        <v>0</v>
      </c>
      <c r="E39" s="28">
        <v>0</v>
      </c>
      <c r="F39" s="28">
        <v>702.27477999999996</v>
      </c>
      <c r="G39" s="28">
        <v>0</v>
      </c>
      <c r="H39" s="28">
        <v>525.30044000000009</v>
      </c>
      <c r="I39" s="28">
        <v>1548.1395</v>
      </c>
      <c r="J39" s="28">
        <v>0</v>
      </c>
      <c r="K39" s="28">
        <v>0</v>
      </c>
      <c r="L39" s="28">
        <v>6090.1171700000004</v>
      </c>
      <c r="M39" s="65"/>
      <c r="N39" s="66"/>
    </row>
    <row r="40" spans="1:14" s="64" customFormat="1" ht="15" customHeight="1" x14ac:dyDescent="0.2">
      <c r="A40" s="46" t="s">
        <v>92</v>
      </c>
      <c r="B40" s="28">
        <v>84584.367222799992</v>
      </c>
      <c r="C40" s="28">
        <v>3049.3218388</v>
      </c>
      <c r="D40" s="28">
        <v>0</v>
      </c>
      <c r="E40" s="28">
        <v>1201.7445</v>
      </c>
      <c r="F40" s="28">
        <v>39867.791856400007</v>
      </c>
      <c r="G40" s="28">
        <v>0</v>
      </c>
      <c r="H40" s="28">
        <v>9217.8777659999996</v>
      </c>
      <c r="I40" s="28">
        <v>24761.776604399998</v>
      </c>
      <c r="J40" s="28">
        <v>81.595310000000012</v>
      </c>
      <c r="K40" s="28">
        <v>0</v>
      </c>
      <c r="L40" s="28">
        <v>162764.47509839997</v>
      </c>
      <c r="M40" s="65"/>
      <c r="N40" s="66"/>
    </row>
    <row r="41" spans="1:14" s="64" customFormat="1" ht="15" customHeight="1" x14ac:dyDescent="0.2">
      <c r="A41" s="46" t="s">
        <v>93</v>
      </c>
      <c r="B41" s="28">
        <v>1371.52631</v>
      </c>
      <c r="C41" s="28">
        <v>0</v>
      </c>
      <c r="D41" s="28">
        <v>0</v>
      </c>
      <c r="E41" s="28">
        <v>0</v>
      </c>
      <c r="F41" s="28">
        <v>9837.2766699999993</v>
      </c>
      <c r="G41" s="28">
        <v>0</v>
      </c>
      <c r="H41" s="28">
        <v>5225.9052000000011</v>
      </c>
      <c r="I41" s="28">
        <v>13648.380669999999</v>
      </c>
      <c r="J41" s="28">
        <v>61.882559999999998</v>
      </c>
      <c r="K41" s="28">
        <v>0</v>
      </c>
      <c r="L41" s="28">
        <v>30144.971409999998</v>
      </c>
      <c r="M41" s="65"/>
      <c r="N41" s="66"/>
    </row>
    <row r="42" spans="1:14" s="64" customFormat="1" ht="15" customHeight="1" x14ac:dyDescent="0.2">
      <c r="A42" s="46" t="s">
        <v>94</v>
      </c>
      <c r="B42" s="28">
        <v>22082.206629999997</v>
      </c>
      <c r="C42" s="28">
        <v>18.730150000000002</v>
      </c>
      <c r="D42" s="28">
        <v>0</v>
      </c>
      <c r="E42" s="28">
        <v>352.5444</v>
      </c>
      <c r="F42" s="28">
        <v>14507.118060000001</v>
      </c>
      <c r="G42" s="28">
        <v>0</v>
      </c>
      <c r="H42" s="28">
        <v>2347.8289000000004</v>
      </c>
      <c r="I42" s="28">
        <v>33477.350160000002</v>
      </c>
      <c r="J42" s="28">
        <v>12.50853</v>
      </c>
      <c r="K42" s="28">
        <v>0</v>
      </c>
      <c r="L42" s="28">
        <v>72798.286830000012</v>
      </c>
      <c r="M42" s="65"/>
      <c r="N42" s="66"/>
    </row>
    <row r="43" spans="1:14" s="64" customFormat="1" ht="15" customHeight="1" x14ac:dyDescent="0.2">
      <c r="A43" s="46" t="s">
        <v>110</v>
      </c>
      <c r="B43" s="28">
        <v>8452.7236399999965</v>
      </c>
      <c r="C43" s="28">
        <v>0</v>
      </c>
      <c r="D43" s="28">
        <v>0</v>
      </c>
      <c r="E43" s="28">
        <v>325.81358</v>
      </c>
      <c r="F43" s="28">
        <v>2956.7064200000004</v>
      </c>
      <c r="G43" s="28">
        <v>0</v>
      </c>
      <c r="H43" s="28">
        <v>40.647570000000002</v>
      </c>
      <c r="I43" s="28">
        <v>803.44294000000002</v>
      </c>
      <c r="J43" s="28">
        <v>0</v>
      </c>
      <c r="K43" s="28">
        <v>0</v>
      </c>
      <c r="L43" s="28">
        <v>12579.334149999997</v>
      </c>
      <c r="M43" s="65"/>
      <c r="N43" s="66"/>
    </row>
    <row r="44" spans="1:14" s="64" customFormat="1" ht="15" customHeight="1" x14ac:dyDescent="0.2">
      <c r="A44" s="46" t="s">
        <v>95</v>
      </c>
      <c r="B44" s="28">
        <v>12682.735340000003</v>
      </c>
      <c r="C44" s="28">
        <v>710.88193000000001</v>
      </c>
      <c r="D44" s="28">
        <v>0</v>
      </c>
      <c r="E44" s="28">
        <v>0</v>
      </c>
      <c r="F44" s="28">
        <v>6283.5779700000003</v>
      </c>
      <c r="G44" s="28">
        <v>1511.7045000000001</v>
      </c>
      <c r="H44" s="28">
        <v>5200.3665699999983</v>
      </c>
      <c r="I44" s="28">
        <v>12245.431810000002</v>
      </c>
      <c r="J44" s="28">
        <v>17.161380000000001</v>
      </c>
      <c r="K44" s="28">
        <v>0</v>
      </c>
      <c r="L44" s="28">
        <v>38651.859499999999</v>
      </c>
      <c r="M44" s="65"/>
      <c r="N44" s="66"/>
    </row>
    <row r="45" spans="1:14" s="64" customFormat="1" ht="15" customHeight="1" x14ac:dyDescent="0.2">
      <c r="A45" s="46" t="s">
        <v>111</v>
      </c>
      <c r="B45" s="28">
        <v>15189.494380000011</v>
      </c>
      <c r="C45" s="28">
        <v>0</v>
      </c>
      <c r="D45" s="28">
        <v>0</v>
      </c>
      <c r="E45" s="28">
        <v>0</v>
      </c>
      <c r="F45" s="28">
        <v>427.67568</v>
      </c>
      <c r="G45" s="28">
        <v>0</v>
      </c>
      <c r="H45" s="28">
        <v>0</v>
      </c>
      <c r="I45" s="28">
        <v>62.290579999999999</v>
      </c>
      <c r="J45" s="28">
        <v>0</v>
      </c>
      <c r="K45" s="28">
        <v>0</v>
      </c>
      <c r="L45" s="28">
        <v>15679.460640000012</v>
      </c>
      <c r="M45" s="65"/>
      <c r="N45" s="66"/>
    </row>
    <row r="46" spans="1:14" s="64" customFormat="1" ht="15" customHeight="1" x14ac:dyDescent="0.2">
      <c r="A46" s="46" t="s">
        <v>96</v>
      </c>
      <c r="B46" s="28">
        <v>13313.033663599997</v>
      </c>
      <c r="C46" s="28">
        <v>667.110544</v>
      </c>
      <c r="D46" s="28">
        <v>0</v>
      </c>
      <c r="E46" s="28">
        <v>1517.5680500000001</v>
      </c>
      <c r="F46" s="28">
        <v>7477.4479559999982</v>
      </c>
      <c r="G46" s="28">
        <v>27.299209999999999</v>
      </c>
      <c r="H46" s="28">
        <v>1367.5958592000002</v>
      </c>
      <c r="I46" s="28">
        <v>3921.4023151999991</v>
      </c>
      <c r="J46" s="28">
        <v>0</v>
      </c>
      <c r="K46" s="28">
        <v>0</v>
      </c>
      <c r="L46" s="28">
        <v>28291.457597999994</v>
      </c>
      <c r="M46" s="65"/>
      <c r="N46" s="66"/>
    </row>
    <row r="47" spans="1:14" s="64" customFormat="1" ht="15" customHeight="1" x14ac:dyDescent="0.2">
      <c r="A47" s="46" t="s">
        <v>97</v>
      </c>
      <c r="B47" s="28">
        <v>749.12166999999999</v>
      </c>
      <c r="C47" s="28">
        <v>0</v>
      </c>
      <c r="D47" s="28">
        <v>0</v>
      </c>
      <c r="E47" s="28">
        <v>0</v>
      </c>
      <c r="F47" s="28">
        <v>3482.0947799999999</v>
      </c>
      <c r="G47" s="28">
        <v>0</v>
      </c>
      <c r="H47" s="28">
        <v>87.149439999999998</v>
      </c>
      <c r="I47" s="28">
        <v>3508.3624099999984</v>
      </c>
      <c r="J47" s="28">
        <v>0</v>
      </c>
      <c r="K47" s="28">
        <v>0</v>
      </c>
      <c r="L47" s="28">
        <v>7826.7282999999989</v>
      </c>
      <c r="M47" s="65"/>
      <c r="N47" s="66"/>
    </row>
    <row r="48" spans="1:14" s="64" customFormat="1" ht="15" customHeight="1" x14ac:dyDescent="0.2">
      <c r="A48" s="46" t="s">
        <v>98</v>
      </c>
      <c r="B48" s="28">
        <v>3207.9057800000019</v>
      </c>
      <c r="C48" s="28">
        <v>0</v>
      </c>
      <c r="D48" s="28">
        <v>0</v>
      </c>
      <c r="E48" s="28">
        <v>0</v>
      </c>
      <c r="F48" s="28">
        <v>1233.8762399999998</v>
      </c>
      <c r="G48" s="28">
        <v>0</v>
      </c>
      <c r="H48" s="28">
        <v>0</v>
      </c>
      <c r="I48" s="28">
        <v>920.47845000000007</v>
      </c>
      <c r="J48" s="28">
        <v>0</v>
      </c>
      <c r="K48" s="28">
        <v>0</v>
      </c>
      <c r="L48" s="28">
        <v>5362.2604700000011</v>
      </c>
      <c r="M48" s="65"/>
      <c r="N48" s="66"/>
    </row>
    <row r="49" spans="1:14" s="64" customFormat="1" ht="15" customHeight="1" x14ac:dyDescent="0.2">
      <c r="A49" s="46" t="s">
        <v>99</v>
      </c>
      <c r="B49" s="28">
        <v>8035.4434899999987</v>
      </c>
      <c r="C49" s="28">
        <v>0</v>
      </c>
      <c r="D49" s="28">
        <v>0</v>
      </c>
      <c r="E49" s="28">
        <v>69.0167</v>
      </c>
      <c r="F49" s="28">
        <v>890.32184000000007</v>
      </c>
      <c r="G49" s="28">
        <v>0</v>
      </c>
      <c r="H49" s="28">
        <v>235.64726000000002</v>
      </c>
      <c r="I49" s="28">
        <v>0</v>
      </c>
      <c r="J49" s="28">
        <v>0</v>
      </c>
      <c r="K49" s="28">
        <v>0</v>
      </c>
      <c r="L49" s="28">
        <v>9230.4292899999982</v>
      </c>
      <c r="M49" s="65"/>
      <c r="N49" s="66"/>
    </row>
    <row r="50" spans="1:14" s="64" customFormat="1" ht="15" customHeight="1" x14ac:dyDescent="0.2">
      <c r="A50" s="46" t="s">
        <v>109</v>
      </c>
      <c r="B50" s="28">
        <v>20873.759509999996</v>
      </c>
      <c r="C50" s="28">
        <v>61.727719999999998</v>
      </c>
      <c r="D50" s="28">
        <v>0</v>
      </c>
      <c r="E50" s="28">
        <v>0</v>
      </c>
      <c r="F50" s="28">
        <v>3123.3456599999995</v>
      </c>
      <c r="G50" s="28">
        <v>0</v>
      </c>
      <c r="H50" s="28">
        <v>1075.7427396</v>
      </c>
      <c r="I50" s="28">
        <v>7742.7652800000023</v>
      </c>
      <c r="J50" s="28">
        <v>0</v>
      </c>
      <c r="K50" s="28">
        <v>0</v>
      </c>
      <c r="L50" s="28">
        <v>32877.340909599996</v>
      </c>
      <c r="M50" s="65"/>
      <c r="N50" s="66"/>
    </row>
    <row r="51" spans="1:14" s="64" customFormat="1" ht="15" customHeight="1" x14ac:dyDescent="0.2">
      <c r="A51" s="46" t="s">
        <v>100</v>
      </c>
      <c r="B51" s="28">
        <v>6708.1835600000004</v>
      </c>
      <c r="C51" s="28">
        <v>474.34966000000003</v>
      </c>
      <c r="D51" s="28">
        <v>0</v>
      </c>
      <c r="E51" s="28">
        <v>0</v>
      </c>
      <c r="F51" s="28">
        <v>2608.9344600000018</v>
      </c>
      <c r="G51" s="28">
        <v>24.942250000000001</v>
      </c>
      <c r="H51" s="28">
        <v>583.47534999999993</v>
      </c>
      <c r="I51" s="28">
        <v>4627.3841199999988</v>
      </c>
      <c r="J51" s="28">
        <v>33.561260000000004</v>
      </c>
      <c r="K51" s="28">
        <v>0</v>
      </c>
      <c r="L51" s="28">
        <v>15060.830660000001</v>
      </c>
      <c r="M51" s="65"/>
      <c r="N51" s="66"/>
    </row>
    <row r="52" spans="1:14" s="64" customFormat="1" ht="15" customHeight="1" x14ac:dyDescent="0.2">
      <c r="A52" s="46" t="s">
        <v>101</v>
      </c>
      <c r="B52" s="28">
        <v>15320.516109999997</v>
      </c>
      <c r="C52" s="28">
        <v>254.94204999999999</v>
      </c>
      <c r="D52" s="28">
        <v>0</v>
      </c>
      <c r="E52" s="28">
        <v>896.8896299999999</v>
      </c>
      <c r="F52" s="28">
        <v>21378.21962</v>
      </c>
      <c r="G52" s="28">
        <v>29.515810000000002</v>
      </c>
      <c r="H52" s="28">
        <v>7122.3052799999996</v>
      </c>
      <c r="I52" s="28">
        <v>22582.587868800005</v>
      </c>
      <c r="J52" s="28">
        <v>266.09591999999998</v>
      </c>
      <c r="K52" s="28">
        <v>0</v>
      </c>
      <c r="L52" s="28">
        <v>67851.072288800002</v>
      </c>
      <c r="M52" s="65"/>
      <c r="N52" s="66"/>
    </row>
    <row r="53" spans="1:14" s="64" customFormat="1" ht="15" customHeight="1" x14ac:dyDescent="0.2">
      <c r="A53" s="46" t="s">
        <v>102</v>
      </c>
      <c r="B53" s="28">
        <v>12268.148079999997</v>
      </c>
      <c r="C53" s="28">
        <v>1807.2344599999997</v>
      </c>
      <c r="D53" s="28">
        <v>0</v>
      </c>
      <c r="E53" s="28">
        <v>473.74133999999998</v>
      </c>
      <c r="F53" s="28">
        <v>15386.525369999999</v>
      </c>
      <c r="G53" s="28">
        <v>0</v>
      </c>
      <c r="H53" s="28">
        <v>13207.572179999999</v>
      </c>
      <c r="I53" s="28">
        <v>10232.332180000003</v>
      </c>
      <c r="J53" s="28">
        <v>0</v>
      </c>
      <c r="K53" s="28">
        <v>0</v>
      </c>
      <c r="L53" s="28">
        <v>53375.553609999995</v>
      </c>
      <c r="M53" s="65"/>
      <c r="N53" s="66"/>
    </row>
    <row r="54" spans="1:14" s="64" customFormat="1" ht="15" customHeight="1" x14ac:dyDescent="0.2">
      <c r="A54" s="46" t="s">
        <v>103</v>
      </c>
      <c r="B54" s="28">
        <v>28125.423260399992</v>
      </c>
      <c r="C54" s="28">
        <v>939.19704999999999</v>
      </c>
      <c r="D54" s="28">
        <v>0</v>
      </c>
      <c r="E54" s="28">
        <v>1249.90833</v>
      </c>
      <c r="F54" s="28">
        <v>46170.310472400008</v>
      </c>
      <c r="G54" s="28">
        <v>55.739449999999998</v>
      </c>
      <c r="H54" s="28">
        <v>10149.710361199997</v>
      </c>
      <c r="I54" s="28">
        <v>43118.800000000032</v>
      </c>
      <c r="J54" s="28">
        <v>0</v>
      </c>
      <c r="K54" s="28">
        <v>0</v>
      </c>
      <c r="L54" s="28">
        <v>129809.08892400001</v>
      </c>
      <c r="M54" s="65"/>
      <c r="N54" s="66"/>
    </row>
    <row r="55" spans="1:14" s="64" customFormat="1" ht="15" customHeight="1" x14ac:dyDescent="0.2">
      <c r="A55" s="46" t="s">
        <v>104</v>
      </c>
      <c r="B55" s="28">
        <v>27.949349999999999</v>
      </c>
      <c r="C55" s="28">
        <v>0</v>
      </c>
      <c r="D55" s="28">
        <v>0</v>
      </c>
      <c r="E55" s="28">
        <v>340.51004999999998</v>
      </c>
      <c r="F55" s="28">
        <v>5816.538830800002</v>
      </c>
      <c r="G55" s="28">
        <v>0</v>
      </c>
      <c r="H55" s="28">
        <v>1685.45724</v>
      </c>
      <c r="I55" s="28">
        <v>3769.8072700000007</v>
      </c>
      <c r="J55" s="28">
        <v>0</v>
      </c>
      <c r="K55" s="28">
        <v>0</v>
      </c>
      <c r="L55" s="28">
        <v>11640.262740800003</v>
      </c>
      <c r="M55" s="65"/>
      <c r="N55" s="66"/>
    </row>
    <row r="56" spans="1:14" s="64" customFormat="1" ht="15" customHeight="1" x14ac:dyDescent="0.2">
      <c r="A56" s="46" t="s">
        <v>105</v>
      </c>
      <c r="B56" s="28">
        <v>4885.85628</v>
      </c>
      <c r="C56" s="28">
        <v>0</v>
      </c>
      <c r="D56" s="28">
        <v>0</v>
      </c>
      <c r="E56" s="28">
        <v>24.581679999999999</v>
      </c>
      <c r="F56" s="28">
        <v>815.77301999999997</v>
      </c>
      <c r="G56" s="28">
        <v>0</v>
      </c>
      <c r="H56" s="28">
        <v>66.975309999999993</v>
      </c>
      <c r="I56" s="28">
        <v>172.16834</v>
      </c>
      <c r="J56" s="28">
        <v>0</v>
      </c>
      <c r="K56" s="28">
        <v>0</v>
      </c>
      <c r="L56" s="28">
        <v>5965.3546299999998</v>
      </c>
      <c r="M56" s="65"/>
      <c r="N56" s="66"/>
    </row>
    <row r="57" spans="1:14" s="64" customFormat="1" ht="15" customHeight="1" x14ac:dyDescent="0.2">
      <c r="A57" s="46" t="s">
        <v>106</v>
      </c>
      <c r="B57" s="28">
        <v>14218.861480000003</v>
      </c>
      <c r="C57" s="28">
        <v>0</v>
      </c>
      <c r="D57" s="28">
        <v>0</v>
      </c>
      <c r="E57" s="28">
        <v>0</v>
      </c>
      <c r="F57" s="28">
        <v>2587.2703100000003</v>
      </c>
      <c r="G57" s="28">
        <v>0</v>
      </c>
      <c r="H57" s="28">
        <v>271.17446279999996</v>
      </c>
      <c r="I57" s="28">
        <v>786.90355</v>
      </c>
      <c r="J57" s="28">
        <v>0</v>
      </c>
      <c r="K57" s="28">
        <v>0</v>
      </c>
      <c r="L57" s="28">
        <v>17864.209802800004</v>
      </c>
      <c r="M57" s="65"/>
      <c r="N57" s="66"/>
    </row>
    <row r="58" spans="1:14" s="64" customFormat="1" ht="15" customHeight="1" x14ac:dyDescent="0.2">
      <c r="A58" s="46" t="s">
        <v>107</v>
      </c>
      <c r="B58" s="28">
        <v>328.15384</v>
      </c>
      <c r="C58" s="28">
        <v>54.015869999999993</v>
      </c>
      <c r="D58" s="28">
        <v>0</v>
      </c>
      <c r="E58" s="28">
        <v>10.133649999999999</v>
      </c>
      <c r="F58" s="28">
        <v>759.72217000000012</v>
      </c>
      <c r="G58" s="28">
        <v>0</v>
      </c>
      <c r="H58" s="28">
        <v>4.5946300000000004</v>
      </c>
      <c r="I58" s="28">
        <v>870.19057000000009</v>
      </c>
      <c r="J58" s="28">
        <v>0</v>
      </c>
      <c r="K58" s="28">
        <v>0</v>
      </c>
      <c r="L58" s="28">
        <v>2026.8107300000001</v>
      </c>
      <c r="M58" s="65"/>
      <c r="N58" s="66"/>
    </row>
    <row r="59" spans="1:14" s="64" customFormat="1" ht="15" customHeight="1" x14ac:dyDescent="0.2">
      <c r="A59" s="46" t="s">
        <v>161</v>
      </c>
      <c r="B59" s="28">
        <v>0</v>
      </c>
      <c r="C59" s="28">
        <v>0</v>
      </c>
      <c r="D59" s="28">
        <v>0</v>
      </c>
      <c r="E59" s="28">
        <v>7046.7752311999993</v>
      </c>
      <c r="F59" s="28">
        <v>3217.4007215999995</v>
      </c>
      <c r="G59" s="28">
        <v>0</v>
      </c>
      <c r="H59" s="28">
        <v>841.04967160000001</v>
      </c>
      <c r="I59" s="28">
        <v>3817.7321299999999</v>
      </c>
      <c r="J59" s="28">
        <v>0</v>
      </c>
      <c r="K59" s="28">
        <v>0</v>
      </c>
      <c r="L59" s="28">
        <v>14922.957754399999</v>
      </c>
      <c r="M59" s="65"/>
      <c r="N59" s="66"/>
    </row>
    <row r="60" spans="1:14" s="64" customFormat="1" ht="15" customHeight="1" x14ac:dyDescent="0.2">
      <c r="A60" s="46" t="s">
        <v>162</v>
      </c>
      <c r="B60" s="28">
        <v>12803.367750000001</v>
      </c>
      <c r="C60" s="28">
        <v>0</v>
      </c>
      <c r="D60" s="28">
        <v>0</v>
      </c>
      <c r="E60" s="28">
        <v>0</v>
      </c>
      <c r="F60" s="28">
        <v>1236.4938400000001</v>
      </c>
      <c r="G60" s="28">
        <v>0</v>
      </c>
      <c r="H60" s="28">
        <v>1463.3978200000001</v>
      </c>
      <c r="I60" s="28">
        <v>3088.1765500000001</v>
      </c>
      <c r="J60" s="28">
        <v>0</v>
      </c>
      <c r="K60" s="28">
        <v>0</v>
      </c>
      <c r="L60" s="28">
        <v>18591.435960000003</v>
      </c>
      <c r="M60" s="65"/>
      <c r="N60" s="66"/>
    </row>
    <row r="61" spans="1:14" s="64" customFormat="1" ht="15" customHeight="1" x14ac:dyDescent="0.2">
      <c r="A61" s="46" t="s">
        <v>163</v>
      </c>
      <c r="B61" s="28">
        <v>6750.3962999999976</v>
      </c>
      <c r="C61" s="28">
        <v>0</v>
      </c>
      <c r="D61" s="28">
        <v>0</v>
      </c>
      <c r="E61" s="28">
        <v>0</v>
      </c>
      <c r="F61" s="28">
        <v>1280.9955299999997</v>
      </c>
      <c r="G61" s="28">
        <v>0</v>
      </c>
      <c r="H61" s="28">
        <v>42.796169999999996</v>
      </c>
      <c r="I61" s="28">
        <v>348.01577000000003</v>
      </c>
      <c r="J61" s="28">
        <v>0</v>
      </c>
      <c r="K61" s="28">
        <v>0</v>
      </c>
      <c r="L61" s="28">
        <v>8422.2037699999964</v>
      </c>
      <c r="M61" s="65"/>
      <c r="N61" s="66"/>
    </row>
    <row r="62" spans="1:14" s="64" customFormat="1" ht="15" customHeight="1" x14ac:dyDescent="0.2">
      <c r="A62" s="46" t="s">
        <v>164</v>
      </c>
      <c r="B62" s="28">
        <v>1100.7476100000001</v>
      </c>
      <c r="C62" s="28">
        <v>0</v>
      </c>
      <c r="D62" s="28">
        <v>0</v>
      </c>
      <c r="E62" s="28">
        <v>88.457250000000002</v>
      </c>
      <c r="F62" s="28">
        <v>113.30945000000003</v>
      </c>
      <c r="G62" s="28">
        <v>0</v>
      </c>
      <c r="H62" s="28">
        <v>268.52575000000002</v>
      </c>
      <c r="I62" s="28">
        <v>185.93966</v>
      </c>
      <c r="J62" s="28">
        <v>0</v>
      </c>
      <c r="K62" s="28">
        <v>0</v>
      </c>
      <c r="L62" s="28">
        <v>1756.97972</v>
      </c>
      <c r="M62" s="65"/>
      <c r="N62" s="66"/>
    </row>
    <row r="63" spans="1:14" s="64" customFormat="1" ht="15" customHeight="1" x14ac:dyDescent="0.2">
      <c r="A63" s="46" t="s">
        <v>165</v>
      </c>
      <c r="B63" s="28">
        <v>289.90360999999996</v>
      </c>
      <c r="C63" s="28">
        <v>0</v>
      </c>
      <c r="D63" s="28">
        <v>0</v>
      </c>
      <c r="E63" s="28">
        <v>0</v>
      </c>
      <c r="F63" s="28">
        <v>762.7855800000001</v>
      </c>
      <c r="G63" s="28">
        <v>0</v>
      </c>
      <c r="H63" s="28">
        <v>120.09424</v>
      </c>
      <c r="I63" s="28">
        <v>499.51078000000001</v>
      </c>
      <c r="J63" s="28">
        <v>0</v>
      </c>
      <c r="K63" s="28">
        <v>0</v>
      </c>
      <c r="L63" s="28">
        <v>1672.29421</v>
      </c>
      <c r="M63" s="65"/>
      <c r="N63" s="66"/>
    </row>
    <row r="64" spans="1:14" s="64" customFormat="1" ht="15" customHeight="1" x14ac:dyDescent="0.2">
      <c r="A64" s="46" t="s">
        <v>166</v>
      </c>
      <c r="B64" s="28">
        <v>10235.099609199999</v>
      </c>
      <c r="C64" s="28">
        <v>0</v>
      </c>
      <c r="D64" s="28">
        <v>0</v>
      </c>
      <c r="E64" s="28">
        <v>8.462530000000001</v>
      </c>
      <c r="F64" s="28">
        <v>2995.5638895999996</v>
      </c>
      <c r="G64" s="28">
        <v>0</v>
      </c>
      <c r="H64" s="28">
        <v>363.10242</v>
      </c>
      <c r="I64" s="28">
        <v>378.50405000000001</v>
      </c>
      <c r="J64" s="28">
        <v>0</v>
      </c>
      <c r="K64" s="28">
        <v>0</v>
      </c>
      <c r="L64" s="28">
        <v>13980.732498799998</v>
      </c>
      <c r="M64" s="65"/>
      <c r="N64" s="66"/>
    </row>
    <row r="65" spans="1:14" s="64" customFormat="1" ht="15" customHeight="1" x14ac:dyDescent="0.2">
      <c r="A65" s="46" t="s">
        <v>167</v>
      </c>
      <c r="B65" s="28">
        <v>17550.828529999999</v>
      </c>
      <c r="C65" s="28">
        <v>193.41508999999999</v>
      </c>
      <c r="D65" s="28">
        <v>0</v>
      </c>
      <c r="E65" s="28">
        <v>0</v>
      </c>
      <c r="F65" s="28">
        <v>3927.5433079999993</v>
      </c>
      <c r="G65" s="28">
        <v>5.5183500000000008</v>
      </c>
      <c r="H65" s="28">
        <v>782.78962000000001</v>
      </c>
      <c r="I65" s="28">
        <v>4210.7590644000002</v>
      </c>
      <c r="J65" s="28">
        <v>2.44096</v>
      </c>
      <c r="K65" s="28">
        <v>0</v>
      </c>
      <c r="L65" s="28">
        <v>26673.294922399997</v>
      </c>
      <c r="M65" s="65"/>
      <c r="N65" s="66"/>
    </row>
    <row r="66" spans="1:14" s="64" customFormat="1" ht="15" customHeight="1" x14ac:dyDescent="0.2">
      <c r="A66" s="46" t="s">
        <v>168</v>
      </c>
      <c r="B66" s="28">
        <v>3491.5662300000004</v>
      </c>
      <c r="C66" s="28">
        <v>0</v>
      </c>
      <c r="D66" s="28">
        <v>0</v>
      </c>
      <c r="E66" s="28">
        <v>151.16165999999998</v>
      </c>
      <c r="F66" s="28">
        <v>310.52029000000005</v>
      </c>
      <c r="G66" s="28">
        <v>0</v>
      </c>
      <c r="H66" s="28">
        <v>235.15397000000002</v>
      </c>
      <c r="I66" s="28">
        <v>382.87633999999997</v>
      </c>
      <c r="J66" s="28">
        <v>0</v>
      </c>
      <c r="K66" s="28">
        <v>0</v>
      </c>
      <c r="L66" s="28">
        <v>4571.2784899999997</v>
      </c>
      <c r="M66" s="65"/>
      <c r="N66" s="66"/>
    </row>
    <row r="67" spans="1:14" s="64" customFormat="1" ht="15" customHeight="1" x14ac:dyDescent="0.2">
      <c r="A67" s="46" t="s">
        <v>169</v>
      </c>
      <c r="B67" s="28">
        <v>0</v>
      </c>
      <c r="C67" s="28">
        <v>241.5</v>
      </c>
      <c r="D67" s="28">
        <v>0</v>
      </c>
      <c r="E67" s="28">
        <v>195.27213</v>
      </c>
      <c r="F67" s="28">
        <v>24.416499999999999</v>
      </c>
      <c r="G67" s="28">
        <v>0</v>
      </c>
      <c r="H67" s="28">
        <v>145.83363</v>
      </c>
      <c r="I67" s="28">
        <v>54.55744</v>
      </c>
      <c r="J67" s="28">
        <v>0</v>
      </c>
      <c r="K67" s="28">
        <v>0</v>
      </c>
      <c r="L67" s="28">
        <v>661.5797</v>
      </c>
      <c r="M67" s="65"/>
      <c r="N67" s="66"/>
    </row>
    <row r="68" spans="1:14" s="64" customFormat="1" ht="15" customHeight="1" x14ac:dyDescent="0.2">
      <c r="A68" s="46" t="s">
        <v>170</v>
      </c>
      <c r="B68" s="28">
        <v>707.56895999999983</v>
      </c>
      <c r="C68" s="28">
        <v>0</v>
      </c>
      <c r="D68" s="28">
        <v>0</v>
      </c>
      <c r="E68" s="28">
        <v>0</v>
      </c>
      <c r="F68" s="28">
        <v>1273.6774</v>
      </c>
      <c r="G68" s="28">
        <v>0</v>
      </c>
      <c r="H68" s="28">
        <v>9.9307700000000008</v>
      </c>
      <c r="I68" s="28">
        <v>291.28224999999998</v>
      </c>
      <c r="J68" s="28">
        <v>0</v>
      </c>
      <c r="K68" s="28">
        <v>0</v>
      </c>
      <c r="L68" s="28">
        <v>2282.4593799999998</v>
      </c>
      <c r="M68" s="65"/>
      <c r="N68" s="66"/>
    </row>
    <row r="69" spans="1:14" s="64" customFormat="1" ht="15" customHeight="1" x14ac:dyDescent="0.2">
      <c r="A69" s="46" t="s">
        <v>171</v>
      </c>
      <c r="B69" s="28">
        <v>326.32011999999997</v>
      </c>
      <c r="C69" s="28">
        <v>0</v>
      </c>
      <c r="D69" s="28">
        <v>0</v>
      </c>
      <c r="E69" s="28">
        <v>0</v>
      </c>
      <c r="F69" s="28">
        <v>2720.7277055999998</v>
      </c>
      <c r="G69" s="28">
        <v>0</v>
      </c>
      <c r="H69" s="28">
        <v>371.48400000000004</v>
      </c>
      <c r="I69" s="28">
        <v>457.54007999999999</v>
      </c>
      <c r="J69" s="28">
        <v>0</v>
      </c>
      <c r="K69" s="28">
        <v>0</v>
      </c>
      <c r="L69" s="28">
        <v>3876.0719055999998</v>
      </c>
      <c r="M69" s="65"/>
      <c r="N69" s="66"/>
    </row>
    <row r="70" spans="1:14" s="64" customFormat="1" ht="15" customHeight="1" x14ac:dyDescent="0.2">
      <c r="A70" s="50" t="s">
        <v>73</v>
      </c>
      <c r="B70" s="28">
        <v>531175.8071379998</v>
      </c>
      <c r="C70" s="28">
        <v>12813.8277428</v>
      </c>
      <c r="D70" s="28">
        <v>0</v>
      </c>
      <c r="E70" s="28">
        <v>23575.762611200003</v>
      </c>
      <c r="F70" s="28">
        <v>256140.13618679991</v>
      </c>
      <c r="G70" s="28">
        <v>1730.2565300000001</v>
      </c>
      <c r="H70" s="28">
        <v>95543.384617999996</v>
      </c>
      <c r="I70" s="28">
        <v>258523.96332439996</v>
      </c>
      <c r="J70" s="28">
        <v>475.24592000000001</v>
      </c>
      <c r="K70" s="28">
        <v>0</v>
      </c>
      <c r="L70" s="28">
        <v>1179978.3840711997</v>
      </c>
      <c r="M70" s="65"/>
      <c r="N70" s="66"/>
    </row>
    <row r="71" spans="1:14" s="64" customFormat="1" ht="15" customHeight="1" x14ac:dyDescent="0.2">
      <c r="A71" s="51" t="s">
        <v>123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65"/>
      <c r="N71" s="66"/>
    </row>
    <row r="72" spans="1:14" s="64" customFormat="1" ht="15" customHeight="1" x14ac:dyDescent="0.2">
      <c r="A72" s="50" t="s">
        <v>124</v>
      </c>
      <c r="B72" s="28">
        <v>219659.01539880008</v>
      </c>
      <c r="C72" s="28">
        <v>6051.9872795999991</v>
      </c>
      <c r="D72" s="28">
        <v>0</v>
      </c>
      <c r="E72" s="28">
        <v>2724.4991212</v>
      </c>
      <c r="F72" s="28">
        <v>54874.686574799976</v>
      </c>
      <c r="G72" s="28">
        <v>3978.3295704000006</v>
      </c>
      <c r="H72" s="28">
        <v>49993.383926399998</v>
      </c>
      <c r="I72" s="28">
        <v>36522.66233359999</v>
      </c>
      <c r="J72" s="28">
        <v>29.895790000000002</v>
      </c>
      <c r="K72" s="28">
        <v>0</v>
      </c>
      <c r="L72" s="28">
        <v>373834.45999480004</v>
      </c>
      <c r="M72" s="65"/>
      <c r="N72" s="66"/>
    </row>
    <row r="73" spans="1:14" s="64" customFormat="1" ht="15" customHeight="1" x14ac:dyDescent="0.2">
      <c r="A73" s="50" t="s">
        <v>125</v>
      </c>
      <c r="B73" s="28">
        <v>573283.52248599986</v>
      </c>
      <c r="C73" s="28">
        <v>13195.880339999996</v>
      </c>
      <c r="D73" s="28">
        <v>0</v>
      </c>
      <c r="E73" s="28">
        <v>9973.4237799999992</v>
      </c>
      <c r="F73" s="28">
        <v>106961.90322280003</v>
      </c>
      <c r="G73" s="28">
        <v>69.449939999999998</v>
      </c>
      <c r="H73" s="28">
        <v>27395.814890000001</v>
      </c>
      <c r="I73" s="28">
        <v>32602.297536400001</v>
      </c>
      <c r="J73" s="28">
        <v>87.170149999999992</v>
      </c>
      <c r="K73" s="28">
        <v>0</v>
      </c>
      <c r="L73" s="28">
        <v>763569.46234519989</v>
      </c>
      <c r="M73" s="65"/>
      <c r="N73" s="66"/>
    </row>
    <row r="74" spans="1:14" s="64" customFormat="1" ht="15" customHeight="1" x14ac:dyDescent="0.2">
      <c r="A74" s="50" t="s">
        <v>126</v>
      </c>
      <c r="B74" s="28">
        <v>271829.49916000001</v>
      </c>
      <c r="C74" s="28">
        <v>13062.444519999997</v>
      </c>
      <c r="D74" s="28">
        <v>0</v>
      </c>
      <c r="E74" s="28">
        <v>8243.7667500000007</v>
      </c>
      <c r="F74" s="28">
        <v>124457.57956000003</v>
      </c>
      <c r="G74" s="28">
        <v>0</v>
      </c>
      <c r="H74" s="28">
        <v>16406.363289999994</v>
      </c>
      <c r="I74" s="28">
        <v>8779.8690000000042</v>
      </c>
      <c r="J74" s="28">
        <v>54.951229999999995</v>
      </c>
      <c r="K74" s="28">
        <v>0</v>
      </c>
      <c r="L74" s="28">
        <v>442834.4735100001</v>
      </c>
      <c r="M74" s="65"/>
      <c r="N74" s="66"/>
    </row>
    <row r="75" spans="1:14" s="64" customFormat="1" ht="15" customHeight="1" x14ac:dyDescent="0.2">
      <c r="A75" s="50" t="s">
        <v>127</v>
      </c>
      <c r="B75" s="28">
        <v>18773.3798288</v>
      </c>
      <c r="C75" s="28">
        <v>0</v>
      </c>
      <c r="D75" s="28">
        <v>0</v>
      </c>
      <c r="E75" s="28">
        <v>0</v>
      </c>
      <c r="F75" s="28">
        <v>1788.9488600000004</v>
      </c>
      <c r="G75" s="28">
        <v>1323.1868191999999</v>
      </c>
      <c r="H75" s="28">
        <v>1246.8053023999998</v>
      </c>
      <c r="I75" s="28">
        <v>343.8025748</v>
      </c>
      <c r="J75" s="28">
        <v>0</v>
      </c>
      <c r="K75" s="28">
        <v>0</v>
      </c>
      <c r="L75" s="28">
        <v>23476.1233852</v>
      </c>
      <c r="M75" s="65"/>
      <c r="N75" s="66"/>
    </row>
    <row r="76" spans="1:14" s="64" customFormat="1" ht="15" customHeight="1" x14ac:dyDescent="0.2">
      <c r="A76" s="50" t="s">
        <v>128</v>
      </c>
      <c r="B76" s="28">
        <v>156537.92391000001</v>
      </c>
      <c r="C76" s="28">
        <v>781.36642999999981</v>
      </c>
      <c r="D76" s="28">
        <v>0</v>
      </c>
      <c r="E76" s="28">
        <v>2818.0197500000008</v>
      </c>
      <c r="F76" s="28">
        <v>18039.081849999995</v>
      </c>
      <c r="G76" s="28">
        <v>0</v>
      </c>
      <c r="H76" s="28">
        <v>6768.929320000002</v>
      </c>
      <c r="I76" s="28">
        <v>18942.792920000004</v>
      </c>
      <c r="J76" s="28">
        <v>0</v>
      </c>
      <c r="K76" s="28">
        <v>0</v>
      </c>
      <c r="L76" s="28">
        <v>203888.11418</v>
      </c>
      <c r="M76" s="65"/>
      <c r="N76" s="66"/>
    </row>
    <row r="77" spans="1:14" s="64" customFormat="1" ht="15" customHeight="1" x14ac:dyDescent="0.2">
      <c r="A77" s="50" t="s">
        <v>129</v>
      </c>
      <c r="B77" s="28">
        <v>111953.2285456</v>
      </c>
      <c r="C77" s="28">
        <v>1785.9721143999998</v>
      </c>
      <c r="D77" s="28">
        <v>0</v>
      </c>
      <c r="E77" s="28">
        <v>304.95027999999996</v>
      </c>
      <c r="F77" s="28">
        <v>23582.950506799978</v>
      </c>
      <c r="G77" s="28">
        <v>0</v>
      </c>
      <c r="H77" s="28">
        <v>2129.1327099999999</v>
      </c>
      <c r="I77" s="28">
        <v>8862.5501092000013</v>
      </c>
      <c r="J77" s="28">
        <v>12.584280000000001</v>
      </c>
      <c r="K77" s="28">
        <v>0</v>
      </c>
      <c r="L77" s="28">
        <v>148631.36854600001</v>
      </c>
      <c r="M77" s="65"/>
      <c r="N77" s="66"/>
    </row>
    <row r="78" spans="1:14" s="64" customFormat="1" ht="15" customHeight="1" x14ac:dyDescent="0.2">
      <c r="A78" s="50" t="s">
        <v>130</v>
      </c>
      <c r="B78" s="28">
        <v>3246.1090100000001</v>
      </c>
      <c r="C78" s="28">
        <v>0</v>
      </c>
      <c r="D78" s="28">
        <v>0</v>
      </c>
      <c r="E78" s="28">
        <v>0</v>
      </c>
      <c r="F78" s="28">
        <v>1508.7766568</v>
      </c>
      <c r="G78" s="28">
        <v>0</v>
      </c>
      <c r="H78" s="28">
        <v>81.127420000000001</v>
      </c>
      <c r="I78" s="28">
        <v>107.83724359999999</v>
      </c>
      <c r="J78" s="28">
        <v>0</v>
      </c>
      <c r="K78" s="28">
        <v>0</v>
      </c>
      <c r="L78" s="28">
        <v>4943.8503303999996</v>
      </c>
      <c r="M78" s="65"/>
      <c r="N78" s="66"/>
    </row>
    <row r="79" spans="1:14" s="64" customFormat="1" ht="15" customHeight="1" x14ac:dyDescent="0.2">
      <c r="A79" s="50" t="s">
        <v>131</v>
      </c>
      <c r="B79" s="28">
        <v>21812.958519999996</v>
      </c>
      <c r="C79" s="28">
        <v>239.19635</v>
      </c>
      <c r="D79" s="28">
        <v>0</v>
      </c>
      <c r="E79" s="28">
        <v>373.61728999999997</v>
      </c>
      <c r="F79" s="28">
        <v>51987.743869999977</v>
      </c>
      <c r="G79" s="28">
        <v>79.565190000000001</v>
      </c>
      <c r="H79" s="28">
        <v>20939.009240000003</v>
      </c>
      <c r="I79" s="28">
        <v>34433.887179999983</v>
      </c>
      <c r="J79" s="28">
        <v>149.16157999999999</v>
      </c>
      <c r="K79" s="28">
        <v>0</v>
      </c>
      <c r="L79" s="28">
        <v>130015.13921999994</v>
      </c>
      <c r="M79" s="65"/>
      <c r="N79" s="66"/>
    </row>
    <row r="80" spans="1:14" s="64" customFormat="1" ht="15" customHeight="1" x14ac:dyDescent="0.2">
      <c r="A80" s="50" t="s">
        <v>73</v>
      </c>
      <c r="B80" s="28">
        <v>1377095.6368592</v>
      </c>
      <c r="C80" s="28">
        <v>35116.847033999991</v>
      </c>
      <c r="D80" s="28">
        <v>0</v>
      </c>
      <c r="E80" s="28">
        <v>24438.276971200001</v>
      </c>
      <c r="F80" s="28">
        <v>383201.67110120005</v>
      </c>
      <c r="G80" s="28">
        <v>5450.531519600001</v>
      </c>
      <c r="H80" s="28">
        <v>124960.56609879999</v>
      </c>
      <c r="I80" s="28">
        <v>140595.6988976</v>
      </c>
      <c r="J80" s="28">
        <v>333.76302999999996</v>
      </c>
      <c r="K80" s="28">
        <v>0</v>
      </c>
      <c r="L80" s="28">
        <v>2091192.9915116003</v>
      </c>
      <c r="M80" s="65"/>
      <c r="N80" s="66"/>
    </row>
    <row r="81" spans="1:14" s="64" customFormat="1" ht="15" customHeight="1" x14ac:dyDescent="0.2">
      <c r="A81" s="51" t="s">
        <v>133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65"/>
      <c r="N81" s="66"/>
    </row>
    <row r="82" spans="1:14" s="64" customFormat="1" ht="15" customHeight="1" x14ac:dyDescent="0.2">
      <c r="A82" s="50" t="s">
        <v>134</v>
      </c>
      <c r="B82" s="28">
        <v>4781246.5527900001</v>
      </c>
      <c r="C82" s="28">
        <v>56722.503949999984</v>
      </c>
      <c r="D82" s="28">
        <v>946.66449999999998</v>
      </c>
      <c r="E82" s="28">
        <v>48031.517752400003</v>
      </c>
      <c r="F82" s="28">
        <v>5993835.5464628031</v>
      </c>
      <c r="G82" s="28">
        <v>1904199.6405400001</v>
      </c>
      <c r="H82" s="28">
        <v>4806996.909725599</v>
      </c>
      <c r="I82" s="28">
        <v>854592.06614999985</v>
      </c>
      <c r="J82" s="28">
        <v>575.45025999999996</v>
      </c>
      <c r="K82" s="28">
        <v>650.12041999999997</v>
      </c>
      <c r="L82" s="28">
        <v>18447796.972550798</v>
      </c>
      <c r="M82" s="65"/>
      <c r="N82" s="66"/>
    </row>
    <row r="83" spans="1:14" s="64" customFormat="1" ht="15" customHeight="1" x14ac:dyDescent="0.2">
      <c r="A83" s="50" t="s">
        <v>73</v>
      </c>
      <c r="B83" s="28">
        <v>4781246.5527900001</v>
      </c>
      <c r="C83" s="28">
        <v>56722.503949999984</v>
      </c>
      <c r="D83" s="28">
        <v>946.66449999999998</v>
      </c>
      <c r="E83" s="28">
        <v>48031.517752400003</v>
      </c>
      <c r="F83" s="28">
        <v>5993835.5464628031</v>
      </c>
      <c r="G83" s="28">
        <v>1904199.6405400001</v>
      </c>
      <c r="H83" s="28">
        <v>4806996.909725599</v>
      </c>
      <c r="I83" s="28">
        <v>854592.06614999985</v>
      </c>
      <c r="J83" s="28">
        <v>575.45025999999996</v>
      </c>
      <c r="K83" s="28">
        <v>650.12041999999997</v>
      </c>
      <c r="L83" s="28">
        <v>18447796.972550798</v>
      </c>
      <c r="M83" s="65"/>
      <c r="N83" s="66"/>
    </row>
    <row r="84" spans="1:14" s="64" customFormat="1" ht="15" customHeight="1" x14ac:dyDescent="0.2">
      <c r="A84" s="51" t="s">
        <v>172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65"/>
      <c r="N84" s="66"/>
    </row>
    <row r="85" spans="1:14" s="64" customFormat="1" ht="15" customHeight="1" x14ac:dyDescent="0.2">
      <c r="A85" s="50" t="s">
        <v>136</v>
      </c>
      <c r="B85" s="28">
        <v>3082817.3392200004</v>
      </c>
      <c r="C85" s="28">
        <v>56326.918989999984</v>
      </c>
      <c r="D85" s="28">
        <v>0</v>
      </c>
      <c r="E85" s="28">
        <v>947.12863000000004</v>
      </c>
      <c r="F85" s="28">
        <v>1189730.4859399996</v>
      </c>
      <c r="G85" s="28">
        <v>58751.047829999996</v>
      </c>
      <c r="H85" s="28">
        <v>29627.99667</v>
      </c>
      <c r="I85" s="28">
        <v>123109.72852999995</v>
      </c>
      <c r="J85" s="28">
        <v>0</v>
      </c>
      <c r="K85" s="28">
        <v>0</v>
      </c>
      <c r="L85" s="28">
        <v>4541310.6458100006</v>
      </c>
      <c r="M85" s="65"/>
      <c r="N85" s="66"/>
    </row>
    <row r="86" spans="1:14" s="64" customFormat="1" ht="15" customHeight="1" x14ac:dyDescent="0.2">
      <c r="A86" s="50" t="s">
        <v>73</v>
      </c>
      <c r="B86" s="28">
        <v>3082817.3392200004</v>
      </c>
      <c r="C86" s="28">
        <v>56326.918989999984</v>
      </c>
      <c r="D86" s="28">
        <v>0</v>
      </c>
      <c r="E86" s="28">
        <v>947.12863000000004</v>
      </c>
      <c r="F86" s="28">
        <v>1189730.4859399996</v>
      </c>
      <c r="G86" s="28">
        <v>58751.047829999996</v>
      </c>
      <c r="H86" s="28">
        <v>29627.99667</v>
      </c>
      <c r="I86" s="28">
        <v>123109.72852999995</v>
      </c>
      <c r="J86" s="28">
        <v>0</v>
      </c>
      <c r="K86" s="28">
        <v>0</v>
      </c>
      <c r="L86" s="28">
        <v>4541310.6458100006</v>
      </c>
      <c r="M86" s="65"/>
      <c r="N86" s="66"/>
    </row>
    <row r="87" spans="1:14" s="64" customFormat="1" ht="15" customHeight="1" thickBot="1" x14ac:dyDescent="0.25">
      <c r="A87" s="51" t="s">
        <v>46</v>
      </c>
      <c r="B87" s="34">
        <v>31027612.722572006</v>
      </c>
      <c r="C87" s="34">
        <v>771136.29866679979</v>
      </c>
      <c r="D87" s="34">
        <v>211347.46581000002</v>
      </c>
      <c r="E87" s="34">
        <v>2050924.2666444003</v>
      </c>
      <c r="F87" s="34">
        <v>45185374.008604005</v>
      </c>
      <c r="G87" s="34">
        <v>4368335.6001995998</v>
      </c>
      <c r="H87" s="34">
        <v>21981755.422293201</v>
      </c>
      <c r="I87" s="34">
        <v>7337182.2999755992</v>
      </c>
      <c r="J87" s="34">
        <v>100111.75421000001</v>
      </c>
      <c r="K87" s="34">
        <v>9672.7036300000018</v>
      </c>
      <c r="L87" s="34">
        <v>113043452.54260558</v>
      </c>
      <c r="M87" s="65"/>
      <c r="N87" s="66"/>
    </row>
    <row r="88" spans="1:14" ht="15" customHeight="1" thickTop="1" x14ac:dyDescent="0.25">
      <c r="A88" s="389" t="s">
        <v>187</v>
      </c>
      <c r="B88" s="389"/>
      <c r="C88" s="389"/>
      <c r="D88" s="389"/>
      <c r="E88" s="389"/>
      <c r="F88" s="389"/>
      <c r="G88" s="389"/>
      <c r="H88" s="389"/>
      <c r="I88" s="389"/>
      <c r="J88" s="389"/>
      <c r="K88" s="389"/>
      <c r="L88" s="389"/>
      <c r="N88" s="66"/>
    </row>
    <row r="89" spans="1:14" ht="10.5" customHeight="1" x14ac:dyDescent="0.25">
      <c r="A89" s="390"/>
      <c r="B89" s="390"/>
      <c r="C89" s="390"/>
      <c r="D89" s="390"/>
      <c r="E89" s="390"/>
      <c r="F89" s="390"/>
      <c r="G89" s="390"/>
      <c r="H89" s="390"/>
      <c r="I89" s="390"/>
      <c r="J89" s="390"/>
      <c r="K89" s="390"/>
      <c r="L89" s="390"/>
      <c r="N89" s="66"/>
    </row>
    <row r="90" spans="1:14" ht="15" customHeight="1" x14ac:dyDescent="0.25">
      <c r="A90" s="58" t="s">
        <v>173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N90" s="66"/>
    </row>
    <row r="91" spans="1:14" ht="15" customHeight="1" x14ac:dyDescent="0.25">
      <c r="A91" s="58" t="s">
        <v>174</v>
      </c>
      <c r="B91" s="58"/>
      <c r="C91" s="58"/>
      <c r="D91" s="58"/>
      <c r="E91" s="58"/>
      <c r="F91" s="58"/>
      <c r="G91" s="67"/>
      <c r="H91" s="67"/>
      <c r="I91" s="67"/>
      <c r="J91" s="67"/>
      <c r="N91" s="66"/>
    </row>
    <row r="92" spans="1:14" ht="15" customHeight="1" x14ac:dyDescent="0.25">
      <c r="A92" s="58" t="s">
        <v>188</v>
      </c>
      <c r="B92" s="45"/>
      <c r="C92" s="45"/>
      <c r="D92" s="45"/>
      <c r="E92" s="45"/>
      <c r="F92" s="45"/>
      <c r="G92" s="45"/>
      <c r="H92" s="45"/>
      <c r="I92" s="45"/>
      <c r="J92" s="45"/>
      <c r="L92" s="68"/>
      <c r="N92" s="66"/>
    </row>
    <row r="93" spans="1:14" ht="15" customHeight="1" x14ac:dyDescent="0.25">
      <c r="A93" s="58" t="s">
        <v>189</v>
      </c>
      <c r="B93" s="45"/>
      <c r="C93" s="45"/>
      <c r="D93" s="45"/>
      <c r="E93" s="45"/>
      <c r="F93" s="45"/>
      <c r="G93" s="45"/>
      <c r="H93" s="45"/>
      <c r="I93" s="45"/>
      <c r="J93" s="45"/>
      <c r="N93" s="66"/>
    </row>
    <row r="94" spans="1:14" x14ac:dyDescent="0.25">
      <c r="A94" s="58" t="s">
        <v>190</v>
      </c>
      <c r="N94" s="66"/>
    </row>
    <row r="95" spans="1:14" x14ac:dyDescent="0.25">
      <c r="A95" s="41" t="s">
        <v>143</v>
      </c>
      <c r="N95" s="66"/>
    </row>
    <row r="96" spans="1:14" x14ac:dyDescent="0.25">
      <c r="A96" s="41" t="s">
        <v>144</v>
      </c>
      <c r="N96" s="66"/>
    </row>
    <row r="97" spans="1:14" x14ac:dyDescent="0.25">
      <c r="A97" s="41" t="s">
        <v>145</v>
      </c>
      <c r="N97" s="66"/>
    </row>
    <row r="98" spans="1:14" x14ac:dyDescent="0.25">
      <c r="A98" s="41" t="s">
        <v>146</v>
      </c>
      <c r="N98" s="66"/>
    </row>
    <row r="101" spans="1:1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</sheetData>
  <mergeCells count="5">
    <mergeCell ref="A1:L1"/>
    <mergeCell ref="A2:L2"/>
    <mergeCell ref="A3:L3"/>
    <mergeCell ref="A4:L4"/>
    <mergeCell ref="A88:L89"/>
  </mergeCells>
  <hyperlinks>
    <hyperlink ref="M1" location="ÍNDICE!A1" display="ÍNDICE" xr:uid="{56E52524-163E-4398-B5B9-8383EDC6E1AF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678AE-ED2B-4A31-A531-891748FEDF0F}">
  <dimension ref="A1:G94"/>
  <sheetViews>
    <sheetView zoomScaleNormal="100" workbookViewId="0">
      <selection activeCell="B13" sqref="B13"/>
    </sheetView>
  </sheetViews>
  <sheetFormatPr defaultColWidth="11.42578125" defaultRowHeight="15" x14ac:dyDescent="0.25"/>
  <cols>
    <col min="1" max="1" width="45.7109375" customWidth="1"/>
    <col min="2" max="6" width="30.7109375" customWidth="1"/>
    <col min="7" max="7" width="11.42578125" customWidth="1"/>
    <col min="257" max="257" width="45.7109375" customWidth="1"/>
    <col min="258" max="262" width="30.7109375" customWidth="1"/>
    <col min="513" max="513" width="45.7109375" customWidth="1"/>
    <col min="514" max="518" width="30.7109375" customWidth="1"/>
    <col min="769" max="769" width="45.7109375" customWidth="1"/>
    <col min="770" max="774" width="30.7109375" customWidth="1"/>
    <col min="1025" max="1025" width="45.7109375" customWidth="1"/>
    <col min="1026" max="1030" width="30.7109375" customWidth="1"/>
    <col min="1281" max="1281" width="45.7109375" customWidth="1"/>
    <col min="1282" max="1286" width="30.7109375" customWidth="1"/>
    <col min="1537" max="1537" width="45.7109375" customWidth="1"/>
    <col min="1538" max="1542" width="30.7109375" customWidth="1"/>
    <col min="1793" max="1793" width="45.7109375" customWidth="1"/>
    <col min="1794" max="1798" width="30.7109375" customWidth="1"/>
    <col min="2049" max="2049" width="45.7109375" customWidth="1"/>
    <col min="2050" max="2054" width="30.7109375" customWidth="1"/>
    <col min="2305" max="2305" width="45.7109375" customWidth="1"/>
    <col min="2306" max="2310" width="30.7109375" customWidth="1"/>
    <col min="2561" max="2561" width="45.7109375" customWidth="1"/>
    <col min="2562" max="2566" width="30.7109375" customWidth="1"/>
    <col min="2817" max="2817" width="45.7109375" customWidth="1"/>
    <col min="2818" max="2822" width="30.7109375" customWidth="1"/>
    <col min="3073" max="3073" width="45.7109375" customWidth="1"/>
    <col min="3074" max="3078" width="30.7109375" customWidth="1"/>
    <col min="3329" max="3329" width="45.7109375" customWidth="1"/>
    <col min="3330" max="3334" width="30.7109375" customWidth="1"/>
    <col min="3585" max="3585" width="45.7109375" customWidth="1"/>
    <col min="3586" max="3590" width="30.7109375" customWidth="1"/>
    <col min="3841" max="3841" width="45.7109375" customWidth="1"/>
    <col min="3842" max="3846" width="30.7109375" customWidth="1"/>
    <col min="4097" max="4097" width="45.7109375" customWidth="1"/>
    <col min="4098" max="4102" width="30.7109375" customWidth="1"/>
    <col min="4353" max="4353" width="45.7109375" customWidth="1"/>
    <col min="4354" max="4358" width="30.7109375" customWidth="1"/>
    <col min="4609" max="4609" width="45.7109375" customWidth="1"/>
    <col min="4610" max="4614" width="30.7109375" customWidth="1"/>
    <col min="4865" max="4865" width="45.7109375" customWidth="1"/>
    <col min="4866" max="4870" width="30.7109375" customWidth="1"/>
    <col min="5121" max="5121" width="45.7109375" customWidth="1"/>
    <col min="5122" max="5126" width="30.7109375" customWidth="1"/>
    <col min="5377" max="5377" width="45.7109375" customWidth="1"/>
    <col min="5378" max="5382" width="30.7109375" customWidth="1"/>
    <col min="5633" max="5633" width="45.7109375" customWidth="1"/>
    <col min="5634" max="5638" width="30.7109375" customWidth="1"/>
    <col min="5889" max="5889" width="45.7109375" customWidth="1"/>
    <col min="5890" max="5894" width="30.7109375" customWidth="1"/>
    <col min="6145" max="6145" width="45.7109375" customWidth="1"/>
    <col min="6146" max="6150" width="30.7109375" customWidth="1"/>
    <col min="6401" max="6401" width="45.7109375" customWidth="1"/>
    <col min="6402" max="6406" width="30.7109375" customWidth="1"/>
    <col min="6657" max="6657" width="45.7109375" customWidth="1"/>
    <col min="6658" max="6662" width="30.7109375" customWidth="1"/>
    <col min="6913" max="6913" width="45.7109375" customWidth="1"/>
    <col min="6914" max="6918" width="30.7109375" customWidth="1"/>
    <col min="7169" max="7169" width="45.7109375" customWidth="1"/>
    <col min="7170" max="7174" width="30.7109375" customWidth="1"/>
    <col min="7425" max="7425" width="45.7109375" customWidth="1"/>
    <col min="7426" max="7430" width="30.7109375" customWidth="1"/>
    <col min="7681" max="7681" width="45.7109375" customWidth="1"/>
    <col min="7682" max="7686" width="30.7109375" customWidth="1"/>
    <col min="7937" max="7937" width="45.7109375" customWidth="1"/>
    <col min="7938" max="7942" width="30.7109375" customWidth="1"/>
    <col min="8193" max="8193" width="45.7109375" customWidth="1"/>
    <col min="8194" max="8198" width="30.7109375" customWidth="1"/>
    <col min="8449" max="8449" width="45.7109375" customWidth="1"/>
    <col min="8450" max="8454" width="30.7109375" customWidth="1"/>
    <col min="8705" max="8705" width="45.7109375" customWidth="1"/>
    <col min="8706" max="8710" width="30.7109375" customWidth="1"/>
    <col min="8961" max="8961" width="45.7109375" customWidth="1"/>
    <col min="8962" max="8966" width="30.7109375" customWidth="1"/>
    <col min="9217" max="9217" width="45.7109375" customWidth="1"/>
    <col min="9218" max="9222" width="30.7109375" customWidth="1"/>
    <col min="9473" max="9473" width="45.7109375" customWidth="1"/>
    <col min="9474" max="9478" width="30.7109375" customWidth="1"/>
    <col min="9729" max="9729" width="45.7109375" customWidth="1"/>
    <col min="9730" max="9734" width="30.7109375" customWidth="1"/>
    <col min="9985" max="9985" width="45.7109375" customWidth="1"/>
    <col min="9986" max="9990" width="30.7109375" customWidth="1"/>
    <col min="10241" max="10241" width="45.7109375" customWidth="1"/>
    <col min="10242" max="10246" width="30.7109375" customWidth="1"/>
    <col min="10497" max="10497" width="45.7109375" customWidth="1"/>
    <col min="10498" max="10502" width="30.7109375" customWidth="1"/>
    <col min="10753" max="10753" width="45.7109375" customWidth="1"/>
    <col min="10754" max="10758" width="30.7109375" customWidth="1"/>
    <col min="11009" max="11009" width="45.7109375" customWidth="1"/>
    <col min="11010" max="11014" width="30.7109375" customWidth="1"/>
    <col min="11265" max="11265" width="45.7109375" customWidth="1"/>
    <col min="11266" max="11270" width="30.7109375" customWidth="1"/>
    <col min="11521" max="11521" width="45.7109375" customWidth="1"/>
    <col min="11522" max="11526" width="30.7109375" customWidth="1"/>
    <col min="11777" max="11777" width="45.7109375" customWidth="1"/>
    <col min="11778" max="11782" width="30.7109375" customWidth="1"/>
    <col min="12033" max="12033" width="45.7109375" customWidth="1"/>
    <col min="12034" max="12038" width="30.7109375" customWidth="1"/>
    <col min="12289" max="12289" width="45.7109375" customWidth="1"/>
    <col min="12290" max="12294" width="30.7109375" customWidth="1"/>
    <col min="12545" max="12545" width="45.7109375" customWidth="1"/>
    <col min="12546" max="12550" width="30.7109375" customWidth="1"/>
    <col min="12801" max="12801" width="45.7109375" customWidth="1"/>
    <col min="12802" max="12806" width="30.7109375" customWidth="1"/>
    <col min="13057" max="13057" width="45.7109375" customWidth="1"/>
    <col min="13058" max="13062" width="30.7109375" customWidth="1"/>
    <col min="13313" max="13313" width="45.7109375" customWidth="1"/>
    <col min="13314" max="13318" width="30.7109375" customWidth="1"/>
    <col min="13569" max="13569" width="45.7109375" customWidth="1"/>
    <col min="13570" max="13574" width="30.7109375" customWidth="1"/>
    <col min="13825" max="13825" width="45.7109375" customWidth="1"/>
    <col min="13826" max="13830" width="30.7109375" customWidth="1"/>
    <col min="14081" max="14081" width="45.7109375" customWidth="1"/>
    <col min="14082" max="14086" width="30.7109375" customWidth="1"/>
    <col min="14337" max="14337" width="45.7109375" customWidth="1"/>
    <col min="14338" max="14342" width="30.7109375" customWidth="1"/>
    <col min="14593" max="14593" width="45.7109375" customWidth="1"/>
    <col min="14594" max="14598" width="30.7109375" customWidth="1"/>
    <col min="14849" max="14849" width="45.7109375" customWidth="1"/>
    <col min="14850" max="14854" width="30.7109375" customWidth="1"/>
    <col min="15105" max="15105" width="45.7109375" customWidth="1"/>
    <col min="15106" max="15110" width="30.7109375" customWidth="1"/>
    <col min="15361" max="15361" width="45.7109375" customWidth="1"/>
    <col min="15362" max="15366" width="30.7109375" customWidth="1"/>
    <col min="15617" max="15617" width="45.7109375" customWidth="1"/>
    <col min="15618" max="15622" width="30.7109375" customWidth="1"/>
    <col min="15873" max="15873" width="45.7109375" customWidth="1"/>
    <col min="15874" max="15878" width="30.7109375" customWidth="1"/>
    <col min="16129" max="16129" width="45.7109375" customWidth="1"/>
    <col min="16130" max="16134" width="30.7109375" customWidth="1"/>
  </cols>
  <sheetData>
    <row r="1" spans="1:7" ht="30" customHeight="1" x14ac:dyDescent="0.25">
      <c r="A1" s="393" t="s">
        <v>0</v>
      </c>
      <c r="B1" s="393"/>
      <c r="C1" s="393"/>
      <c r="D1" s="393"/>
      <c r="E1" s="393"/>
      <c r="F1" s="393"/>
      <c r="G1" s="69"/>
    </row>
    <row r="2" spans="1:7" ht="15" customHeight="1" x14ac:dyDescent="0.25">
      <c r="A2" s="394" t="s">
        <v>191</v>
      </c>
      <c r="B2" s="394"/>
      <c r="C2" s="394"/>
      <c r="D2" s="394"/>
      <c r="E2" s="394"/>
      <c r="F2" s="394"/>
      <c r="G2" s="69"/>
    </row>
    <row r="3" spans="1:7" ht="18" x14ac:dyDescent="0.25">
      <c r="A3" s="395" t="s">
        <v>2</v>
      </c>
      <c r="B3" s="395"/>
      <c r="C3" s="395"/>
      <c r="D3" s="395"/>
      <c r="E3" s="395"/>
      <c r="F3" s="395"/>
      <c r="G3" s="69"/>
    </row>
    <row r="4" spans="1:7" ht="30" customHeight="1" x14ac:dyDescent="0.25">
      <c r="A4" s="396" t="s">
        <v>49</v>
      </c>
      <c r="B4" s="396"/>
      <c r="C4" s="396"/>
      <c r="D4" s="396"/>
      <c r="E4" s="396"/>
      <c r="F4" s="396"/>
      <c r="G4" s="69"/>
    </row>
    <row r="5" spans="1:7" ht="3.75" customHeight="1" x14ac:dyDescent="0.25">
      <c r="A5" s="70"/>
      <c r="B5" s="70"/>
      <c r="C5" s="70"/>
      <c r="D5" s="70"/>
      <c r="E5" s="70"/>
      <c r="F5" s="70"/>
      <c r="G5" s="70"/>
    </row>
    <row r="6" spans="1:7" ht="30" customHeight="1" thickBot="1" x14ac:dyDescent="0.3">
      <c r="A6" s="397" t="s">
        <v>192</v>
      </c>
      <c r="B6" s="399" t="s">
        <v>193</v>
      </c>
      <c r="C6" s="399"/>
      <c r="D6" s="399" t="s">
        <v>194</v>
      </c>
      <c r="E6" s="399"/>
      <c r="F6" s="400" t="s">
        <v>195</v>
      </c>
      <c r="G6" s="70"/>
    </row>
    <row r="7" spans="1:7" ht="30" customHeight="1" thickTop="1" thickBot="1" x14ac:dyDescent="0.3">
      <c r="A7" s="398"/>
      <c r="B7" s="71" t="s">
        <v>196</v>
      </c>
      <c r="C7" s="72" t="s">
        <v>197</v>
      </c>
      <c r="D7" s="71" t="s">
        <v>196</v>
      </c>
      <c r="E7" s="72" t="s">
        <v>198</v>
      </c>
      <c r="F7" s="401"/>
      <c r="G7" s="73"/>
    </row>
    <row r="8" spans="1:7" ht="15" customHeight="1" thickTop="1" x14ac:dyDescent="0.25">
      <c r="A8" s="74" t="s">
        <v>158</v>
      </c>
      <c r="B8" s="74"/>
      <c r="C8" s="74"/>
      <c r="D8" s="74"/>
      <c r="E8" s="74"/>
      <c r="F8" s="74"/>
      <c r="G8" s="75"/>
    </row>
    <row r="9" spans="1:7" ht="15" customHeight="1" x14ac:dyDescent="0.25">
      <c r="A9" s="76" t="s">
        <v>61</v>
      </c>
      <c r="B9" s="77">
        <v>21</v>
      </c>
      <c r="C9" s="77">
        <v>10</v>
      </c>
      <c r="D9" s="77">
        <v>6</v>
      </c>
      <c r="E9" s="78">
        <v>9114174.1799752023</v>
      </c>
      <c r="F9" s="79">
        <v>18398816.209988397</v>
      </c>
      <c r="G9" s="80"/>
    </row>
    <row r="10" spans="1:7" ht="15" customHeight="1" x14ac:dyDescent="0.25">
      <c r="A10" s="76" t="s">
        <v>62</v>
      </c>
      <c r="B10" s="77">
        <v>17</v>
      </c>
      <c r="C10" s="77">
        <v>16</v>
      </c>
      <c r="D10" s="77">
        <v>10</v>
      </c>
      <c r="E10" s="78">
        <v>6019634.619817201</v>
      </c>
      <c r="F10" s="79">
        <v>12053827.587358404</v>
      </c>
      <c r="G10" s="80"/>
    </row>
    <row r="11" spans="1:7" ht="15" customHeight="1" x14ac:dyDescent="0.25">
      <c r="A11" s="81" t="s">
        <v>63</v>
      </c>
      <c r="B11" s="77">
        <v>18</v>
      </c>
      <c r="C11" s="77">
        <v>15</v>
      </c>
      <c r="D11" s="77">
        <v>13</v>
      </c>
      <c r="E11" s="78">
        <v>1849594.2078944005</v>
      </c>
      <c r="F11" s="79">
        <v>4106835.8482316011</v>
      </c>
      <c r="G11" s="80"/>
    </row>
    <row r="12" spans="1:7" ht="15" customHeight="1" x14ac:dyDescent="0.25">
      <c r="A12" s="76" t="s">
        <v>65</v>
      </c>
      <c r="B12" s="77">
        <v>14</v>
      </c>
      <c r="C12" s="77">
        <v>17</v>
      </c>
      <c r="D12" s="77">
        <v>8</v>
      </c>
      <c r="E12" s="78">
        <v>8041809.6906580012</v>
      </c>
      <c r="F12" s="79">
        <v>14955848.061660005</v>
      </c>
      <c r="G12" s="80"/>
    </row>
    <row r="13" spans="1:7" ht="15" customHeight="1" x14ac:dyDescent="0.25">
      <c r="A13" s="76" t="s">
        <v>66</v>
      </c>
      <c r="B13" s="77">
        <v>4</v>
      </c>
      <c r="C13" s="77">
        <v>54</v>
      </c>
      <c r="D13" s="77">
        <v>3</v>
      </c>
      <c r="E13" s="78">
        <v>11719508.2414912</v>
      </c>
      <c r="F13" s="79">
        <v>19765698.955584001</v>
      </c>
      <c r="G13" s="80"/>
    </row>
    <row r="14" spans="1:7" ht="15" customHeight="1" x14ac:dyDescent="0.25">
      <c r="A14" s="76" t="s">
        <v>67</v>
      </c>
      <c r="B14" s="77">
        <v>3</v>
      </c>
      <c r="C14" s="77">
        <v>60</v>
      </c>
      <c r="D14" s="77">
        <v>2</v>
      </c>
      <c r="E14" s="78">
        <v>12482792.059590006</v>
      </c>
      <c r="F14" s="79">
        <v>20472525.494001195</v>
      </c>
      <c r="G14" s="80"/>
    </row>
    <row r="15" spans="1:7" ht="15" customHeight="1" x14ac:dyDescent="0.25">
      <c r="A15" s="76" t="s">
        <v>68</v>
      </c>
      <c r="B15" s="77">
        <v>13</v>
      </c>
      <c r="C15" s="77">
        <v>20</v>
      </c>
      <c r="D15" s="77">
        <v>7</v>
      </c>
      <c r="E15" s="78">
        <v>8595793.3281003982</v>
      </c>
      <c r="F15" s="79">
        <v>28116137.003935602</v>
      </c>
      <c r="G15" s="80"/>
    </row>
    <row r="16" spans="1:7" ht="15" customHeight="1" x14ac:dyDescent="0.25">
      <c r="A16" s="76" t="s">
        <v>69</v>
      </c>
      <c r="B16" s="77">
        <v>46</v>
      </c>
      <c r="C16" s="77">
        <v>1</v>
      </c>
      <c r="D16" s="77">
        <v>26</v>
      </c>
      <c r="E16" s="78">
        <v>55547.646289999997</v>
      </c>
      <c r="F16" s="79">
        <v>85815.125550000012</v>
      </c>
      <c r="G16" s="80"/>
    </row>
    <row r="17" spans="1:7" ht="15" customHeight="1" x14ac:dyDescent="0.25">
      <c r="A17" s="76" t="s">
        <v>70</v>
      </c>
      <c r="B17" s="77">
        <v>14</v>
      </c>
      <c r="C17" s="77">
        <v>17</v>
      </c>
      <c r="D17" s="77">
        <v>5</v>
      </c>
      <c r="E17" s="78">
        <v>9239679.0651120022</v>
      </c>
      <c r="F17" s="79">
        <v>23885908.681767177</v>
      </c>
      <c r="G17" s="80"/>
    </row>
    <row r="18" spans="1:7" ht="15" customHeight="1" x14ac:dyDescent="0.25">
      <c r="A18" s="76" t="s">
        <v>71</v>
      </c>
      <c r="B18" s="77">
        <v>2</v>
      </c>
      <c r="C18" s="77">
        <v>79</v>
      </c>
      <c r="D18" s="77">
        <v>9</v>
      </c>
      <c r="E18" s="78">
        <v>6189065.8128032004</v>
      </c>
      <c r="F18" s="79">
        <v>10089292.164203199</v>
      </c>
      <c r="G18" s="80"/>
    </row>
    <row r="19" spans="1:7" ht="15" customHeight="1" x14ac:dyDescent="0.25">
      <c r="A19" s="76" t="s">
        <v>72</v>
      </c>
      <c r="B19" s="77">
        <v>8</v>
      </c>
      <c r="C19" s="77">
        <v>32</v>
      </c>
      <c r="D19" s="77">
        <v>4</v>
      </c>
      <c r="E19" s="78">
        <v>10866958.7994892</v>
      </c>
      <c r="F19" s="79">
        <v>19357163.00764681</v>
      </c>
      <c r="G19" s="80"/>
    </row>
    <row r="20" spans="1:7" ht="15" customHeight="1" x14ac:dyDescent="0.25">
      <c r="A20" s="82" t="s">
        <v>73</v>
      </c>
      <c r="B20" s="77"/>
      <c r="C20" s="83"/>
      <c r="D20" s="77"/>
      <c r="E20" s="83">
        <v>84174557.651220798</v>
      </c>
      <c r="F20" s="83">
        <v>171287868.13992637</v>
      </c>
      <c r="G20" s="80"/>
    </row>
    <row r="21" spans="1:7" ht="15" customHeight="1" x14ac:dyDescent="0.25">
      <c r="A21" s="84" t="s">
        <v>159</v>
      </c>
      <c r="B21" s="84"/>
      <c r="C21" s="85"/>
      <c r="D21" s="84"/>
      <c r="E21" s="84"/>
      <c r="F21" s="86"/>
      <c r="G21" s="80"/>
    </row>
    <row r="22" spans="1:7" ht="15" customHeight="1" x14ac:dyDescent="0.25">
      <c r="A22" s="82" t="s">
        <v>75</v>
      </c>
      <c r="B22" s="77">
        <v>31</v>
      </c>
      <c r="C22" s="77">
        <v>4</v>
      </c>
      <c r="D22" s="77">
        <v>18</v>
      </c>
      <c r="E22" s="78">
        <v>202740.30882400004</v>
      </c>
      <c r="F22" s="79">
        <v>394996.19937040005</v>
      </c>
      <c r="G22" s="80"/>
    </row>
    <row r="23" spans="1:7" ht="15" customHeight="1" x14ac:dyDescent="0.25">
      <c r="A23" s="82" t="s">
        <v>76</v>
      </c>
      <c r="B23" s="77">
        <v>9</v>
      </c>
      <c r="C23" s="77">
        <v>28</v>
      </c>
      <c r="D23" s="77">
        <v>12</v>
      </c>
      <c r="E23" s="78">
        <v>2358157.0695064007</v>
      </c>
      <c r="F23" s="79">
        <v>3850250.1741947988</v>
      </c>
      <c r="G23" s="80"/>
    </row>
    <row r="24" spans="1:7" ht="15" customHeight="1" x14ac:dyDescent="0.25">
      <c r="A24" s="82" t="s">
        <v>73</v>
      </c>
      <c r="B24" s="77"/>
      <c r="C24" s="83"/>
      <c r="D24" s="77"/>
      <c r="E24" s="83">
        <v>2560897.3783304007</v>
      </c>
      <c r="F24" s="83">
        <v>4245246.3735651989</v>
      </c>
      <c r="G24" s="80"/>
    </row>
    <row r="25" spans="1:7" ht="15" customHeight="1" x14ac:dyDescent="0.25">
      <c r="A25" s="84" t="s">
        <v>160</v>
      </c>
      <c r="B25" s="84"/>
      <c r="C25" s="85"/>
      <c r="D25" s="84"/>
      <c r="E25" s="84"/>
      <c r="F25" s="86"/>
      <c r="G25" s="80"/>
    </row>
    <row r="26" spans="1:7" ht="15" customHeight="1" x14ac:dyDescent="0.25">
      <c r="A26" s="76" t="s">
        <v>78</v>
      </c>
      <c r="B26" s="77">
        <v>27</v>
      </c>
      <c r="C26" s="77">
        <v>5</v>
      </c>
      <c r="D26" s="77">
        <v>31</v>
      </c>
      <c r="E26" s="78">
        <v>30598.930324800014</v>
      </c>
      <c r="F26" s="79">
        <v>1264041.1014432001</v>
      </c>
      <c r="G26" s="80"/>
    </row>
    <row r="27" spans="1:7" ht="15" customHeight="1" x14ac:dyDescent="0.25">
      <c r="A27" s="76" t="s">
        <v>79</v>
      </c>
      <c r="B27" s="77">
        <v>46</v>
      </c>
      <c r="C27" s="77">
        <v>1</v>
      </c>
      <c r="D27" s="77">
        <v>66</v>
      </c>
      <c r="E27" s="78">
        <v>1090.6222</v>
      </c>
      <c r="F27" s="79">
        <v>269861.16551359993</v>
      </c>
      <c r="G27" s="80"/>
    </row>
    <row r="28" spans="1:7" ht="15" customHeight="1" x14ac:dyDescent="0.25">
      <c r="A28" s="76" t="s">
        <v>80</v>
      </c>
      <c r="B28" s="77">
        <v>31</v>
      </c>
      <c r="C28" s="77">
        <v>4</v>
      </c>
      <c r="D28" s="77">
        <v>44</v>
      </c>
      <c r="E28" s="78">
        <v>16028.966585999999</v>
      </c>
      <c r="F28" s="79">
        <v>395274.04904360016</v>
      </c>
      <c r="G28" s="80"/>
    </row>
    <row r="29" spans="1:7" ht="15" customHeight="1" x14ac:dyDescent="0.25">
      <c r="A29" s="76" t="s">
        <v>199</v>
      </c>
      <c r="B29" s="77"/>
      <c r="C29" s="83"/>
      <c r="D29" s="77"/>
      <c r="E29" s="83">
        <v>47718.519110800014</v>
      </c>
      <c r="F29" s="83">
        <v>1929176.3160004003</v>
      </c>
      <c r="G29" s="80"/>
    </row>
    <row r="30" spans="1:7" ht="15" customHeight="1" x14ac:dyDescent="0.25">
      <c r="A30" s="87" t="s">
        <v>81</v>
      </c>
      <c r="B30" s="84"/>
      <c r="C30" s="85"/>
      <c r="D30" s="84"/>
      <c r="E30" s="84"/>
      <c r="F30" s="86"/>
      <c r="G30" s="80"/>
    </row>
    <row r="31" spans="1:7" ht="15" customHeight="1" x14ac:dyDescent="0.25">
      <c r="A31" s="76" t="s">
        <v>82</v>
      </c>
      <c r="B31" s="77">
        <v>31</v>
      </c>
      <c r="C31" s="77">
        <v>4</v>
      </c>
      <c r="D31" s="77">
        <v>36</v>
      </c>
      <c r="E31" s="78">
        <v>27639.844260000002</v>
      </c>
      <c r="F31" s="79">
        <v>335665.92647559987</v>
      </c>
      <c r="G31" s="80"/>
    </row>
    <row r="32" spans="1:7" ht="15" customHeight="1" x14ac:dyDescent="0.25">
      <c r="A32" s="76" t="s">
        <v>83</v>
      </c>
      <c r="B32" s="77">
        <v>46</v>
      </c>
      <c r="C32" s="77">
        <v>1</v>
      </c>
      <c r="D32" s="77">
        <v>56</v>
      </c>
      <c r="E32" s="78">
        <v>5651.3094000000001</v>
      </c>
      <c r="F32" s="79">
        <v>106337.39249120002</v>
      </c>
      <c r="G32" s="80"/>
    </row>
    <row r="33" spans="1:7" ht="15" customHeight="1" x14ac:dyDescent="0.25">
      <c r="A33" s="76" t="s">
        <v>84</v>
      </c>
      <c r="B33" s="77">
        <v>46</v>
      </c>
      <c r="C33" s="77">
        <v>1</v>
      </c>
      <c r="D33" s="77">
        <v>40</v>
      </c>
      <c r="E33" s="78">
        <v>20402.949269999997</v>
      </c>
      <c r="F33" s="79">
        <v>96424.875246799973</v>
      </c>
      <c r="G33" s="80"/>
    </row>
    <row r="34" spans="1:7" ht="15" customHeight="1" x14ac:dyDescent="0.25">
      <c r="A34" s="76" t="s">
        <v>108</v>
      </c>
      <c r="B34" s="77">
        <v>27</v>
      </c>
      <c r="C34" s="77">
        <v>5</v>
      </c>
      <c r="D34" s="77">
        <v>20</v>
      </c>
      <c r="E34" s="78">
        <v>159312.49179960001</v>
      </c>
      <c r="F34" s="79">
        <v>315582.13707599998</v>
      </c>
      <c r="G34" s="80"/>
    </row>
    <row r="35" spans="1:7" ht="15" customHeight="1" x14ac:dyDescent="0.25">
      <c r="A35" s="76" t="s">
        <v>85</v>
      </c>
      <c r="B35" s="77">
        <v>27</v>
      </c>
      <c r="C35" s="77">
        <v>5</v>
      </c>
      <c r="D35" s="77">
        <v>28</v>
      </c>
      <c r="E35" s="78">
        <v>40751.433509999988</v>
      </c>
      <c r="F35" s="79">
        <v>126950.81690999999</v>
      </c>
      <c r="G35" s="80"/>
    </row>
    <row r="36" spans="1:7" ht="15" customHeight="1" x14ac:dyDescent="0.25">
      <c r="A36" s="76" t="s">
        <v>86</v>
      </c>
      <c r="B36" s="77">
        <v>40</v>
      </c>
      <c r="C36" s="77">
        <v>2</v>
      </c>
      <c r="D36" s="77">
        <v>39</v>
      </c>
      <c r="E36" s="78">
        <v>22965.461649999994</v>
      </c>
      <c r="F36" s="79">
        <v>238666.40047999998</v>
      </c>
      <c r="G36" s="80"/>
    </row>
    <row r="37" spans="1:7" ht="15" customHeight="1" x14ac:dyDescent="0.25">
      <c r="A37" s="76" t="s">
        <v>87</v>
      </c>
      <c r="B37" s="77">
        <v>31</v>
      </c>
      <c r="C37" s="77">
        <v>4</v>
      </c>
      <c r="D37" s="77">
        <v>41</v>
      </c>
      <c r="E37" s="78">
        <v>18596.74654</v>
      </c>
      <c r="F37" s="79">
        <v>218381.09932360004</v>
      </c>
      <c r="G37" s="80"/>
    </row>
    <row r="38" spans="1:7" ht="15" customHeight="1" x14ac:dyDescent="0.25">
      <c r="A38" s="76" t="s">
        <v>88</v>
      </c>
      <c r="B38" s="77">
        <v>46</v>
      </c>
      <c r="C38" s="77">
        <v>1</v>
      </c>
      <c r="D38" s="77">
        <v>61</v>
      </c>
      <c r="E38" s="78">
        <v>3673.57645</v>
      </c>
      <c r="F38" s="79">
        <v>52149.461380800007</v>
      </c>
      <c r="G38" s="80"/>
    </row>
    <row r="39" spans="1:7" ht="15" customHeight="1" x14ac:dyDescent="0.25">
      <c r="A39" s="76" t="s">
        <v>89</v>
      </c>
      <c r="B39" s="77">
        <v>46</v>
      </c>
      <c r="C39" s="77">
        <v>1</v>
      </c>
      <c r="D39" s="77">
        <v>33</v>
      </c>
      <c r="E39" s="78">
        <v>29419.022808000002</v>
      </c>
      <c r="F39" s="79">
        <v>316888.57250839996</v>
      </c>
      <c r="G39" s="80"/>
    </row>
    <row r="40" spans="1:7" ht="15" customHeight="1" x14ac:dyDescent="0.25">
      <c r="A40" s="76" t="s">
        <v>90</v>
      </c>
      <c r="B40" s="77">
        <v>46</v>
      </c>
      <c r="C40" s="77">
        <v>1</v>
      </c>
      <c r="D40" s="77">
        <v>35</v>
      </c>
      <c r="E40" s="78">
        <v>28264.355319999999</v>
      </c>
      <c r="F40" s="79">
        <v>171983.32980160005</v>
      </c>
      <c r="G40" s="80"/>
    </row>
    <row r="41" spans="1:7" ht="15" customHeight="1" x14ac:dyDescent="0.25">
      <c r="A41" s="76" t="s">
        <v>91</v>
      </c>
      <c r="B41" s="77">
        <v>46</v>
      </c>
      <c r="C41" s="77">
        <v>1</v>
      </c>
      <c r="D41" s="77">
        <v>54</v>
      </c>
      <c r="E41" s="78">
        <v>6090.1171699999995</v>
      </c>
      <c r="F41" s="79">
        <v>68472.512623999981</v>
      </c>
      <c r="G41" s="80"/>
    </row>
    <row r="42" spans="1:7" ht="15" customHeight="1" x14ac:dyDescent="0.25">
      <c r="A42" s="76" t="s">
        <v>92</v>
      </c>
      <c r="B42" s="77">
        <v>14</v>
      </c>
      <c r="C42" s="77">
        <v>17</v>
      </c>
      <c r="D42" s="77">
        <v>19</v>
      </c>
      <c r="E42" s="78">
        <v>162764.4750984</v>
      </c>
      <c r="F42" s="79">
        <v>1191836.3791852002</v>
      </c>
      <c r="G42" s="80"/>
    </row>
    <row r="43" spans="1:7" ht="15" customHeight="1" x14ac:dyDescent="0.25">
      <c r="A43" s="76" t="s">
        <v>93</v>
      </c>
      <c r="B43" s="77">
        <v>46</v>
      </c>
      <c r="C43" s="77">
        <v>1</v>
      </c>
      <c r="D43" s="77">
        <v>32</v>
      </c>
      <c r="E43" s="78">
        <v>30144.971410000013</v>
      </c>
      <c r="F43" s="79">
        <v>85272.112742400015</v>
      </c>
      <c r="G43" s="80"/>
    </row>
    <row r="44" spans="1:7" ht="15" customHeight="1" x14ac:dyDescent="0.25">
      <c r="A44" s="76" t="s">
        <v>94</v>
      </c>
      <c r="B44" s="77">
        <v>36</v>
      </c>
      <c r="C44" s="77">
        <v>3</v>
      </c>
      <c r="D44" s="77">
        <v>24</v>
      </c>
      <c r="E44" s="78">
        <v>72798.286829999983</v>
      </c>
      <c r="F44" s="79">
        <v>150446.62315159995</v>
      </c>
      <c r="G44" s="80"/>
    </row>
    <row r="45" spans="1:7" ht="15" customHeight="1" x14ac:dyDescent="0.25">
      <c r="A45" s="76" t="s">
        <v>110</v>
      </c>
      <c r="B45" s="77">
        <v>40</v>
      </c>
      <c r="C45" s="77">
        <v>2</v>
      </c>
      <c r="D45" s="77">
        <v>49</v>
      </c>
      <c r="E45" s="78">
        <v>12579.334150000002</v>
      </c>
      <c r="F45" s="79">
        <v>87796.597020000001</v>
      </c>
      <c r="G45" s="80"/>
    </row>
    <row r="46" spans="1:7" ht="15" customHeight="1" x14ac:dyDescent="0.25">
      <c r="A46" s="76" t="s">
        <v>95</v>
      </c>
      <c r="B46" s="77">
        <v>46</v>
      </c>
      <c r="C46" s="77">
        <v>1</v>
      </c>
      <c r="D46" s="77">
        <v>29</v>
      </c>
      <c r="E46" s="78">
        <v>38651.859499999984</v>
      </c>
      <c r="F46" s="79">
        <v>207687.463242</v>
      </c>
      <c r="G46" s="80"/>
    </row>
    <row r="47" spans="1:7" ht="15" customHeight="1" x14ac:dyDescent="0.25">
      <c r="A47" s="76" t="s">
        <v>111</v>
      </c>
      <c r="B47" s="77">
        <v>23</v>
      </c>
      <c r="C47" s="77">
        <v>7</v>
      </c>
      <c r="D47" s="77">
        <v>45</v>
      </c>
      <c r="E47" s="78">
        <v>15679.460640000003</v>
      </c>
      <c r="F47" s="79">
        <v>245849.5680952</v>
      </c>
      <c r="G47" s="80"/>
    </row>
    <row r="48" spans="1:7" ht="15" customHeight="1" x14ac:dyDescent="0.25">
      <c r="A48" s="76" t="s">
        <v>96</v>
      </c>
      <c r="B48" s="77">
        <v>22</v>
      </c>
      <c r="C48" s="77">
        <v>8</v>
      </c>
      <c r="D48" s="77">
        <v>34</v>
      </c>
      <c r="E48" s="78">
        <v>28291.457598000001</v>
      </c>
      <c r="F48" s="79">
        <v>228780.3797411999</v>
      </c>
      <c r="G48" s="80"/>
    </row>
    <row r="49" spans="1:7" ht="15" customHeight="1" x14ac:dyDescent="0.25">
      <c r="A49" s="76" t="s">
        <v>97</v>
      </c>
      <c r="B49" s="77">
        <v>36</v>
      </c>
      <c r="C49" s="77">
        <v>3</v>
      </c>
      <c r="D49" s="77">
        <v>53</v>
      </c>
      <c r="E49" s="78">
        <v>7826.7282999999998</v>
      </c>
      <c r="F49" s="79">
        <v>108045.43772999998</v>
      </c>
      <c r="G49" s="80"/>
    </row>
    <row r="50" spans="1:7" ht="15" customHeight="1" x14ac:dyDescent="0.25">
      <c r="A50" s="76" t="s">
        <v>98</v>
      </c>
      <c r="B50" s="77">
        <v>40</v>
      </c>
      <c r="C50" s="77">
        <v>2</v>
      </c>
      <c r="D50" s="77">
        <v>57</v>
      </c>
      <c r="E50" s="78">
        <v>5362.2604700000002</v>
      </c>
      <c r="F50" s="79">
        <v>103778.39326000004</v>
      </c>
      <c r="G50" s="80"/>
    </row>
    <row r="51" spans="1:7" ht="15" customHeight="1" x14ac:dyDescent="0.25">
      <c r="A51" s="76" t="s">
        <v>99</v>
      </c>
      <c r="B51" s="77">
        <v>46</v>
      </c>
      <c r="C51" s="77">
        <v>1</v>
      </c>
      <c r="D51" s="77">
        <v>51</v>
      </c>
      <c r="E51" s="78">
        <v>9230.4292900000019</v>
      </c>
      <c r="F51" s="79">
        <v>190588.70407000004</v>
      </c>
      <c r="G51" s="80"/>
    </row>
    <row r="52" spans="1:7" ht="15" customHeight="1" x14ac:dyDescent="0.25">
      <c r="A52" s="76" t="s">
        <v>109</v>
      </c>
      <c r="B52" s="77">
        <v>25</v>
      </c>
      <c r="C52" s="77">
        <v>6</v>
      </c>
      <c r="D52" s="77">
        <v>30</v>
      </c>
      <c r="E52" s="78">
        <v>32877.340909599996</v>
      </c>
      <c r="F52" s="79">
        <v>257701.57946519993</v>
      </c>
      <c r="G52" s="80"/>
    </row>
    <row r="53" spans="1:7" ht="15" customHeight="1" x14ac:dyDescent="0.25">
      <c r="A53" s="76" t="s">
        <v>100</v>
      </c>
      <c r="B53" s="77">
        <v>46</v>
      </c>
      <c r="C53" s="77">
        <v>1</v>
      </c>
      <c r="D53" s="77">
        <v>46</v>
      </c>
      <c r="E53" s="78">
        <v>15060.830660000003</v>
      </c>
      <c r="F53" s="79">
        <v>175003.82526999997</v>
      </c>
      <c r="G53" s="80"/>
    </row>
    <row r="54" spans="1:7" ht="15" customHeight="1" x14ac:dyDescent="0.25">
      <c r="A54" s="76" t="s">
        <v>101</v>
      </c>
      <c r="B54" s="77">
        <v>46</v>
      </c>
      <c r="C54" s="77">
        <v>1</v>
      </c>
      <c r="D54" s="77">
        <v>25</v>
      </c>
      <c r="E54" s="78">
        <v>67851.072288800002</v>
      </c>
      <c r="F54" s="79">
        <v>167277.18451799997</v>
      </c>
      <c r="G54" s="80"/>
    </row>
    <row r="55" spans="1:7" ht="15" customHeight="1" x14ac:dyDescent="0.25">
      <c r="A55" s="76" t="s">
        <v>102</v>
      </c>
      <c r="B55" s="77">
        <v>40</v>
      </c>
      <c r="C55" s="77">
        <v>2</v>
      </c>
      <c r="D55" s="77">
        <v>27</v>
      </c>
      <c r="E55" s="78">
        <v>53375.553610000003</v>
      </c>
      <c r="F55" s="79">
        <v>310908.73675639997</v>
      </c>
      <c r="G55" s="80"/>
    </row>
    <row r="56" spans="1:7" ht="15" customHeight="1" x14ac:dyDescent="0.25">
      <c r="A56" s="76" t="s">
        <v>103</v>
      </c>
      <c r="B56" s="77">
        <v>20</v>
      </c>
      <c r="C56" s="77">
        <v>11</v>
      </c>
      <c r="D56" s="77">
        <v>23</v>
      </c>
      <c r="E56" s="78">
        <v>129809.08892400001</v>
      </c>
      <c r="F56" s="79">
        <v>724451.51015479979</v>
      </c>
      <c r="G56" s="80"/>
    </row>
    <row r="57" spans="1:7" ht="15" customHeight="1" x14ac:dyDescent="0.25">
      <c r="A57" s="76" t="s">
        <v>104</v>
      </c>
      <c r="B57" s="77">
        <v>46</v>
      </c>
      <c r="C57" s="77">
        <v>1</v>
      </c>
      <c r="D57" s="77">
        <v>50</v>
      </c>
      <c r="E57" s="78">
        <v>11640.262740800001</v>
      </c>
      <c r="F57" s="79">
        <v>104273.0298708</v>
      </c>
      <c r="G57" s="80"/>
    </row>
    <row r="58" spans="1:7" ht="15" customHeight="1" x14ac:dyDescent="0.25">
      <c r="A58" s="76" t="s">
        <v>105</v>
      </c>
      <c r="B58" s="77">
        <v>36</v>
      </c>
      <c r="C58" s="77">
        <v>3</v>
      </c>
      <c r="D58" s="77">
        <v>55</v>
      </c>
      <c r="E58" s="78">
        <v>5965.3546300000007</v>
      </c>
      <c r="F58" s="79">
        <v>190652.83866199999</v>
      </c>
      <c r="G58" s="80"/>
    </row>
    <row r="59" spans="1:7" ht="15" customHeight="1" x14ac:dyDescent="0.25">
      <c r="A59" s="76" t="s">
        <v>106</v>
      </c>
      <c r="B59" s="77">
        <v>46</v>
      </c>
      <c r="C59" s="77">
        <v>1</v>
      </c>
      <c r="D59" s="77">
        <v>43</v>
      </c>
      <c r="E59" s="78">
        <v>17864.209802800004</v>
      </c>
      <c r="F59" s="79">
        <v>60604.413562799993</v>
      </c>
      <c r="G59" s="80"/>
    </row>
    <row r="60" spans="1:7" ht="15" customHeight="1" x14ac:dyDescent="0.25">
      <c r="A60" s="76" t="s">
        <v>107</v>
      </c>
      <c r="B60" s="77">
        <v>25</v>
      </c>
      <c r="C60" s="77">
        <v>6</v>
      </c>
      <c r="D60" s="77">
        <v>63</v>
      </c>
      <c r="E60" s="78">
        <v>2026.8107299999999</v>
      </c>
      <c r="F60" s="79">
        <v>58782.032885999994</v>
      </c>
      <c r="G60" s="80"/>
    </row>
    <row r="61" spans="1:7" ht="15" customHeight="1" x14ac:dyDescent="0.25">
      <c r="A61" s="76" t="s">
        <v>161</v>
      </c>
      <c r="B61" s="77">
        <v>46</v>
      </c>
      <c r="C61" s="77">
        <v>1</v>
      </c>
      <c r="D61" s="77">
        <v>47</v>
      </c>
      <c r="E61" s="78">
        <v>14922.9577544</v>
      </c>
      <c r="F61" s="79">
        <v>95437.779776799958</v>
      </c>
      <c r="G61" s="80"/>
    </row>
    <row r="62" spans="1:7" ht="15" customHeight="1" x14ac:dyDescent="0.25">
      <c r="A62" s="76" t="s">
        <v>162</v>
      </c>
      <c r="B62" s="77">
        <v>40</v>
      </c>
      <c r="C62" s="77">
        <v>2</v>
      </c>
      <c r="D62" s="77">
        <v>42</v>
      </c>
      <c r="E62" s="78">
        <v>18591.435960000003</v>
      </c>
      <c r="F62" s="79">
        <v>85591.464793600026</v>
      </c>
      <c r="G62" s="80"/>
    </row>
    <row r="63" spans="1:7" ht="15" customHeight="1" x14ac:dyDescent="0.25">
      <c r="A63" s="76" t="s">
        <v>163</v>
      </c>
      <c r="B63" s="77">
        <v>31</v>
      </c>
      <c r="C63" s="77">
        <v>4</v>
      </c>
      <c r="D63" s="77">
        <v>52</v>
      </c>
      <c r="E63" s="78">
        <v>8422.2037699999983</v>
      </c>
      <c r="F63" s="79">
        <v>58951.169401999992</v>
      </c>
      <c r="G63" s="80"/>
    </row>
    <row r="64" spans="1:7" ht="15" customHeight="1" x14ac:dyDescent="0.25">
      <c r="A64" s="76" t="s">
        <v>164</v>
      </c>
      <c r="B64" s="77">
        <v>46</v>
      </c>
      <c r="C64" s="77">
        <v>1</v>
      </c>
      <c r="D64" s="77">
        <v>64</v>
      </c>
      <c r="E64" s="78">
        <v>1756.9797200000005</v>
      </c>
      <c r="F64" s="79">
        <v>24246.187722400002</v>
      </c>
      <c r="G64" s="80"/>
    </row>
    <row r="65" spans="1:7" ht="15" customHeight="1" x14ac:dyDescent="0.25">
      <c r="A65" s="76" t="s">
        <v>165</v>
      </c>
      <c r="B65" s="77">
        <v>46</v>
      </c>
      <c r="C65" s="77">
        <v>1</v>
      </c>
      <c r="D65" s="77">
        <v>65</v>
      </c>
      <c r="E65" s="78">
        <v>1672.29421</v>
      </c>
      <c r="F65" s="79">
        <v>24113.56882</v>
      </c>
      <c r="G65" s="80"/>
    </row>
    <row r="66" spans="1:7" ht="15" customHeight="1" x14ac:dyDescent="0.25">
      <c r="A66" s="76" t="s">
        <v>166</v>
      </c>
      <c r="B66" s="77">
        <v>40</v>
      </c>
      <c r="C66" s="77">
        <v>2</v>
      </c>
      <c r="D66" s="77">
        <v>48</v>
      </c>
      <c r="E66" s="78">
        <v>13980.732498799998</v>
      </c>
      <c r="F66" s="79">
        <v>37057.298956799983</v>
      </c>
      <c r="G66" s="80"/>
    </row>
    <row r="67" spans="1:7" ht="15" customHeight="1" x14ac:dyDescent="0.25">
      <c r="A67" s="76" t="s">
        <v>167</v>
      </c>
      <c r="B67" s="77">
        <v>46</v>
      </c>
      <c r="C67" s="77">
        <v>1</v>
      </c>
      <c r="D67" s="77">
        <v>37</v>
      </c>
      <c r="E67" s="78">
        <v>26673.294922400004</v>
      </c>
      <c r="F67" s="79">
        <v>106843.4614</v>
      </c>
      <c r="G67" s="80"/>
    </row>
    <row r="68" spans="1:7" ht="15" customHeight="1" x14ac:dyDescent="0.25">
      <c r="A68" s="76" t="s">
        <v>168</v>
      </c>
      <c r="B68" s="77">
        <v>46</v>
      </c>
      <c r="C68" s="77">
        <v>1</v>
      </c>
      <c r="D68" s="77">
        <v>59</v>
      </c>
      <c r="E68" s="78">
        <v>4571.2784900000006</v>
      </c>
      <c r="F68" s="79">
        <v>29846.924009999999</v>
      </c>
      <c r="G68" s="80"/>
    </row>
    <row r="69" spans="1:7" ht="15" customHeight="1" x14ac:dyDescent="0.25">
      <c r="A69" s="76" t="s">
        <v>169</v>
      </c>
      <c r="B69" s="77">
        <v>46</v>
      </c>
      <c r="C69" s="77">
        <v>1</v>
      </c>
      <c r="D69" s="77">
        <v>67</v>
      </c>
      <c r="E69" s="78">
        <v>661.5797</v>
      </c>
      <c r="F69" s="79">
        <v>68719.508955199984</v>
      </c>
      <c r="G69" s="80"/>
    </row>
    <row r="70" spans="1:7" ht="15" customHeight="1" x14ac:dyDescent="0.25">
      <c r="A70" s="76" t="s">
        <v>170</v>
      </c>
      <c r="B70" s="77">
        <v>36</v>
      </c>
      <c r="C70" s="77">
        <v>3</v>
      </c>
      <c r="D70" s="77">
        <v>62</v>
      </c>
      <c r="E70" s="78">
        <v>2282.4593799999998</v>
      </c>
      <c r="F70" s="79">
        <v>164695.54599799999</v>
      </c>
      <c r="G70" s="80"/>
    </row>
    <row r="71" spans="1:7" ht="15" customHeight="1" x14ac:dyDescent="0.25">
      <c r="A71" s="76" t="s">
        <v>171</v>
      </c>
      <c r="B71" s="77">
        <v>46</v>
      </c>
      <c r="C71" s="77">
        <v>1</v>
      </c>
      <c r="D71" s="77">
        <v>60</v>
      </c>
      <c r="E71" s="78">
        <v>3876.0719056000003</v>
      </c>
      <c r="F71" s="79">
        <v>27048.651993999993</v>
      </c>
      <c r="G71" s="80"/>
    </row>
    <row r="72" spans="1:7" ht="15" customHeight="1" x14ac:dyDescent="0.25">
      <c r="A72" s="82" t="s">
        <v>199</v>
      </c>
      <c r="B72" s="77"/>
      <c r="C72" s="83"/>
      <c r="D72" s="77"/>
      <c r="E72" s="83">
        <v>1179978.3840711995</v>
      </c>
      <c r="F72" s="83">
        <v>7419790.8955304017</v>
      </c>
      <c r="G72" s="80"/>
    </row>
    <row r="73" spans="1:7" ht="15" customHeight="1" x14ac:dyDescent="0.25">
      <c r="A73" s="84" t="s">
        <v>123</v>
      </c>
      <c r="B73" s="84"/>
      <c r="C73" s="85"/>
      <c r="D73" s="84"/>
      <c r="E73" s="84"/>
      <c r="F73" s="86"/>
      <c r="G73" s="80"/>
    </row>
    <row r="74" spans="1:7" ht="15" customHeight="1" x14ac:dyDescent="0.25">
      <c r="A74" s="82" t="s">
        <v>124</v>
      </c>
      <c r="B74" s="77">
        <v>11</v>
      </c>
      <c r="C74" s="77">
        <v>24</v>
      </c>
      <c r="D74" s="77">
        <v>16</v>
      </c>
      <c r="E74" s="78">
        <v>373834.45999480004</v>
      </c>
      <c r="F74" s="79">
        <v>731716.3018444</v>
      </c>
      <c r="G74" s="80"/>
    </row>
    <row r="75" spans="1:7" ht="15" customHeight="1" x14ac:dyDescent="0.25">
      <c r="A75" s="82" t="s">
        <v>125</v>
      </c>
      <c r="B75" s="77">
        <v>4</v>
      </c>
      <c r="C75" s="77">
        <v>54</v>
      </c>
      <c r="D75" s="77">
        <v>14</v>
      </c>
      <c r="E75" s="78">
        <v>763569.46234519978</v>
      </c>
      <c r="F75" s="79">
        <v>3050603.5031788005</v>
      </c>
      <c r="G75" s="80"/>
    </row>
    <row r="76" spans="1:7" ht="15" customHeight="1" x14ac:dyDescent="0.25">
      <c r="A76" s="82" t="s">
        <v>126</v>
      </c>
      <c r="B76" s="77">
        <v>7</v>
      </c>
      <c r="C76" s="77">
        <v>33</v>
      </c>
      <c r="D76" s="77">
        <v>15</v>
      </c>
      <c r="E76" s="78">
        <v>442834.47350999998</v>
      </c>
      <c r="F76" s="79">
        <v>1953280.6494527995</v>
      </c>
      <c r="G76" s="80"/>
    </row>
    <row r="77" spans="1:7" ht="15" customHeight="1" x14ac:dyDescent="0.25">
      <c r="A77" s="82" t="s">
        <v>127</v>
      </c>
      <c r="B77" s="77">
        <v>27</v>
      </c>
      <c r="C77" s="77">
        <v>5</v>
      </c>
      <c r="D77" s="77">
        <v>38</v>
      </c>
      <c r="E77" s="78">
        <v>23476.123385199997</v>
      </c>
      <c r="F77" s="79">
        <v>55650.131820400005</v>
      </c>
      <c r="G77" s="80"/>
    </row>
    <row r="78" spans="1:7" ht="15" customHeight="1" x14ac:dyDescent="0.25">
      <c r="A78" s="82" t="s">
        <v>128</v>
      </c>
      <c r="B78" s="77">
        <v>23</v>
      </c>
      <c r="C78" s="77">
        <v>7</v>
      </c>
      <c r="D78" s="77">
        <v>17</v>
      </c>
      <c r="E78" s="78">
        <v>203888.11418000003</v>
      </c>
      <c r="F78" s="79">
        <v>536409.53333000001</v>
      </c>
      <c r="G78" s="80"/>
    </row>
    <row r="79" spans="1:7" ht="15" customHeight="1" x14ac:dyDescent="0.25">
      <c r="A79" s="82" t="s">
        <v>129</v>
      </c>
      <c r="B79" s="77">
        <v>10</v>
      </c>
      <c r="C79" s="77">
        <v>26</v>
      </c>
      <c r="D79" s="77">
        <v>21</v>
      </c>
      <c r="E79" s="78">
        <v>148631.36854600001</v>
      </c>
      <c r="F79" s="79">
        <v>898093.41093079979</v>
      </c>
      <c r="G79" s="80"/>
    </row>
    <row r="80" spans="1:7" ht="15" customHeight="1" x14ac:dyDescent="0.25">
      <c r="A80" s="82" t="s">
        <v>130</v>
      </c>
      <c r="B80" s="77">
        <v>18</v>
      </c>
      <c r="C80" s="77">
        <v>15</v>
      </c>
      <c r="D80" s="77">
        <v>58</v>
      </c>
      <c r="E80" s="78">
        <v>4943.8503303999996</v>
      </c>
      <c r="F80" s="79">
        <v>14282.857501599998</v>
      </c>
      <c r="G80" s="80"/>
    </row>
    <row r="81" spans="1:7" ht="15" customHeight="1" x14ac:dyDescent="0.25">
      <c r="A81" s="82" t="s">
        <v>131</v>
      </c>
      <c r="B81" s="77">
        <v>12</v>
      </c>
      <c r="C81" s="77">
        <v>22</v>
      </c>
      <c r="D81" s="77">
        <v>22</v>
      </c>
      <c r="E81" s="78">
        <v>130015.13922</v>
      </c>
      <c r="F81" s="79">
        <v>1175182.5552200004</v>
      </c>
      <c r="G81" s="80"/>
    </row>
    <row r="82" spans="1:7" ht="15" customHeight="1" x14ac:dyDescent="0.25">
      <c r="A82" s="82" t="s">
        <v>199</v>
      </c>
      <c r="B82" s="77"/>
      <c r="C82" s="83"/>
      <c r="D82" s="77"/>
      <c r="E82" s="83">
        <v>2091192.9915115999</v>
      </c>
      <c r="F82" s="83">
        <v>8415218.9432788007</v>
      </c>
      <c r="G82" s="80"/>
    </row>
    <row r="83" spans="1:7" ht="15" customHeight="1" x14ac:dyDescent="0.25">
      <c r="A83" s="84" t="s">
        <v>133</v>
      </c>
      <c r="B83" s="84"/>
      <c r="C83" s="85"/>
      <c r="D83" s="84"/>
      <c r="E83" s="85"/>
      <c r="F83" s="86"/>
      <c r="G83" s="80"/>
    </row>
    <row r="84" spans="1:7" ht="15" customHeight="1" x14ac:dyDescent="0.25">
      <c r="A84" s="82" t="s">
        <v>134</v>
      </c>
      <c r="B84" s="77">
        <v>1</v>
      </c>
      <c r="C84" s="77">
        <v>97</v>
      </c>
      <c r="D84" s="77">
        <v>1</v>
      </c>
      <c r="E84" s="78">
        <v>18447796.972550813</v>
      </c>
      <c r="F84" s="79">
        <v>36246821.170200832</v>
      </c>
      <c r="G84" s="80"/>
    </row>
    <row r="85" spans="1:7" ht="15" customHeight="1" x14ac:dyDescent="0.25">
      <c r="A85" s="82" t="s">
        <v>199</v>
      </c>
      <c r="B85" s="77"/>
      <c r="C85" s="83"/>
      <c r="D85" s="77"/>
      <c r="E85" s="83">
        <v>18447796.972550813</v>
      </c>
      <c r="F85" s="88">
        <v>36246821.170200832</v>
      </c>
      <c r="G85" s="80"/>
    </row>
    <row r="86" spans="1:7" ht="15" customHeight="1" x14ac:dyDescent="0.25">
      <c r="A86" s="84" t="s">
        <v>172</v>
      </c>
      <c r="B86" s="84"/>
      <c r="C86" s="85"/>
      <c r="D86" s="84"/>
      <c r="E86" s="85"/>
      <c r="F86" s="86"/>
      <c r="G86" s="80"/>
    </row>
    <row r="87" spans="1:7" ht="15" customHeight="1" x14ac:dyDescent="0.25">
      <c r="A87" s="82" t="s">
        <v>136</v>
      </c>
      <c r="B87" s="77">
        <v>6</v>
      </c>
      <c r="C87" s="77">
        <v>37</v>
      </c>
      <c r="D87" s="77">
        <v>11</v>
      </c>
      <c r="E87" s="78">
        <v>4541310.6458099997</v>
      </c>
      <c r="F87" s="79">
        <v>4724619.4711500015</v>
      </c>
      <c r="G87" s="80"/>
    </row>
    <row r="88" spans="1:7" ht="15" customHeight="1" x14ac:dyDescent="0.25">
      <c r="A88" s="82" t="s">
        <v>199</v>
      </c>
      <c r="B88" s="77"/>
      <c r="C88" s="83"/>
      <c r="D88" s="77"/>
      <c r="E88" s="83">
        <v>4541310.6458099997</v>
      </c>
      <c r="F88" s="88">
        <v>4724619.4711500015</v>
      </c>
      <c r="G88" s="80"/>
    </row>
    <row r="89" spans="1:7" ht="15" customHeight="1" x14ac:dyDescent="0.25">
      <c r="A89" s="84" t="s">
        <v>46</v>
      </c>
      <c r="B89" s="84"/>
      <c r="C89" s="89"/>
      <c r="D89" s="84"/>
      <c r="E89" s="89">
        <v>113043452.54260561</v>
      </c>
      <c r="F89" s="89">
        <v>234268741.30965203</v>
      </c>
      <c r="G89" s="90"/>
    </row>
    <row r="90" spans="1:7" ht="3.75" customHeight="1" thickBot="1" x14ac:dyDescent="0.3">
      <c r="A90" s="91"/>
      <c r="B90" s="91"/>
      <c r="C90" s="91"/>
      <c r="D90" s="91"/>
      <c r="E90" s="91"/>
      <c r="F90" s="91"/>
      <c r="G90" s="92"/>
    </row>
    <row r="91" spans="1:7" ht="39.75" customHeight="1" thickTop="1" x14ac:dyDescent="0.25">
      <c r="A91" s="391" t="s">
        <v>137</v>
      </c>
      <c r="B91" s="391"/>
      <c r="C91" s="391"/>
      <c r="D91" s="391"/>
      <c r="E91" s="391"/>
      <c r="F91" s="391"/>
      <c r="G91" s="93"/>
    </row>
    <row r="92" spans="1:7" ht="15" customHeight="1" x14ac:dyDescent="0.25">
      <c r="A92" s="392" t="s">
        <v>173</v>
      </c>
      <c r="B92" s="392"/>
      <c r="C92" s="392"/>
      <c r="D92" s="392"/>
      <c r="E92" s="392"/>
      <c r="F92" s="392"/>
      <c r="G92" s="93"/>
    </row>
    <row r="93" spans="1:7" ht="15" customHeight="1" x14ac:dyDescent="0.25">
      <c r="A93" s="94" t="s">
        <v>174</v>
      </c>
      <c r="B93" s="94"/>
      <c r="C93" s="94"/>
      <c r="D93" s="94"/>
      <c r="E93" s="94"/>
      <c r="F93" s="94"/>
      <c r="G93" s="95"/>
    </row>
    <row r="94" spans="1:7" ht="15" customHeight="1" x14ac:dyDescent="0.25">
      <c r="A94" s="82"/>
      <c r="B94" s="96" t="s">
        <v>60</v>
      </c>
      <c r="C94" s="96"/>
      <c r="D94" s="96" t="s">
        <v>60</v>
      </c>
      <c r="E94" s="96"/>
      <c r="F94" s="96"/>
    </row>
  </sheetData>
  <mergeCells count="10">
    <mergeCell ref="A91:F91"/>
    <mergeCell ref="A92:F92"/>
    <mergeCell ref="A1:F1"/>
    <mergeCell ref="A2:F2"/>
    <mergeCell ref="A3:F3"/>
    <mergeCell ref="A4:F4"/>
    <mergeCell ref="A6:A7"/>
    <mergeCell ref="B6:C6"/>
    <mergeCell ref="D6:E6"/>
    <mergeCell ref="F6:F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1E1DF-D5D7-4A61-B650-888CDEC9CB3D}">
  <sheetPr codeName="Sheet2">
    <pageSetUpPr fitToPage="1"/>
  </sheetPr>
  <dimension ref="A1:O23"/>
  <sheetViews>
    <sheetView topLeftCell="C1" zoomScale="110" zoomScaleNormal="110" workbookViewId="0">
      <pane xSplit="1" topLeftCell="D1" activePane="topRight" state="frozen"/>
      <selection activeCell="C1" sqref="C1"/>
      <selection pane="topRight" activeCell="C1" sqref="C1:O1"/>
    </sheetView>
  </sheetViews>
  <sheetFormatPr defaultRowHeight="12.75" x14ac:dyDescent="0.2"/>
  <cols>
    <col min="1" max="2" width="31.140625" style="113" hidden="1" customWidth="1"/>
    <col min="3" max="3" width="64.5703125" style="114" bestFit="1" customWidth="1"/>
    <col min="4" max="10" width="11.7109375" style="113" bestFit="1" customWidth="1"/>
    <col min="11" max="14" width="11.7109375" style="113" customWidth="1"/>
    <col min="15" max="15" width="11.7109375" style="113" bestFit="1" customWidth="1"/>
    <col min="16" max="256" width="11.42578125" style="113" customWidth="1"/>
    <col min="257" max="258" width="0" style="113" hidden="1" customWidth="1"/>
    <col min="259" max="259" width="64.5703125" style="113" bestFit="1" customWidth="1"/>
    <col min="260" max="266" width="11.7109375" style="113" bestFit="1" customWidth="1"/>
    <col min="267" max="270" width="11.7109375" style="113" customWidth="1"/>
    <col min="271" max="271" width="11.7109375" style="113" bestFit="1" customWidth="1"/>
    <col min="272" max="512" width="11.42578125" style="113" customWidth="1"/>
    <col min="513" max="514" width="0" style="113" hidden="1" customWidth="1"/>
    <col min="515" max="515" width="64.5703125" style="113" bestFit="1" customWidth="1"/>
    <col min="516" max="522" width="11.7109375" style="113" bestFit="1" customWidth="1"/>
    <col min="523" max="526" width="11.7109375" style="113" customWidth="1"/>
    <col min="527" max="527" width="11.7109375" style="113" bestFit="1" customWidth="1"/>
    <col min="528" max="768" width="11.42578125" style="113" customWidth="1"/>
    <col min="769" max="770" width="0" style="113" hidden="1" customWidth="1"/>
    <col min="771" max="771" width="64.5703125" style="113" bestFit="1" customWidth="1"/>
    <col min="772" max="778" width="11.7109375" style="113" bestFit="1" customWidth="1"/>
    <col min="779" max="782" width="11.7109375" style="113" customWidth="1"/>
    <col min="783" max="783" width="11.7109375" style="113" bestFit="1" customWidth="1"/>
    <col min="784" max="1024" width="11.42578125" style="113" customWidth="1"/>
    <col min="1025" max="1026" width="0" style="113" hidden="1" customWidth="1"/>
    <col min="1027" max="1027" width="64.5703125" style="113" bestFit="1" customWidth="1"/>
    <col min="1028" max="1034" width="11.7109375" style="113" bestFit="1" customWidth="1"/>
    <col min="1035" max="1038" width="11.7109375" style="113" customWidth="1"/>
    <col min="1039" max="1039" width="11.7109375" style="113" bestFit="1" customWidth="1"/>
    <col min="1040" max="1280" width="11.42578125" style="113" customWidth="1"/>
    <col min="1281" max="1282" width="0" style="113" hidden="1" customWidth="1"/>
    <col min="1283" max="1283" width="64.5703125" style="113" bestFit="1" customWidth="1"/>
    <col min="1284" max="1290" width="11.7109375" style="113" bestFit="1" customWidth="1"/>
    <col min="1291" max="1294" width="11.7109375" style="113" customWidth="1"/>
    <col min="1295" max="1295" width="11.7109375" style="113" bestFit="1" customWidth="1"/>
    <col min="1296" max="1536" width="11.42578125" style="113" customWidth="1"/>
    <col min="1537" max="1538" width="0" style="113" hidden="1" customWidth="1"/>
    <col min="1539" max="1539" width="64.5703125" style="113" bestFit="1" customWidth="1"/>
    <col min="1540" max="1546" width="11.7109375" style="113" bestFit="1" customWidth="1"/>
    <col min="1547" max="1550" width="11.7109375" style="113" customWidth="1"/>
    <col min="1551" max="1551" width="11.7109375" style="113" bestFit="1" customWidth="1"/>
    <col min="1552" max="1792" width="11.42578125" style="113" customWidth="1"/>
    <col min="1793" max="1794" width="0" style="113" hidden="1" customWidth="1"/>
    <col min="1795" max="1795" width="64.5703125" style="113" bestFit="1" customWidth="1"/>
    <col min="1796" max="1802" width="11.7109375" style="113" bestFit="1" customWidth="1"/>
    <col min="1803" max="1806" width="11.7109375" style="113" customWidth="1"/>
    <col min="1807" max="1807" width="11.7109375" style="113" bestFit="1" customWidth="1"/>
    <col min="1808" max="2048" width="11.42578125" style="113" customWidth="1"/>
    <col min="2049" max="2050" width="0" style="113" hidden="1" customWidth="1"/>
    <col min="2051" max="2051" width="64.5703125" style="113" bestFit="1" customWidth="1"/>
    <col min="2052" max="2058" width="11.7109375" style="113" bestFit="1" customWidth="1"/>
    <col min="2059" max="2062" width="11.7109375" style="113" customWidth="1"/>
    <col min="2063" max="2063" width="11.7109375" style="113" bestFit="1" customWidth="1"/>
    <col min="2064" max="2304" width="11.42578125" style="113" customWidth="1"/>
    <col min="2305" max="2306" width="0" style="113" hidden="1" customWidth="1"/>
    <col min="2307" max="2307" width="64.5703125" style="113" bestFit="1" customWidth="1"/>
    <col min="2308" max="2314" width="11.7109375" style="113" bestFit="1" customWidth="1"/>
    <col min="2315" max="2318" width="11.7109375" style="113" customWidth="1"/>
    <col min="2319" max="2319" width="11.7109375" style="113" bestFit="1" customWidth="1"/>
    <col min="2320" max="2560" width="11.42578125" style="113" customWidth="1"/>
    <col min="2561" max="2562" width="0" style="113" hidden="1" customWidth="1"/>
    <col min="2563" max="2563" width="64.5703125" style="113" bestFit="1" customWidth="1"/>
    <col min="2564" max="2570" width="11.7109375" style="113" bestFit="1" customWidth="1"/>
    <col min="2571" max="2574" width="11.7109375" style="113" customWidth="1"/>
    <col min="2575" max="2575" width="11.7109375" style="113" bestFit="1" customWidth="1"/>
    <col min="2576" max="2816" width="11.42578125" style="113" customWidth="1"/>
    <col min="2817" max="2818" width="0" style="113" hidden="1" customWidth="1"/>
    <col min="2819" max="2819" width="64.5703125" style="113" bestFit="1" customWidth="1"/>
    <col min="2820" max="2826" width="11.7109375" style="113" bestFit="1" customWidth="1"/>
    <col min="2827" max="2830" width="11.7109375" style="113" customWidth="1"/>
    <col min="2831" max="2831" width="11.7109375" style="113" bestFit="1" customWidth="1"/>
    <col min="2832" max="3072" width="11.42578125" style="113" customWidth="1"/>
    <col min="3073" max="3074" width="0" style="113" hidden="1" customWidth="1"/>
    <col min="3075" max="3075" width="64.5703125" style="113" bestFit="1" customWidth="1"/>
    <col min="3076" max="3082" width="11.7109375" style="113" bestFit="1" customWidth="1"/>
    <col min="3083" max="3086" width="11.7109375" style="113" customWidth="1"/>
    <col min="3087" max="3087" width="11.7109375" style="113" bestFit="1" customWidth="1"/>
    <col min="3088" max="3328" width="11.42578125" style="113" customWidth="1"/>
    <col min="3329" max="3330" width="0" style="113" hidden="1" customWidth="1"/>
    <col min="3331" max="3331" width="64.5703125" style="113" bestFit="1" customWidth="1"/>
    <col min="3332" max="3338" width="11.7109375" style="113" bestFit="1" customWidth="1"/>
    <col min="3339" max="3342" width="11.7109375" style="113" customWidth="1"/>
    <col min="3343" max="3343" width="11.7109375" style="113" bestFit="1" customWidth="1"/>
    <col min="3344" max="3584" width="11.42578125" style="113" customWidth="1"/>
    <col min="3585" max="3586" width="0" style="113" hidden="1" customWidth="1"/>
    <col min="3587" max="3587" width="64.5703125" style="113" bestFit="1" customWidth="1"/>
    <col min="3588" max="3594" width="11.7109375" style="113" bestFit="1" customWidth="1"/>
    <col min="3595" max="3598" width="11.7109375" style="113" customWidth="1"/>
    <col min="3599" max="3599" width="11.7109375" style="113" bestFit="1" customWidth="1"/>
    <col min="3600" max="3840" width="11.42578125" style="113" customWidth="1"/>
    <col min="3841" max="3842" width="0" style="113" hidden="1" customWidth="1"/>
    <col min="3843" max="3843" width="64.5703125" style="113" bestFit="1" customWidth="1"/>
    <col min="3844" max="3850" width="11.7109375" style="113" bestFit="1" customWidth="1"/>
    <col min="3851" max="3854" width="11.7109375" style="113" customWidth="1"/>
    <col min="3855" max="3855" width="11.7109375" style="113" bestFit="1" customWidth="1"/>
    <col min="3856" max="4096" width="11.42578125" style="113" customWidth="1"/>
    <col min="4097" max="4098" width="0" style="113" hidden="1" customWidth="1"/>
    <col min="4099" max="4099" width="64.5703125" style="113" bestFit="1" customWidth="1"/>
    <col min="4100" max="4106" width="11.7109375" style="113" bestFit="1" customWidth="1"/>
    <col min="4107" max="4110" width="11.7109375" style="113" customWidth="1"/>
    <col min="4111" max="4111" width="11.7109375" style="113" bestFit="1" customWidth="1"/>
    <col min="4112" max="4352" width="11.42578125" style="113" customWidth="1"/>
    <col min="4353" max="4354" width="0" style="113" hidden="1" customWidth="1"/>
    <col min="4355" max="4355" width="64.5703125" style="113" bestFit="1" customWidth="1"/>
    <col min="4356" max="4362" width="11.7109375" style="113" bestFit="1" customWidth="1"/>
    <col min="4363" max="4366" width="11.7109375" style="113" customWidth="1"/>
    <col min="4367" max="4367" width="11.7109375" style="113" bestFit="1" customWidth="1"/>
    <col min="4368" max="4608" width="11.42578125" style="113" customWidth="1"/>
    <col min="4609" max="4610" width="0" style="113" hidden="1" customWidth="1"/>
    <col min="4611" max="4611" width="64.5703125" style="113" bestFit="1" customWidth="1"/>
    <col min="4612" max="4618" width="11.7109375" style="113" bestFit="1" customWidth="1"/>
    <col min="4619" max="4622" width="11.7109375" style="113" customWidth="1"/>
    <col min="4623" max="4623" width="11.7109375" style="113" bestFit="1" customWidth="1"/>
    <col min="4624" max="4864" width="11.42578125" style="113" customWidth="1"/>
    <col min="4865" max="4866" width="0" style="113" hidden="1" customWidth="1"/>
    <col min="4867" max="4867" width="64.5703125" style="113" bestFit="1" customWidth="1"/>
    <col min="4868" max="4874" width="11.7109375" style="113" bestFit="1" customWidth="1"/>
    <col min="4875" max="4878" width="11.7109375" style="113" customWidth="1"/>
    <col min="4879" max="4879" width="11.7109375" style="113" bestFit="1" customWidth="1"/>
    <col min="4880" max="5120" width="11.42578125" style="113" customWidth="1"/>
    <col min="5121" max="5122" width="0" style="113" hidden="1" customWidth="1"/>
    <col min="5123" max="5123" width="64.5703125" style="113" bestFit="1" customWidth="1"/>
    <col min="5124" max="5130" width="11.7109375" style="113" bestFit="1" customWidth="1"/>
    <col min="5131" max="5134" width="11.7109375" style="113" customWidth="1"/>
    <col min="5135" max="5135" width="11.7109375" style="113" bestFit="1" customWidth="1"/>
    <col min="5136" max="5376" width="11.42578125" style="113" customWidth="1"/>
    <col min="5377" max="5378" width="0" style="113" hidden="1" customWidth="1"/>
    <col min="5379" max="5379" width="64.5703125" style="113" bestFit="1" customWidth="1"/>
    <col min="5380" max="5386" width="11.7109375" style="113" bestFit="1" customWidth="1"/>
    <col min="5387" max="5390" width="11.7109375" style="113" customWidth="1"/>
    <col min="5391" max="5391" width="11.7109375" style="113" bestFit="1" customWidth="1"/>
    <col min="5392" max="5632" width="11.42578125" style="113" customWidth="1"/>
    <col min="5633" max="5634" width="0" style="113" hidden="1" customWidth="1"/>
    <col min="5635" max="5635" width="64.5703125" style="113" bestFit="1" customWidth="1"/>
    <col min="5636" max="5642" width="11.7109375" style="113" bestFit="1" customWidth="1"/>
    <col min="5643" max="5646" width="11.7109375" style="113" customWidth="1"/>
    <col min="5647" max="5647" width="11.7109375" style="113" bestFit="1" customWidth="1"/>
    <col min="5648" max="5888" width="11.42578125" style="113" customWidth="1"/>
    <col min="5889" max="5890" width="0" style="113" hidden="1" customWidth="1"/>
    <col min="5891" max="5891" width="64.5703125" style="113" bestFit="1" customWidth="1"/>
    <col min="5892" max="5898" width="11.7109375" style="113" bestFit="1" customWidth="1"/>
    <col min="5899" max="5902" width="11.7109375" style="113" customWidth="1"/>
    <col min="5903" max="5903" width="11.7109375" style="113" bestFit="1" customWidth="1"/>
    <col min="5904" max="6144" width="11.42578125" style="113" customWidth="1"/>
    <col min="6145" max="6146" width="0" style="113" hidden="1" customWidth="1"/>
    <col min="6147" max="6147" width="64.5703125" style="113" bestFit="1" customWidth="1"/>
    <col min="6148" max="6154" width="11.7109375" style="113" bestFit="1" customWidth="1"/>
    <col min="6155" max="6158" width="11.7109375" style="113" customWidth="1"/>
    <col min="6159" max="6159" width="11.7109375" style="113" bestFit="1" customWidth="1"/>
    <col min="6160" max="6400" width="11.42578125" style="113" customWidth="1"/>
    <col min="6401" max="6402" width="0" style="113" hidden="1" customWidth="1"/>
    <col min="6403" max="6403" width="64.5703125" style="113" bestFit="1" customWidth="1"/>
    <col min="6404" max="6410" width="11.7109375" style="113" bestFit="1" customWidth="1"/>
    <col min="6411" max="6414" width="11.7109375" style="113" customWidth="1"/>
    <col min="6415" max="6415" width="11.7109375" style="113" bestFit="1" customWidth="1"/>
    <col min="6416" max="6656" width="11.42578125" style="113" customWidth="1"/>
    <col min="6657" max="6658" width="0" style="113" hidden="1" customWidth="1"/>
    <col min="6659" max="6659" width="64.5703125" style="113" bestFit="1" customWidth="1"/>
    <col min="6660" max="6666" width="11.7109375" style="113" bestFit="1" customWidth="1"/>
    <col min="6667" max="6670" width="11.7109375" style="113" customWidth="1"/>
    <col min="6671" max="6671" width="11.7109375" style="113" bestFit="1" customWidth="1"/>
    <col min="6672" max="6912" width="11.42578125" style="113" customWidth="1"/>
    <col min="6913" max="6914" width="0" style="113" hidden="1" customWidth="1"/>
    <col min="6915" max="6915" width="64.5703125" style="113" bestFit="1" customWidth="1"/>
    <col min="6916" max="6922" width="11.7109375" style="113" bestFit="1" customWidth="1"/>
    <col min="6923" max="6926" width="11.7109375" style="113" customWidth="1"/>
    <col min="6927" max="6927" width="11.7109375" style="113" bestFit="1" customWidth="1"/>
    <col min="6928" max="7168" width="11.42578125" style="113" customWidth="1"/>
    <col min="7169" max="7170" width="0" style="113" hidden="1" customWidth="1"/>
    <col min="7171" max="7171" width="64.5703125" style="113" bestFit="1" customWidth="1"/>
    <col min="7172" max="7178" width="11.7109375" style="113" bestFit="1" customWidth="1"/>
    <col min="7179" max="7182" width="11.7109375" style="113" customWidth="1"/>
    <col min="7183" max="7183" width="11.7109375" style="113" bestFit="1" customWidth="1"/>
    <col min="7184" max="7424" width="11.42578125" style="113" customWidth="1"/>
    <col min="7425" max="7426" width="0" style="113" hidden="1" customWidth="1"/>
    <col min="7427" max="7427" width="64.5703125" style="113" bestFit="1" customWidth="1"/>
    <col min="7428" max="7434" width="11.7109375" style="113" bestFit="1" customWidth="1"/>
    <col min="7435" max="7438" width="11.7109375" style="113" customWidth="1"/>
    <col min="7439" max="7439" width="11.7109375" style="113" bestFit="1" customWidth="1"/>
    <col min="7440" max="7680" width="11.42578125" style="113" customWidth="1"/>
    <col min="7681" max="7682" width="0" style="113" hidden="1" customWidth="1"/>
    <col min="7683" max="7683" width="64.5703125" style="113" bestFit="1" customWidth="1"/>
    <col min="7684" max="7690" width="11.7109375" style="113" bestFit="1" customWidth="1"/>
    <col min="7691" max="7694" width="11.7109375" style="113" customWidth="1"/>
    <col min="7695" max="7695" width="11.7109375" style="113" bestFit="1" customWidth="1"/>
    <col min="7696" max="7936" width="11.42578125" style="113" customWidth="1"/>
    <col min="7937" max="7938" width="0" style="113" hidden="1" customWidth="1"/>
    <col min="7939" max="7939" width="64.5703125" style="113" bestFit="1" customWidth="1"/>
    <col min="7940" max="7946" width="11.7109375" style="113" bestFit="1" customWidth="1"/>
    <col min="7947" max="7950" width="11.7109375" style="113" customWidth="1"/>
    <col min="7951" max="7951" width="11.7109375" style="113" bestFit="1" customWidth="1"/>
    <col min="7952" max="8192" width="11.42578125" style="113" customWidth="1"/>
    <col min="8193" max="8194" width="0" style="113" hidden="1" customWidth="1"/>
    <col min="8195" max="8195" width="64.5703125" style="113" bestFit="1" customWidth="1"/>
    <col min="8196" max="8202" width="11.7109375" style="113" bestFit="1" customWidth="1"/>
    <col min="8203" max="8206" width="11.7109375" style="113" customWidth="1"/>
    <col min="8207" max="8207" width="11.7109375" style="113" bestFit="1" customWidth="1"/>
    <col min="8208" max="8448" width="11.42578125" style="113" customWidth="1"/>
    <col min="8449" max="8450" width="0" style="113" hidden="1" customWidth="1"/>
    <col min="8451" max="8451" width="64.5703125" style="113" bestFit="1" customWidth="1"/>
    <col min="8452" max="8458" width="11.7109375" style="113" bestFit="1" customWidth="1"/>
    <col min="8459" max="8462" width="11.7109375" style="113" customWidth="1"/>
    <col min="8463" max="8463" width="11.7109375" style="113" bestFit="1" customWidth="1"/>
    <col min="8464" max="8704" width="11.42578125" style="113" customWidth="1"/>
    <col min="8705" max="8706" width="0" style="113" hidden="1" customWidth="1"/>
    <col min="8707" max="8707" width="64.5703125" style="113" bestFit="1" customWidth="1"/>
    <col min="8708" max="8714" width="11.7109375" style="113" bestFit="1" customWidth="1"/>
    <col min="8715" max="8718" width="11.7109375" style="113" customWidth="1"/>
    <col min="8719" max="8719" width="11.7109375" style="113" bestFit="1" customWidth="1"/>
    <col min="8720" max="8960" width="11.42578125" style="113" customWidth="1"/>
    <col min="8961" max="8962" width="0" style="113" hidden="1" customWidth="1"/>
    <col min="8963" max="8963" width="64.5703125" style="113" bestFit="1" customWidth="1"/>
    <col min="8964" max="8970" width="11.7109375" style="113" bestFit="1" customWidth="1"/>
    <col min="8971" max="8974" width="11.7109375" style="113" customWidth="1"/>
    <col min="8975" max="8975" width="11.7109375" style="113" bestFit="1" customWidth="1"/>
    <col min="8976" max="9216" width="11.42578125" style="113" customWidth="1"/>
    <col min="9217" max="9218" width="0" style="113" hidden="1" customWidth="1"/>
    <col min="9219" max="9219" width="64.5703125" style="113" bestFit="1" customWidth="1"/>
    <col min="9220" max="9226" width="11.7109375" style="113" bestFit="1" customWidth="1"/>
    <col min="9227" max="9230" width="11.7109375" style="113" customWidth="1"/>
    <col min="9231" max="9231" width="11.7109375" style="113" bestFit="1" customWidth="1"/>
    <col min="9232" max="9472" width="11.42578125" style="113" customWidth="1"/>
    <col min="9473" max="9474" width="0" style="113" hidden="1" customWidth="1"/>
    <col min="9475" max="9475" width="64.5703125" style="113" bestFit="1" customWidth="1"/>
    <col min="9476" max="9482" width="11.7109375" style="113" bestFit="1" customWidth="1"/>
    <col min="9483" max="9486" width="11.7109375" style="113" customWidth="1"/>
    <col min="9487" max="9487" width="11.7109375" style="113" bestFit="1" customWidth="1"/>
    <col min="9488" max="9728" width="11.42578125" style="113" customWidth="1"/>
    <col min="9729" max="9730" width="0" style="113" hidden="1" customWidth="1"/>
    <col min="9731" max="9731" width="64.5703125" style="113" bestFit="1" customWidth="1"/>
    <col min="9732" max="9738" width="11.7109375" style="113" bestFit="1" customWidth="1"/>
    <col min="9739" max="9742" width="11.7109375" style="113" customWidth="1"/>
    <col min="9743" max="9743" width="11.7109375" style="113" bestFit="1" customWidth="1"/>
    <col min="9744" max="9984" width="11.42578125" style="113" customWidth="1"/>
    <col min="9985" max="9986" width="0" style="113" hidden="1" customWidth="1"/>
    <col min="9987" max="9987" width="64.5703125" style="113" bestFit="1" customWidth="1"/>
    <col min="9988" max="9994" width="11.7109375" style="113" bestFit="1" customWidth="1"/>
    <col min="9995" max="9998" width="11.7109375" style="113" customWidth="1"/>
    <col min="9999" max="9999" width="11.7109375" style="113" bestFit="1" customWidth="1"/>
    <col min="10000" max="10240" width="11.42578125" style="113" customWidth="1"/>
    <col min="10241" max="10242" width="0" style="113" hidden="1" customWidth="1"/>
    <col min="10243" max="10243" width="64.5703125" style="113" bestFit="1" customWidth="1"/>
    <col min="10244" max="10250" width="11.7109375" style="113" bestFit="1" customWidth="1"/>
    <col min="10251" max="10254" width="11.7109375" style="113" customWidth="1"/>
    <col min="10255" max="10255" width="11.7109375" style="113" bestFit="1" customWidth="1"/>
    <col min="10256" max="10496" width="11.42578125" style="113" customWidth="1"/>
    <col min="10497" max="10498" width="0" style="113" hidden="1" customWidth="1"/>
    <col min="10499" max="10499" width="64.5703125" style="113" bestFit="1" customWidth="1"/>
    <col min="10500" max="10506" width="11.7109375" style="113" bestFit="1" customWidth="1"/>
    <col min="10507" max="10510" width="11.7109375" style="113" customWidth="1"/>
    <col min="10511" max="10511" width="11.7109375" style="113" bestFit="1" customWidth="1"/>
    <col min="10512" max="10752" width="11.42578125" style="113" customWidth="1"/>
    <col min="10753" max="10754" width="0" style="113" hidden="1" customWidth="1"/>
    <col min="10755" max="10755" width="64.5703125" style="113" bestFit="1" customWidth="1"/>
    <col min="10756" max="10762" width="11.7109375" style="113" bestFit="1" customWidth="1"/>
    <col min="10763" max="10766" width="11.7109375" style="113" customWidth="1"/>
    <col min="10767" max="10767" width="11.7109375" style="113" bestFit="1" customWidth="1"/>
    <col min="10768" max="11008" width="11.42578125" style="113" customWidth="1"/>
    <col min="11009" max="11010" width="0" style="113" hidden="1" customWidth="1"/>
    <col min="11011" max="11011" width="64.5703125" style="113" bestFit="1" customWidth="1"/>
    <col min="11012" max="11018" width="11.7109375" style="113" bestFit="1" customWidth="1"/>
    <col min="11019" max="11022" width="11.7109375" style="113" customWidth="1"/>
    <col min="11023" max="11023" width="11.7109375" style="113" bestFit="1" customWidth="1"/>
    <col min="11024" max="11264" width="11.42578125" style="113" customWidth="1"/>
    <col min="11265" max="11266" width="0" style="113" hidden="1" customWidth="1"/>
    <col min="11267" max="11267" width="64.5703125" style="113" bestFit="1" customWidth="1"/>
    <col min="11268" max="11274" width="11.7109375" style="113" bestFit="1" customWidth="1"/>
    <col min="11275" max="11278" width="11.7109375" style="113" customWidth="1"/>
    <col min="11279" max="11279" width="11.7109375" style="113" bestFit="1" customWidth="1"/>
    <col min="11280" max="11520" width="11.42578125" style="113" customWidth="1"/>
    <col min="11521" max="11522" width="0" style="113" hidden="1" customWidth="1"/>
    <col min="11523" max="11523" width="64.5703125" style="113" bestFit="1" customWidth="1"/>
    <col min="11524" max="11530" width="11.7109375" style="113" bestFit="1" customWidth="1"/>
    <col min="11531" max="11534" width="11.7109375" style="113" customWidth="1"/>
    <col min="11535" max="11535" width="11.7109375" style="113" bestFit="1" customWidth="1"/>
    <col min="11536" max="11776" width="11.42578125" style="113" customWidth="1"/>
    <col min="11777" max="11778" width="0" style="113" hidden="1" customWidth="1"/>
    <col min="11779" max="11779" width="64.5703125" style="113" bestFit="1" customWidth="1"/>
    <col min="11780" max="11786" width="11.7109375" style="113" bestFit="1" customWidth="1"/>
    <col min="11787" max="11790" width="11.7109375" style="113" customWidth="1"/>
    <col min="11791" max="11791" width="11.7109375" style="113" bestFit="1" customWidth="1"/>
    <col min="11792" max="12032" width="11.42578125" style="113" customWidth="1"/>
    <col min="12033" max="12034" width="0" style="113" hidden="1" customWidth="1"/>
    <col min="12035" max="12035" width="64.5703125" style="113" bestFit="1" customWidth="1"/>
    <col min="12036" max="12042" width="11.7109375" style="113" bestFit="1" customWidth="1"/>
    <col min="12043" max="12046" width="11.7109375" style="113" customWidth="1"/>
    <col min="12047" max="12047" width="11.7109375" style="113" bestFit="1" customWidth="1"/>
    <col min="12048" max="12288" width="11.42578125" style="113" customWidth="1"/>
    <col min="12289" max="12290" width="0" style="113" hidden="1" customWidth="1"/>
    <col min="12291" max="12291" width="64.5703125" style="113" bestFit="1" customWidth="1"/>
    <col min="12292" max="12298" width="11.7109375" style="113" bestFit="1" customWidth="1"/>
    <col min="12299" max="12302" width="11.7109375" style="113" customWidth="1"/>
    <col min="12303" max="12303" width="11.7109375" style="113" bestFit="1" customWidth="1"/>
    <col min="12304" max="12544" width="11.42578125" style="113" customWidth="1"/>
    <col min="12545" max="12546" width="0" style="113" hidden="1" customWidth="1"/>
    <col min="12547" max="12547" width="64.5703125" style="113" bestFit="1" customWidth="1"/>
    <col min="12548" max="12554" width="11.7109375" style="113" bestFit="1" customWidth="1"/>
    <col min="12555" max="12558" width="11.7109375" style="113" customWidth="1"/>
    <col min="12559" max="12559" width="11.7109375" style="113" bestFit="1" customWidth="1"/>
    <col min="12560" max="12800" width="11.42578125" style="113" customWidth="1"/>
    <col min="12801" max="12802" width="0" style="113" hidden="1" customWidth="1"/>
    <col min="12803" max="12803" width="64.5703125" style="113" bestFit="1" customWidth="1"/>
    <col min="12804" max="12810" width="11.7109375" style="113" bestFit="1" customWidth="1"/>
    <col min="12811" max="12814" width="11.7109375" style="113" customWidth="1"/>
    <col min="12815" max="12815" width="11.7109375" style="113" bestFit="1" customWidth="1"/>
    <col min="12816" max="13056" width="11.42578125" style="113" customWidth="1"/>
    <col min="13057" max="13058" width="0" style="113" hidden="1" customWidth="1"/>
    <col min="13059" max="13059" width="64.5703125" style="113" bestFit="1" customWidth="1"/>
    <col min="13060" max="13066" width="11.7109375" style="113" bestFit="1" customWidth="1"/>
    <col min="13067" max="13070" width="11.7109375" style="113" customWidth="1"/>
    <col min="13071" max="13071" width="11.7109375" style="113" bestFit="1" customWidth="1"/>
    <col min="13072" max="13312" width="11.42578125" style="113" customWidth="1"/>
    <col min="13313" max="13314" width="0" style="113" hidden="1" customWidth="1"/>
    <col min="13315" max="13315" width="64.5703125" style="113" bestFit="1" customWidth="1"/>
    <col min="13316" max="13322" width="11.7109375" style="113" bestFit="1" customWidth="1"/>
    <col min="13323" max="13326" width="11.7109375" style="113" customWidth="1"/>
    <col min="13327" max="13327" width="11.7109375" style="113" bestFit="1" customWidth="1"/>
    <col min="13328" max="13568" width="11.42578125" style="113" customWidth="1"/>
    <col min="13569" max="13570" width="0" style="113" hidden="1" customWidth="1"/>
    <col min="13571" max="13571" width="64.5703125" style="113" bestFit="1" customWidth="1"/>
    <col min="13572" max="13578" width="11.7109375" style="113" bestFit="1" customWidth="1"/>
    <col min="13579" max="13582" width="11.7109375" style="113" customWidth="1"/>
    <col min="13583" max="13583" width="11.7109375" style="113" bestFit="1" customWidth="1"/>
    <col min="13584" max="13824" width="11.42578125" style="113" customWidth="1"/>
    <col min="13825" max="13826" width="0" style="113" hidden="1" customWidth="1"/>
    <col min="13827" max="13827" width="64.5703125" style="113" bestFit="1" customWidth="1"/>
    <col min="13828" max="13834" width="11.7109375" style="113" bestFit="1" customWidth="1"/>
    <col min="13835" max="13838" width="11.7109375" style="113" customWidth="1"/>
    <col min="13839" max="13839" width="11.7109375" style="113" bestFit="1" customWidth="1"/>
    <col min="13840" max="14080" width="11.42578125" style="113" customWidth="1"/>
    <col min="14081" max="14082" width="0" style="113" hidden="1" customWidth="1"/>
    <col min="14083" max="14083" width="64.5703125" style="113" bestFit="1" customWidth="1"/>
    <col min="14084" max="14090" width="11.7109375" style="113" bestFit="1" customWidth="1"/>
    <col min="14091" max="14094" width="11.7109375" style="113" customWidth="1"/>
    <col min="14095" max="14095" width="11.7109375" style="113" bestFit="1" customWidth="1"/>
    <col min="14096" max="14336" width="11.42578125" style="113" customWidth="1"/>
    <col min="14337" max="14338" width="0" style="113" hidden="1" customWidth="1"/>
    <col min="14339" max="14339" width="64.5703125" style="113" bestFit="1" customWidth="1"/>
    <col min="14340" max="14346" width="11.7109375" style="113" bestFit="1" customWidth="1"/>
    <col min="14347" max="14350" width="11.7109375" style="113" customWidth="1"/>
    <col min="14351" max="14351" width="11.7109375" style="113" bestFit="1" customWidth="1"/>
    <col min="14352" max="14592" width="11.42578125" style="113" customWidth="1"/>
    <col min="14593" max="14594" width="0" style="113" hidden="1" customWidth="1"/>
    <col min="14595" max="14595" width="64.5703125" style="113" bestFit="1" customWidth="1"/>
    <col min="14596" max="14602" width="11.7109375" style="113" bestFit="1" customWidth="1"/>
    <col min="14603" max="14606" width="11.7109375" style="113" customWidth="1"/>
    <col min="14607" max="14607" width="11.7109375" style="113" bestFit="1" customWidth="1"/>
    <col min="14608" max="14848" width="11.42578125" style="113" customWidth="1"/>
    <col min="14849" max="14850" width="0" style="113" hidden="1" customWidth="1"/>
    <col min="14851" max="14851" width="64.5703125" style="113" bestFit="1" customWidth="1"/>
    <col min="14852" max="14858" width="11.7109375" style="113" bestFit="1" customWidth="1"/>
    <col min="14859" max="14862" width="11.7109375" style="113" customWidth="1"/>
    <col min="14863" max="14863" width="11.7109375" style="113" bestFit="1" customWidth="1"/>
    <col min="14864" max="15104" width="11.42578125" style="113" customWidth="1"/>
    <col min="15105" max="15106" width="0" style="113" hidden="1" customWidth="1"/>
    <col min="15107" max="15107" width="64.5703125" style="113" bestFit="1" customWidth="1"/>
    <col min="15108" max="15114" width="11.7109375" style="113" bestFit="1" customWidth="1"/>
    <col min="15115" max="15118" width="11.7109375" style="113" customWidth="1"/>
    <col min="15119" max="15119" width="11.7109375" style="113" bestFit="1" customWidth="1"/>
    <col min="15120" max="15360" width="11.42578125" style="113" customWidth="1"/>
    <col min="15361" max="15362" width="0" style="113" hidden="1" customWidth="1"/>
    <col min="15363" max="15363" width="64.5703125" style="113" bestFit="1" customWidth="1"/>
    <col min="15364" max="15370" width="11.7109375" style="113" bestFit="1" customWidth="1"/>
    <col min="15371" max="15374" width="11.7109375" style="113" customWidth="1"/>
    <col min="15375" max="15375" width="11.7109375" style="113" bestFit="1" customWidth="1"/>
    <col min="15376" max="15616" width="11.42578125" style="113" customWidth="1"/>
    <col min="15617" max="15618" width="0" style="113" hidden="1" customWidth="1"/>
    <col min="15619" max="15619" width="64.5703125" style="113" bestFit="1" customWidth="1"/>
    <col min="15620" max="15626" width="11.7109375" style="113" bestFit="1" customWidth="1"/>
    <col min="15627" max="15630" width="11.7109375" style="113" customWidth="1"/>
    <col min="15631" max="15631" width="11.7109375" style="113" bestFit="1" customWidth="1"/>
    <col min="15632" max="15872" width="11.42578125" style="113" customWidth="1"/>
    <col min="15873" max="15874" width="0" style="113" hidden="1" customWidth="1"/>
    <col min="15875" max="15875" width="64.5703125" style="113" bestFit="1" customWidth="1"/>
    <col min="15876" max="15882" width="11.7109375" style="113" bestFit="1" customWidth="1"/>
    <col min="15883" max="15886" width="11.7109375" style="113" customWidth="1"/>
    <col min="15887" max="15887" width="11.7109375" style="113" bestFit="1" customWidth="1"/>
    <col min="15888" max="16128" width="11.42578125" style="113" customWidth="1"/>
    <col min="16129" max="16130" width="0" style="113" hidden="1" customWidth="1"/>
    <col min="16131" max="16131" width="64.5703125" style="113" bestFit="1" customWidth="1"/>
    <col min="16132" max="16138" width="11.7109375" style="113" bestFit="1" customWidth="1"/>
    <col min="16139" max="16142" width="11.7109375" style="113" customWidth="1"/>
    <col min="16143" max="16143" width="11.7109375" style="113" bestFit="1" customWidth="1"/>
    <col min="16144" max="16384" width="11.42578125" style="113" customWidth="1"/>
  </cols>
  <sheetData>
    <row r="1" spans="1:15" s="98" customFormat="1" ht="30" customHeight="1" x14ac:dyDescent="0.25">
      <c r="A1" s="97"/>
      <c r="B1" s="97"/>
      <c r="C1" s="402" t="s">
        <v>158</v>
      </c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</row>
    <row r="2" spans="1:15" s="98" customFormat="1" ht="15" customHeight="1" x14ac:dyDescent="0.25">
      <c r="A2" s="97"/>
      <c r="B2" s="97"/>
      <c r="C2" s="403" t="s">
        <v>200</v>
      </c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</row>
    <row r="3" spans="1:15" s="99" customFormat="1" ht="30" customHeight="1" x14ac:dyDescent="0.25">
      <c r="A3" s="97"/>
      <c r="B3" s="97"/>
      <c r="C3" s="404" t="s">
        <v>49</v>
      </c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</row>
    <row r="4" spans="1:15" s="98" customFormat="1" ht="3.75" customHeight="1" x14ac:dyDescent="0.25">
      <c r="A4" s="97"/>
      <c r="B4" s="97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s="101" customFormat="1" ht="15" customHeight="1" x14ac:dyDescent="0.15">
      <c r="A5" s="97"/>
      <c r="B5" s="97"/>
      <c r="C5" s="368"/>
      <c r="D5" s="369">
        <v>2015</v>
      </c>
      <c r="E5" s="369">
        <v>2016</v>
      </c>
      <c r="F5" s="369">
        <v>2017</v>
      </c>
      <c r="G5" s="369">
        <v>2018</v>
      </c>
      <c r="H5" s="369">
        <v>2019</v>
      </c>
      <c r="I5" s="369">
        <v>2020</v>
      </c>
      <c r="J5" s="369">
        <v>2021</v>
      </c>
      <c r="K5" s="369">
        <v>2022</v>
      </c>
      <c r="L5" s="369">
        <v>2023</v>
      </c>
      <c r="M5" s="369">
        <v>2024</v>
      </c>
      <c r="N5" s="369">
        <v>2025</v>
      </c>
      <c r="O5" s="369">
        <v>2026</v>
      </c>
    </row>
    <row r="6" spans="1:15" s="101" customFormat="1" ht="15" customHeight="1" x14ac:dyDescent="0.15">
      <c r="A6" s="97"/>
      <c r="B6" s="97"/>
      <c r="C6" s="196"/>
      <c r="D6" s="370" t="s">
        <v>201</v>
      </c>
      <c r="E6" s="197" t="s">
        <v>201</v>
      </c>
      <c r="F6" s="197" t="s">
        <v>201</v>
      </c>
      <c r="G6" s="371" t="s">
        <v>201</v>
      </c>
      <c r="H6" s="371" t="s">
        <v>201</v>
      </c>
      <c r="I6" s="371" t="s">
        <v>201</v>
      </c>
      <c r="J6" s="371" t="s">
        <v>201</v>
      </c>
      <c r="K6" s="371" t="s">
        <v>201</v>
      </c>
      <c r="L6" s="371" t="s">
        <v>201</v>
      </c>
      <c r="M6" s="371" t="s">
        <v>201</v>
      </c>
      <c r="N6" s="371" t="s">
        <v>201</v>
      </c>
      <c r="O6" s="371" t="s">
        <v>202</v>
      </c>
    </row>
    <row r="7" spans="1:15" s="105" customFormat="1" ht="15" customHeight="1" x14ac:dyDescent="0.2">
      <c r="A7" s="97" t="s">
        <v>203</v>
      </c>
      <c r="B7" s="97" t="s">
        <v>204</v>
      </c>
      <c r="C7" s="102" t="s">
        <v>205</v>
      </c>
      <c r="D7" s="103">
        <v>96931716</v>
      </c>
      <c r="E7" s="103">
        <v>113162072</v>
      </c>
      <c r="F7" s="103">
        <v>132510769</v>
      </c>
      <c r="G7" s="103">
        <v>148422098</v>
      </c>
      <c r="H7" s="103">
        <v>159266306</v>
      </c>
      <c r="I7" s="103">
        <v>166673398</v>
      </c>
      <c r="J7" s="103">
        <v>173424784.21318001</v>
      </c>
      <c r="K7" s="103">
        <v>184905224.77207002</v>
      </c>
      <c r="L7" s="103">
        <v>181950514.06678</v>
      </c>
      <c r="M7" s="104">
        <v>189847778.70813</v>
      </c>
      <c r="N7" s="104">
        <v>197028466.81795996</v>
      </c>
      <c r="O7" s="104">
        <v>201674407.7225</v>
      </c>
    </row>
    <row r="8" spans="1:15" s="105" customFormat="1" ht="15" customHeight="1" x14ac:dyDescent="0.2">
      <c r="A8" s="97" t="s">
        <v>203</v>
      </c>
      <c r="B8" s="106" t="s">
        <v>206</v>
      </c>
      <c r="C8" s="97" t="s">
        <v>207</v>
      </c>
      <c r="D8" s="103">
        <v>95850682</v>
      </c>
      <c r="E8" s="103">
        <v>111464064</v>
      </c>
      <c r="F8" s="103">
        <v>130122017</v>
      </c>
      <c r="G8" s="103">
        <v>144653413</v>
      </c>
      <c r="H8" s="103">
        <v>153555215</v>
      </c>
      <c r="I8" s="103">
        <v>159540843</v>
      </c>
      <c r="J8" s="103">
        <v>135624441.58680001</v>
      </c>
      <c r="K8" s="103">
        <v>151026736.64817998</v>
      </c>
      <c r="L8" s="103">
        <v>152314153.96443</v>
      </c>
      <c r="M8" s="104">
        <v>163354673.46527001</v>
      </c>
      <c r="N8" s="104">
        <v>172354533.16326997</v>
      </c>
      <c r="O8" s="104">
        <v>177898113.20332</v>
      </c>
    </row>
    <row r="9" spans="1:15" s="105" customFormat="1" ht="15" customHeight="1" x14ac:dyDescent="0.2">
      <c r="A9" s="97" t="s">
        <v>203</v>
      </c>
      <c r="B9" s="106" t="s">
        <v>208</v>
      </c>
      <c r="C9" s="97" t="s">
        <v>209</v>
      </c>
      <c r="D9" s="103">
        <v>1081033</v>
      </c>
      <c r="E9" s="103">
        <v>1698008</v>
      </c>
      <c r="F9" s="103">
        <v>2388752</v>
      </c>
      <c r="G9" s="103">
        <v>3768685</v>
      </c>
      <c r="H9" s="103">
        <v>5711091</v>
      </c>
      <c r="I9" s="103">
        <v>7132555</v>
      </c>
      <c r="J9" s="103">
        <v>37800342.626379997</v>
      </c>
      <c r="K9" s="103">
        <v>33878488.123889998</v>
      </c>
      <c r="L9" s="103">
        <v>29636360.10235</v>
      </c>
      <c r="M9" s="104">
        <v>26493105.242859997</v>
      </c>
      <c r="N9" s="104">
        <v>24673933.654690001</v>
      </c>
      <c r="O9" s="104">
        <v>23776294.519180004</v>
      </c>
    </row>
    <row r="10" spans="1:15" s="105" customFormat="1" ht="15" customHeight="1" x14ac:dyDescent="0.2">
      <c r="A10" s="97" t="s">
        <v>203</v>
      </c>
      <c r="B10" s="97" t="s">
        <v>210</v>
      </c>
      <c r="C10" s="102" t="s">
        <v>211</v>
      </c>
      <c r="D10" s="103">
        <v>448753</v>
      </c>
      <c r="E10" s="103">
        <v>547044</v>
      </c>
      <c r="F10" s="103">
        <v>643208</v>
      </c>
      <c r="G10" s="103">
        <v>674226</v>
      </c>
      <c r="H10" s="103">
        <v>677106</v>
      </c>
      <c r="I10" s="103">
        <v>179948</v>
      </c>
      <c r="J10" s="103">
        <v>619731.63228999998</v>
      </c>
      <c r="K10" s="103">
        <v>1217103.30113</v>
      </c>
      <c r="L10" s="103">
        <v>1546082.21795</v>
      </c>
      <c r="M10" s="104">
        <v>1525588.5761299999</v>
      </c>
      <c r="N10" s="104">
        <v>1537873.9051800002</v>
      </c>
      <c r="O10" s="104">
        <v>1464863.2999400001</v>
      </c>
    </row>
    <row r="11" spans="1:15" s="105" customFormat="1" ht="15" customHeight="1" x14ac:dyDescent="0.2">
      <c r="A11" s="97" t="s">
        <v>203</v>
      </c>
      <c r="B11" s="97" t="s">
        <v>212</v>
      </c>
      <c r="C11" s="97" t="s">
        <v>213</v>
      </c>
      <c r="D11" s="103">
        <v>424352</v>
      </c>
      <c r="E11" s="103">
        <v>486631</v>
      </c>
      <c r="F11" s="103">
        <v>576556</v>
      </c>
      <c r="G11" s="103">
        <v>591804</v>
      </c>
      <c r="H11" s="103">
        <v>573843</v>
      </c>
      <c r="I11" s="103">
        <v>146340</v>
      </c>
      <c r="J11" s="103">
        <v>334268.42801999999</v>
      </c>
      <c r="K11" s="103">
        <v>407771.21714999998</v>
      </c>
      <c r="L11" s="103">
        <v>638224.50777000003</v>
      </c>
      <c r="M11" s="104">
        <v>707567.19143999997</v>
      </c>
      <c r="N11" s="104">
        <v>657866.54505000007</v>
      </c>
      <c r="O11" s="104">
        <v>669310.09453</v>
      </c>
    </row>
    <row r="12" spans="1:15" s="105" customFormat="1" ht="15" customHeight="1" x14ac:dyDescent="0.2">
      <c r="A12" s="97" t="s">
        <v>203</v>
      </c>
      <c r="B12" s="106" t="s">
        <v>214</v>
      </c>
      <c r="C12" s="97" t="s">
        <v>215</v>
      </c>
      <c r="D12" s="103">
        <v>24402</v>
      </c>
      <c r="E12" s="103">
        <v>60414</v>
      </c>
      <c r="F12" s="103">
        <v>66652</v>
      </c>
      <c r="G12" s="103">
        <v>82422</v>
      </c>
      <c r="H12" s="103">
        <v>103264</v>
      </c>
      <c r="I12" s="103">
        <v>33607</v>
      </c>
      <c r="J12" s="103">
        <v>285463.20426999999</v>
      </c>
      <c r="K12" s="103">
        <v>809332.08398</v>
      </c>
      <c r="L12" s="103">
        <v>907857.71017999994</v>
      </c>
      <c r="M12" s="104">
        <v>818021.38468999998</v>
      </c>
      <c r="N12" s="104">
        <v>880007.36013000004</v>
      </c>
      <c r="O12" s="104">
        <v>795553.20541000005</v>
      </c>
    </row>
    <row r="13" spans="1:15" s="105" customFormat="1" ht="15" customHeight="1" x14ac:dyDescent="0.2">
      <c r="A13" s="97" t="s">
        <v>203</v>
      </c>
      <c r="B13" s="97" t="s">
        <v>216</v>
      </c>
      <c r="C13" s="102" t="s">
        <v>217</v>
      </c>
      <c r="D13" s="103">
        <v>993613</v>
      </c>
      <c r="E13" s="103">
        <v>1197544</v>
      </c>
      <c r="F13" s="103">
        <v>1568925</v>
      </c>
      <c r="G13" s="103">
        <v>1848802</v>
      </c>
      <c r="H13" s="103">
        <v>2219458</v>
      </c>
      <c r="I13" s="103">
        <v>2282528</v>
      </c>
      <c r="J13" s="103">
        <v>2004710.1585299999</v>
      </c>
      <c r="K13" s="103">
        <v>2783430.35616</v>
      </c>
      <c r="L13" s="103">
        <v>3731093.1497499999</v>
      </c>
      <c r="M13" s="104">
        <v>4585189.29782</v>
      </c>
      <c r="N13" s="104">
        <v>4371744.4422399998</v>
      </c>
      <c r="O13" s="104">
        <v>4395418.2873900002</v>
      </c>
    </row>
    <row r="14" spans="1:15" s="105" customFormat="1" ht="15" customHeight="1" x14ac:dyDescent="0.2">
      <c r="A14" s="97" t="s">
        <v>203</v>
      </c>
      <c r="B14" s="97" t="s">
        <v>218</v>
      </c>
      <c r="C14" s="97" t="s">
        <v>219</v>
      </c>
      <c r="D14" s="103">
        <v>811531</v>
      </c>
      <c r="E14" s="103">
        <v>1003173</v>
      </c>
      <c r="F14" s="103">
        <v>1303904</v>
      </c>
      <c r="G14" s="103">
        <v>1520492</v>
      </c>
      <c r="H14" s="103">
        <v>1676595</v>
      </c>
      <c r="I14" s="103">
        <v>1646658</v>
      </c>
      <c r="J14" s="103">
        <v>1439639.2452799999</v>
      </c>
      <c r="K14" s="103">
        <v>1367425.3200300001</v>
      </c>
      <c r="L14" s="103">
        <v>1437591.7024400001</v>
      </c>
      <c r="M14" s="104">
        <v>1612138.0273000002</v>
      </c>
      <c r="N14" s="104">
        <v>1492410.8551199997</v>
      </c>
      <c r="O14" s="104">
        <v>1471514.6734399998</v>
      </c>
    </row>
    <row r="15" spans="1:15" s="105" customFormat="1" ht="15" customHeight="1" x14ac:dyDescent="0.2">
      <c r="A15" s="97" t="s">
        <v>203</v>
      </c>
      <c r="B15" s="106" t="s">
        <v>220</v>
      </c>
      <c r="C15" s="97" t="s">
        <v>221</v>
      </c>
      <c r="D15" s="103">
        <v>182083</v>
      </c>
      <c r="E15" s="103">
        <v>194371</v>
      </c>
      <c r="F15" s="103">
        <v>265021</v>
      </c>
      <c r="G15" s="103">
        <v>328310</v>
      </c>
      <c r="H15" s="103">
        <v>542863</v>
      </c>
      <c r="I15" s="103">
        <v>635870</v>
      </c>
      <c r="J15" s="103">
        <v>565070.91324999998</v>
      </c>
      <c r="K15" s="103">
        <v>1416005.0361300001</v>
      </c>
      <c r="L15" s="103">
        <v>2293501.4473099997</v>
      </c>
      <c r="M15" s="104">
        <v>2973051.2705199998</v>
      </c>
      <c r="N15" s="104">
        <v>2879333.5871200003</v>
      </c>
      <c r="O15" s="104">
        <v>2923903.6139500001</v>
      </c>
    </row>
    <row r="16" spans="1:15" s="105" customFormat="1" ht="15" customHeight="1" x14ac:dyDescent="0.2">
      <c r="A16" s="97" t="s">
        <v>203</v>
      </c>
      <c r="B16" s="97" t="s">
        <v>222</v>
      </c>
      <c r="C16" s="102" t="s">
        <v>223</v>
      </c>
      <c r="D16" s="103">
        <v>18672350</v>
      </c>
      <c r="E16" s="103">
        <v>22558358</v>
      </c>
      <c r="F16" s="103">
        <v>21343440</v>
      </c>
      <c r="G16" s="103">
        <v>20933808</v>
      </c>
      <c r="H16" s="103">
        <v>20177208</v>
      </c>
      <c r="I16" s="103">
        <v>16247720</v>
      </c>
      <c r="J16" s="103">
        <v>15670702.75622</v>
      </c>
      <c r="K16" s="103">
        <v>16904787.152879998</v>
      </c>
      <c r="L16" s="103">
        <v>15436648.83932</v>
      </c>
      <c r="M16" s="104">
        <v>17011790.869919997</v>
      </c>
      <c r="N16" s="104">
        <v>15979931.423910003</v>
      </c>
      <c r="O16" s="104">
        <v>16705192.197110001</v>
      </c>
    </row>
    <row r="17" spans="1:15" s="105" customFormat="1" ht="15" customHeight="1" x14ac:dyDescent="0.2">
      <c r="A17" s="97" t="s">
        <v>203</v>
      </c>
      <c r="B17" s="97" t="s">
        <v>224</v>
      </c>
      <c r="C17" s="97" t="s">
        <v>225</v>
      </c>
      <c r="D17" s="103">
        <v>849463</v>
      </c>
      <c r="E17" s="103">
        <v>961396</v>
      </c>
      <c r="F17" s="103">
        <v>1152458</v>
      </c>
      <c r="G17" s="103">
        <v>1272964</v>
      </c>
      <c r="H17" s="103">
        <v>1431732</v>
      </c>
      <c r="I17" s="103">
        <v>8121010</v>
      </c>
      <c r="J17" s="103">
        <v>9952803.7348100003</v>
      </c>
      <c r="K17" s="103">
        <v>8808792.0035400018</v>
      </c>
      <c r="L17" s="103">
        <v>6911909.3313699998</v>
      </c>
      <c r="M17" s="104">
        <v>5702495.3368600011</v>
      </c>
      <c r="N17" s="104">
        <v>5347679.2397200009</v>
      </c>
      <c r="O17" s="104">
        <v>5680256.54122</v>
      </c>
    </row>
    <row r="18" spans="1:15" s="105" customFormat="1" ht="15" customHeight="1" x14ac:dyDescent="0.2">
      <c r="A18" s="97" t="s">
        <v>203</v>
      </c>
      <c r="B18" s="97" t="s">
        <v>226</v>
      </c>
      <c r="C18" s="107" t="s">
        <v>227</v>
      </c>
      <c r="D18" s="103">
        <v>-2691169</v>
      </c>
      <c r="E18" s="103">
        <v>-2967363</v>
      </c>
      <c r="F18" s="103">
        <v>-3577678</v>
      </c>
      <c r="G18" s="103">
        <v>-3906881</v>
      </c>
      <c r="H18" s="103">
        <v>-4222029</v>
      </c>
      <c r="I18" s="103">
        <v>-5401700</v>
      </c>
      <c r="J18" s="103">
        <v>-5459964.86601</v>
      </c>
      <c r="K18" s="103">
        <v>-5759321.335</v>
      </c>
      <c r="L18" s="103">
        <v>-6969521.7371699996</v>
      </c>
      <c r="M18" s="104">
        <v>-7851356.9034599997</v>
      </c>
      <c r="N18" s="104">
        <v>-8318247.7986699985</v>
      </c>
      <c r="O18" s="104">
        <v>-8768372.7993299998</v>
      </c>
    </row>
    <row r="19" spans="1:15" s="105" customFormat="1" ht="15" customHeight="1" x14ac:dyDescent="0.2">
      <c r="A19" s="97" t="s">
        <v>203</v>
      </c>
      <c r="B19" s="97" t="s">
        <v>228</v>
      </c>
      <c r="C19" s="372" t="s">
        <v>229</v>
      </c>
      <c r="D19" s="373">
        <v>115204726</v>
      </c>
      <c r="E19" s="373">
        <v>135459051</v>
      </c>
      <c r="F19" s="373">
        <v>153641122</v>
      </c>
      <c r="G19" s="373">
        <v>169245016</v>
      </c>
      <c r="H19" s="373">
        <v>179549781</v>
      </c>
      <c r="I19" s="373">
        <v>188102904</v>
      </c>
      <c r="J19" s="373">
        <v>196212767.62901998</v>
      </c>
      <c r="K19" s="373">
        <v>208860016.25077999</v>
      </c>
      <c r="L19" s="373">
        <v>202606725.868</v>
      </c>
      <c r="M19" s="108">
        <v>210821485.8854</v>
      </c>
      <c r="N19" s="108">
        <v>215947448.03033996</v>
      </c>
      <c r="O19" s="108">
        <v>221151765.24882999</v>
      </c>
    </row>
    <row r="20" spans="1:15" s="101" customFormat="1" ht="3.75" customHeight="1" thickBot="1" x14ac:dyDescent="0.2">
      <c r="A20" s="97"/>
      <c r="B20" s="97"/>
      <c r="C20" s="109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</row>
    <row r="21" spans="1:15" s="101" customFormat="1" ht="15" customHeight="1" thickTop="1" x14ac:dyDescent="0.15">
      <c r="A21" s="97"/>
      <c r="B21" s="97"/>
      <c r="C21" s="111" t="s">
        <v>230</v>
      </c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1:15" s="101" customFormat="1" ht="15" customHeight="1" x14ac:dyDescent="0.15">
      <c r="A22" s="97"/>
      <c r="B22" s="97"/>
      <c r="C22" s="111" t="s">
        <v>231</v>
      </c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</row>
    <row r="23" spans="1:15" s="101" customFormat="1" ht="15" customHeight="1" x14ac:dyDescent="0.15">
      <c r="A23" s="97"/>
      <c r="B23" s="97"/>
      <c r="C23" s="111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</row>
  </sheetData>
  <mergeCells count="3">
    <mergeCell ref="C1:O1"/>
    <mergeCell ref="C2:O2"/>
    <mergeCell ref="C3:O3"/>
  </mergeCells>
  <pageMargins left="0.94" right="0.56999999999999995" top="0.64" bottom="0.43" header="0.5" footer="0.39"/>
  <pageSetup scale="3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3435-DE69-4678-B265-CDA2910B70E0}">
  <sheetPr>
    <pageSetUpPr fitToPage="1"/>
  </sheetPr>
  <dimension ref="A1:O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53.5703125" style="133" customWidth="1"/>
    <col min="2" max="13" width="15.7109375" style="116" customWidth="1"/>
    <col min="14" max="14" width="14.42578125" style="116" customWidth="1"/>
    <col min="15" max="15" width="15.7109375" style="116" customWidth="1"/>
    <col min="16" max="256" width="11.42578125" style="116"/>
    <col min="257" max="257" width="53.5703125" style="116" customWidth="1"/>
    <col min="258" max="269" width="15.7109375" style="116" customWidth="1"/>
    <col min="270" max="270" width="14.42578125" style="116" customWidth="1"/>
    <col min="271" max="271" width="15.7109375" style="116" customWidth="1"/>
    <col min="272" max="512" width="11.42578125" style="116"/>
    <col min="513" max="513" width="53.5703125" style="116" customWidth="1"/>
    <col min="514" max="525" width="15.7109375" style="116" customWidth="1"/>
    <col min="526" max="526" width="14.42578125" style="116" customWidth="1"/>
    <col min="527" max="527" width="15.7109375" style="116" customWidth="1"/>
    <col min="528" max="768" width="11.42578125" style="116"/>
    <col min="769" max="769" width="53.5703125" style="116" customWidth="1"/>
    <col min="770" max="781" width="15.7109375" style="116" customWidth="1"/>
    <col min="782" max="782" width="14.42578125" style="116" customWidth="1"/>
    <col min="783" max="783" width="15.7109375" style="116" customWidth="1"/>
    <col min="784" max="1024" width="11.42578125" style="116"/>
    <col min="1025" max="1025" width="53.5703125" style="116" customWidth="1"/>
    <col min="1026" max="1037" width="15.7109375" style="116" customWidth="1"/>
    <col min="1038" max="1038" width="14.42578125" style="116" customWidth="1"/>
    <col min="1039" max="1039" width="15.7109375" style="116" customWidth="1"/>
    <col min="1040" max="1280" width="11.42578125" style="116"/>
    <col min="1281" max="1281" width="53.5703125" style="116" customWidth="1"/>
    <col min="1282" max="1293" width="15.7109375" style="116" customWidth="1"/>
    <col min="1294" max="1294" width="14.42578125" style="116" customWidth="1"/>
    <col min="1295" max="1295" width="15.7109375" style="116" customWidth="1"/>
    <col min="1296" max="1536" width="11.42578125" style="116"/>
    <col min="1537" max="1537" width="53.5703125" style="116" customWidth="1"/>
    <col min="1538" max="1549" width="15.7109375" style="116" customWidth="1"/>
    <col min="1550" max="1550" width="14.42578125" style="116" customWidth="1"/>
    <col min="1551" max="1551" width="15.7109375" style="116" customWidth="1"/>
    <col min="1552" max="1792" width="11.42578125" style="116"/>
    <col min="1793" max="1793" width="53.5703125" style="116" customWidth="1"/>
    <col min="1794" max="1805" width="15.7109375" style="116" customWidth="1"/>
    <col min="1806" max="1806" width="14.42578125" style="116" customWidth="1"/>
    <col min="1807" max="1807" width="15.7109375" style="116" customWidth="1"/>
    <col min="1808" max="2048" width="11.42578125" style="116"/>
    <col min="2049" max="2049" width="53.5703125" style="116" customWidth="1"/>
    <col min="2050" max="2061" width="15.7109375" style="116" customWidth="1"/>
    <col min="2062" max="2062" width="14.42578125" style="116" customWidth="1"/>
    <col min="2063" max="2063" width="15.7109375" style="116" customWidth="1"/>
    <col min="2064" max="2304" width="11.42578125" style="116"/>
    <col min="2305" max="2305" width="53.5703125" style="116" customWidth="1"/>
    <col min="2306" max="2317" width="15.7109375" style="116" customWidth="1"/>
    <col min="2318" max="2318" width="14.42578125" style="116" customWidth="1"/>
    <col min="2319" max="2319" width="15.7109375" style="116" customWidth="1"/>
    <col min="2320" max="2560" width="11.42578125" style="116"/>
    <col min="2561" max="2561" width="53.5703125" style="116" customWidth="1"/>
    <col min="2562" max="2573" width="15.7109375" style="116" customWidth="1"/>
    <col min="2574" max="2574" width="14.42578125" style="116" customWidth="1"/>
    <col min="2575" max="2575" width="15.7109375" style="116" customWidth="1"/>
    <col min="2576" max="2816" width="11.42578125" style="116"/>
    <col min="2817" max="2817" width="53.5703125" style="116" customWidth="1"/>
    <col min="2818" max="2829" width="15.7109375" style="116" customWidth="1"/>
    <col min="2830" max="2830" width="14.42578125" style="116" customWidth="1"/>
    <col min="2831" max="2831" width="15.7109375" style="116" customWidth="1"/>
    <col min="2832" max="3072" width="11.42578125" style="116"/>
    <col min="3073" max="3073" width="53.5703125" style="116" customWidth="1"/>
    <col min="3074" max="3085" width="15.7109375" style="116" customWidth="1"/>
    <col min="3086" max="3086" width="14.42578125" style="116" customWidth="1"/>
    <col min="3087" max="3087" width="15.7109375" style="116" customWidth="1"/>
    <col min="3088" max="3328" width="11.42578125" style="116"/>
    <col min="3329" max="3329" width="53.5703125" style="116" customWidth="1"/>
    <col min="3330" max="3341" width="15.7109375" style="116" customWidth="1"/>
    <col min="3342" max="3342" width="14.42578125" style="116" customWidth="1"/>
    <col min="3343" max="3343" width="15.7109375" style="116" customWidth="1"/>
    <col min="3344" max="3584" width="11.42578125" style="116"/>
    <col min="3585" max="3585" width="53.5703125" style="116" customWidth="1"/>
    <col min="3586" max="3597" width="15.7109375" style="116" customWidth="1"/>
    <col min="3598" max="3598" width="14.42578125" style="116" customWidth="1"/>
    <col min="3599" max="3599" width="15.7109375" style="116" customWidth="1"/>
    <col min="3600" max="3840" width="11.42578125" style="116"/>
    <col min="3841" max="3841" width="53.5703125" style="116" customWidth="1"/>
    <col min="3842" max="3853" width="15.7109375" style="116" customWidth="1"/>
    <col min="3854" max="3854" width="14.42578125" style="116" customWidth="1"/>
    <col min="3855" max="3855" width="15.7109375" style="116" customWidth="1"/>
    <col min="3856" max="4096" width="11.42578125" style="116"/>
    <col min="4097" max="4097" width="53.5703125" style="116" customWidth="1"/>
    <col min="4098" max="4109" width="15.7109375" style="116" customWidth="1"/>
    <col min="4110" max="4110" width="14.42578125" style="116" customWidth="1"/>
    <col min="4111" max="4111" width="15.7109375" style="116" customWidth="1"/>
    <col min="4112" max="4352" width="11.42578125" style="116"/>
    <col min="4353" max="4353" width="53.5703125" style="116" customWidth="1"/>
    <col min="4354" max="4365" width="15.7109375" style="116" customWidth="1"/>
    <col min="4366" max="4366" width="14.42578125" style="116" customWidth="1"/>
    <col min="4367" max="4367" width="15.7109375" style="116" customWidth="1"/>
    <col min="4368" max="4608" width="11.42578125" style="116"/>
    <col min="4609" max="4609" width="53.5703125" style="116" customWidth="1"/>
    <col min="4610" max="4621" width="15.7109375" style="116" customWidth="1"/>
    <col min="4622" max="4622" width="14.42578125" style="116" customWidth="1"/>
    <col min="4623" max="4623" width="15.7109375" style="116" customWidth="1"/>
    <col min="4624" max="4864" width="11.42578125" style="116"/>
    <col min="4865" max="4865" width="53.5703125" style="116" customWidth="1"/>
    <col min="4866" max="4877" width="15.7109375" style="116" customWidth="1"/>
    <col min="4878" max="4878" width="14.42578125" style="116" customWidth="1"/>
    <col min="4879" max="4879" width="15.7109375" style="116" customWidth="1"/>
    <col min="4880" max="5120" width="11.42578125" style="116"/>
    <col min="5121" max="5121" width="53.5703125" style="116" customWidth="1"/>
    <col min="5122" max="5133" width="15.7109375" style="116" customWidth="1"/>
    <col min="5134" max="5134" width="14.42578125" style="116" customWidth="1"/>
    <col min="5135" max="5135" width="15.7109375" style="116" customWidth="1"/>
    <col min="5136" max="5376" width="11.42578125" style="116"/>
    <col min="5377" max="5377" width="53.5703125" style="116" customWidth="1"/>
    <col min="5378" max="5389" width="15.7109375" style="116" customWidth="1"/>
    <col min="5390" max="5390" width="14.42578125" style="116" customWidth="1"/>
    <col min="5391" max="5391" width="15.7109375" style="116" customWidth="1"/>
    <col min="5392" max="5632" width="11.42578125" style="116"/>
    <col min="5633" max="5633" width="53.5703125" style="116" customWidth="1"/>
    <col min="5634" max="5645" width="15.7109375" style="116" customWidth="1"/>
    <col min="5646" max="5646" width="14.42578125" style="116" customWidth="1"/>
    <col min="5647" max="5647" width="15.7109375" style="116" customWidth="1"/>
    <col min="5648" max="5888" width="11.42578125" style="116"/>
    <col min="5889" max="5889" width="53.5703125" style="116" customWidth="1"/>
    <col min="5890" max="5901" width="15.7109375" style="116" customWidth="1"/>
    <col min="5902" max="5902" width="14.42578125" style="116" customWidth="1"/>
    <col min="5903" max="5903" width="15.7109375" style="116" customWidth="1"/>
    <col min="5904" max="6144" width="11.42578125" style="116"/>
    <col min="6145" max="6145" width="53.5703125" style="116" customWidth="1"/>
    <col min="6146" max="6157" width="15.7109375" style="116" customWidth="1"/>
    <col min="6158" max="6158" width="14.42578125" style="116" customWidth="1"/>
    <col min="6159" max="6159" width="15.7109375" style="116" customWidth="1"/>
    <col min="6160" max="6400" width="11.42578125" style="116"/>
    <col min="6401" max="6401" width="53.5703125" style="116" customWidth="1"/>
    <col min="6402" max="6413" width="15.7109375" style="116" customWidth="1"/>
    <col min="6414" max="6414" width="14.42578125" style="116" customWidth="1"/>
    <col min="6415" max="6415" width="15.7109375" style="116" customWidth="1"/>
    <col min="6416" max="6656" width="11.42578125" style="116"/>
    <col min="6657" max="6657" width="53.5703125" style="116" customWidth="1"/>
    <col min="6658" max="6669" width="15.7109375" style="116" customWidth="1"/>
    <col min="6670" max="6670" width="14.42578125" style="116" customWidth="1"/>
    <col min="6671" max="6671" width="15.7109375" style="116" customWidth="1"/>
    <col min="6672" max="6912" width="11.42578125" style="116"/>
    <col min="6913" max="6913" width="53.5703125" style="116" customWidth="1"/>
    <col min="6914" max="6925" width="15.7109375" style="116" customWidth="1"/>
    <col min="6926" max="6926" width="14.42578125" style="116" customWidth="1"/>
    <col min="6927" max="6927" width="15.7109375" style="116" customWidth="1"/>
    <col min="6928" max="7168" width="11.42578125" style="116"/>
    <col min="7169" max="7169" width="53.5703125" style="116" customWidth="1"/>
    <col min="7170" max="7181" width="15.7109375" style="116" customWidth="1"/>
    <col min="7182" max="7182" width="14.42578125" style="116" customWidth="1"/>
    <col min="7183" max="7183" width="15.7109375" style="116" customWidth="1"/>
    <col min="7184" max="7424" width="11.42578125" style="116"/>
    <col min="7425" max="7425" width="53.5703125" style="116" customWidth="1"/>
    <col min="7426" max="7437" width="15.7109375" style="116" customWidth="1"/>
    <col min="7438" max="7438" width="14.42578125" style="116" customWidth="1"/>
    <col min="7439" max="7439" width="15.7109375" style="116" customWidth="1"/>
    <col min="7440" max="7680" width="11.42578125" style="116"/>
    <col min="7681" max="7681" width="53.5703125" style="116" customWidth="1"/>
    <col min="7682" max="7693" width="15.7109375" style="116" customWidth="1"/>
    <col min="7694" max="7694" width="14.42578125" style="116" customWidth="1"/>
    <col min="7695" max="7695" width="15.7109375" style="116" customWidth="1"/>
    <col min="7696" max="7936" width="11.42578125" style="116"/>
    <col min="7937" max="7937" width="53.5703125" style="116" customWidth="1"/>
    <col min="7938" max="7949" width="15.7109375" style="116" customWidth="1"/>
    <col min="7950" max="7950" width="14.42578125" style="116" customWidth="1"/>
    <col min="7951" max="7951" width="15.7109375" style="116" customWidth="1"/>
    <col min="7952" max="8192" width="11.42578125" style="116"/>
    <col min="8193" max="8193" width="53.5703125" style="116" customWidth="1"/>
    <col min="8194" max="8205" width="15.7109375" style="116" customWidth="1"/>
    <col min="8206" max="8206" width="14.42578125" style="116" customWidth="1"/>
    <col min="8207" max="8207" width="15.7109375" style="116" customWidth="1"/>
    <col min="8208" max="8448" width="11.42578125" style="116"/>
    <col min="8449" max="8449" width="53.5703125" style="116" customWidth="1"/>
    <col min="8450" max="8461" width="15.7109375" style="116" customWidth="1"/>
    <col min="8462" max="8462" width="14.42578125" style="116" customWidth="1"/>
    <col min="8463" max="8463" width="15.7109375" style="116" customWidth="1"/>
    <col min="8464" max="8704" width="11.42578125" style="116"/>
    <col min="8705" max="8705" width="53.5703125" style="116" customWidth="1"/>
    <col min="8706" max="8717" width="15.7109375" style="116" customWidth="1"/>
    <col min="8718" max="8718" width="14.42578125" style="116" customWidth="1"/>
    <col min="8719" max="8719" width="15.7109375" style="116" customWidth="1"/>
    <col min="8720" max="8960" width="11.42578125" style="116"/>
    <col min="8961" max="8961" width="53.5703125" style="116" customWidth="1"/>
    <col min="8962" max="8973" width="15.7109375" style="116" customWidth="1"/>
    <col min="8974" max="8974" width="14.42578125" style="116" customWidth="1"/>
    <col min="8975" max="8975" width="15.7109375" style="116" customWidth="1"/>
    <col min="8976" max="9216" width="11.42578125" style="116"/>
    <col min="9217" max="9217" width="53.5703125" style="116" customWidth="1"/>
    <col min="9218" max="9229" width="15.7109375" style="116" customWidth="1"/>
    <col min="9230" max="9230" width="14.42578125" style="116" customWidth="1"/>
    <col min="9231" max="9231" width="15.7109375" style="116" customWidth="1"/>
    <col min="9232" max="9472" width="11.42578125" style="116"/>
    <col min="9473" max="9473" width="53.5703125" style="116" customWidth="1"/>
    <col min="9474" max="9485" width="15.7109375" style="116" customWidth="1"/>
    <col min="9486" max="9486" width="14.42578125" style="116" customWidth="1"/>
    <col min="9487" max="9487" width="15.7109375" style="116" customWidth="1"/>
    <col min="9488" max="9728" width="11.42578125" style="116"/>
    <col min="9729" max="9729" width="53.5703125" style="116" customWidth="1"/>
    <col min="9730" max="9741" width="15.7109375" style="116" customWidth="1"/>
    <col min="9742" max="9742" width="14.42578125" style="116" customWidth="1"/>
    <col min="9743" max="9743" width="15.7109375" style="116" customWidth="1"/>
    <col min="9744" max="9984" width="11.42578125" style="116"/>
    <col min="9985" max="9985" width="53.5703125" style="116" customWidth="1"/>
    <col min="9986" max="9997" width="15.7109375" style="116" customWidth="1"/>
    <col min="9998" max="9998" width="14.42578125" style="116" customWidth="1"/>
    <col min="9999" max="9999" width="15.7109375" style="116" customWidth="1"/>
    <col min="10000" max="10240" width="11.42578125" style="116"/>
    <col min="10241" max="10241" width="53.5703125" style="116" customWidth="1"/>
    <col min="10242" max="10253" width="15.7109375" style="116" customWidth="1"/>
    <col min="10254" max="10254" width="14.42578125" style="116" customWidth="1"/>
    <col min="10255" max="10255" width="15.7109375" style="116" customWidth="1"/>
    <col min="10256" max="10496" width="11.42578125" style="116"/>
    <col min="10497" max="10497" width="53.5703125" style="116" customWidth="1"/>
    <col min="10498" max="10509" width="15.7109375" style="116" customWidth="1"/>
    <col min="10510" max="10510" width="14.42578125" style="116" customWidth="1"/>
    <col min="10511" max="10511" width="15.7109375" style="116" customWidth="1"/>
    <col min="10512" max="10752" width="11.42578125" style="116"/>
    <col min="10753" max="10753" width="53.5703125" style="116" customWidth="1"/>
    <col min="10754" max="10765" width="15.7109375" style="116" customWidth="1"/>
    <col min="10766" max="10766" width="14.42578125" style="116" customWidth="1"/>
    <col min="10767" max="10767" width="15.7109375" style="116" customWidth="1"/>
    <col min="10768" max="11008" width="11.42578125" style="116"/>
    <col min="11009" max="11009" width="53.5703125" style="116" customWidth="1"/>
    <col min="11010" max="11021" width="15.7109375" style="116" customWidth="1"/>
    <col min="11022" max="11022" width="14.42578125" style="116" customWidth="1"/>
    <col min="11023" max="11023" width="15.7109375" style="116" customWidth="1"/>
    <col min="11024" max="11264" width="11.42578125" style="116"/>
    <col min="11265" max="11265" width="53.5703125" style="116" customWidth="1"/>
    <col min="11266" max="11277" width="15.7109375" style="116" customWidth="1"/>
    <col min="11278" max="11278" width="14.42578125" style="116" customWidth="1"/>
    <col min="11279" max="11279" width="15.7109375" style="116" customWidth="1"/>
    <col min="11280" max="11520" width="11.42578125" style="116"/>
    <col min="11521" max="11521" width="53.5703125" style="116" customWidth="1"/>
    <col min="11522" max="11533" width="15.7109375" style="116" customWidth="1"/>
    <col min="11534" max="11534" width="14.42578125" style="116" customWidth="1"/>
    <col min="11535" max="11535" width="15.7109375" style="116" customWidth="1"/>
    <col min="11536" max="11776" width="11.42578125" style="116"/>
    <col min="11777" max="11777" width="53.5703125" style="116" customWidth="1"/>
    <col min="11778" max="11789" width="15.7109375" style="116" customWidth="1"/>
    <col min="11790" max="11790" width="14.42578125" style="116" customWidth="1"/>
    <col min="11791" max="11791" width="15.7109375" style="116" customWidth="1"/>
    <col min="11792" max="12032" width="11.42578125" style="116"/>
    <col min="12033" max="12033" width="53.5703125" style="116" customWidth="1"/>
    <col min="12034" max="12045" width="15.7109375" style="116" customWidth="1"/>
    <col min="12046" max="12046" width="14.42578125" style="116" customWidth="1"/>
    <col min="12047" max="12047" width="15.7109375" style="116" customWidth="1"/>
    <col min="12048" max="12288" width="11.42578125" style="116"/>
    <col min="12289" max="12289" width="53.5703125" style="116" customWidth="1"/>
    <col min="12290" max="12301" width="15.7109375" style="116" customWidth="1"/>
    <col min="12302" max="12302" width="14.42578125" style="116" customWidth="1"/>
    <col min="12303" max="12303" width="15.7109375" style="116" customWidth="1"/>
    <col min="12304" max="12544" width="11.42578125" style="116"/>
    <col min="12545" max="12545" width="53.5703125" style="116" customWidth="1"/>
    <col min="12546" max="12557" width="15.7109375" style="116" customWidth="1"/>
    <col min="12558" max="12558" width="14.42578125" style="116" customWidth="1"/>
    <col min="12559" max="12559" width="15.7109375" style="116" customWidth="1"/>
    <col min="12560" max="12800" width="11.42578125" style="116"/>
    <col min="12801" max="12801" width="53.5703125" style="116" customWidth="1"/>
    <col min="12802" max="12813" width="15.7109375" style="116" customWidth="1"/>
    <col min="12814" max="12814" width="14.42578125" style="116" customWidth="1"/>
    <col min="12815" max="12815" width="15.7109375" style="116" customWidth="1"/>
    <col min="12816" max="13056" width="11.42578125" style="116"/>
    <col min="13057" max="13057" width="53.5703125" style="116" customWidth="1"/>
    <col min="13058" max="13069" width="15.7109375" style="116" customWidth="1"/>
    <col min="13070" max="13070" width="14.42578125" style="116" customWidth="1"/>
    <col min="13071" max="13071" width="15.7109375" style="116" customWidth="1"/>
    <col min="13072" max="13312" width="11.42578125" style="116"/>
    <col min="13313" max="13313" width="53.5703125" style="116" customWidth="1"/>
    <col min="13314" max="13325" width="15.7109375" style="116" customWidth="1"/>
    <col min="13326" max="13326" width="14.42578125" style="116" customWidth="1"/>
    <col min="13327" max="13327" width="15.7109375" style="116" customWidth="1"/>
    <col min="13328" max="13568" width="11.42578125" style="116"/>
    <col min="13569" max="13569" width="53.5703125" style="116" customWidth="1"/>
    <col min="13570" max="13581" width="15.7109375" style="116" customWidth="1"/>
    <col min="13582" max="13582" width="14.42578125" style="116" customWidth="1"/>
    <col min="13583" max="13583" width="15.7109375" style="116" customWidth="1"/>
    <col min="13584" max="13824" width="11.42578125" style="116"/>
    <col min="13825" max="13825" width="53.5703125" style="116" customWidth="1"/>
    <col min="13826" max="13837" width="15.7109375" style="116" customWidth="1"/>
    <col min="13838" max="13838" width="14.42578125" style="116" customWidth="1"/>
    <col min="13839" max="13839" width="15.7109375" style="116" customWidth="1"/>
    <col min="13840" max="14080" width="11.42578125" style="116"/>
    <col min="14081" max="14081" width="53.5703125" style="116" customWidth="1"/>
    <col min="14082" max="14093" width="15.7109375" style="116" customWidth="1"/>
    <col min="14094" max="14094" width="14.42578125" style="116" customWidth="1"/>
    <col min="14095" max="14095" width="15.7109375" style="116" customWidth="1"/>
    <col min="14096" max="14336" width="11.42578125" style="116"/>
    <col min="14337" max="14337" width="53.5703125" style="116" customWidth="1"/>
    <col min="14338" max="14349" width="15.7109375" style="116" customWidth="1"/>
    <col min="14350" max="14350" width="14.42578125" style="116" customWidth="1"/>
    <col min="14351" max="14351" width="15.7109375" style="116" customWidth="1"/>
    <col min="14352" max="14592" width="11.42578125" style="116"/>
    <col min="14593" max="14593" width="53.5703125" style="116" customWidth="1"/>
    <col min="14594" max="14605" width="15.7109375" style="116" customWidth="1"/>
    <col min="14606" max="14606" width="14.42578125" style="116" customWidth="1"/>
    <col min="14607" max="14607" width="15.7109375" style="116" customWidth="1"/>
    <col min="14608" max="14848" width="11.42578125" style="116"/>
    <col min="14849" max="14849" width="53.5703125" style="116" customWidth="1"/>
    <col min="14850" max="14861" width="15.7109375" style="116" customWidth="1"/>
    <col min="14862" max="14862" width="14.42578125" style="116" customWidth="1"/>
    <col min="14863" max="14863" width="15.7109375" style="116" customWidth="1"/>
    <col min="14864" max="15104" width="11.42578125" style="116"/>
    <col min="15105" max="15105" width="53.5703125" style="116" customWidth="1"/>
    <col min="15106" max="15117" width="15.7109375" style="116" customWidth="1"/>
    <col min="15118" max="15118" width="14.42578125" style="116" customWidth="1"/>
    <col min="15119" max="15119" width="15.7109375" style="116" customWidth="1"/>
    <col min="15120" max="15360" width="11.42578125" style="116"/>
    <col min="15361" max="15361" width="53.5703125" style="116" customWidth="1"/>
    <col min="15362" max="15373" width="15.7109375" style="116" customWidth="1"/>
    <col min="15374" max="15374" width="14.42578125" style="116" customWidth="1"/>
    <col min="15375" max="15375" width="15.7109375" style="116" customWidth="1"/>
    <col min="15376" max="15616" width="11.42578125" style="116"/>
    <col min="15617" max="15617" width="53.5703125" style="116" customWidth="1"/>
    <col min="15618" max="15629" width="15.7109375" style="116" customWidth="1"/>
    <col min="15630" max="15630" width="14.42578125" style="116" customWidth="1"/>
    <col min="15631" max="15631" width="15.7109375" style="116" customWidth="1"/>
    <col min="15632" max="15872" width="11.42578125" style="116"/>
    <col min="15873" max="15873" width="53.5703125" style="116" customWidth="1"/>
    <col min="15874" max="15885" width="15.7109375" style="116" customWidth="1"/>
    <col min="15886" max="15886" width="14.42578125" style="116" customWidth="1"/>
    <col min="15887" max="15887" width="15.7109375" style="116" customWidth="1"/>
    <col min="15888" max="16128" width="11.42578125" style="116"/>
    <col min="16129" max="16129" width="53.5703125" style="116" customWidth="1"/>
    <col min="16130" max="16141" width="15.7109375" style="116" customWidth="1"/>
    <col min="16142" max="16142" width="14.42578125" style="116" customWidth="1"/>
    <col min="16143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232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30" customHeight="1" x14ac:dyDescent="0.2">
      <c r="A6" s="117" t="s">
        <v>233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235</v>
      </c>
      <c r="B7" s="121">
        <f>IFERROR(HLOOKUP(B$6,[1]cartera!$C$13:$BT$31,[1]cartera!$A14,FALSE)/1000,0)</f>
        <v>2263106.420862799</v>
      </c>
      <c r="C7" s="121">
        <f>IFERROR(HLOOKUP(C$6,[1]cartera!$C$13:$BT$31,[1]cartera!$A14,FALSE)/1000,0)</f>
        <v>3489622.5399495992</v>
      </c>
      <c r="D7" s="121">
        <f>IFERROR(HLOOKUP(D$6,[1]cartera!$C$13:$BT$31,[1]cartera!$A14,FALSE)/1000,0)</f>
        <v>1598951.8081371996</v>
      </c>
      <c r="E7" s="121">
        <f>IFERROR(HLOOKUP(E$6,[1]cartera!$C$13:$BT$31,[1]cartera!$A14,FALSE)/1000,0)</f>
        <v>1493479.2622000005</v>
      </c>
      <c r="F7" s="121">
        <f>IFERROR(HLOOKUP(F$6,[1]cartera!$C$13:$BT$31,[1]cartera!$A14,FALSE)/1000,0)</f>
        <v>2169816.8548480002</v>
      </c>
      <c r="G7" s="121">
        <f>IFERROR(HLOOKUP(G$6,[1]cartera!$C$13:$BT$31,[1]cartera!$A14,FALSE)/1000,0)</f>
        <v>3488762.4189876015</v>
      </c>
      <c r="H7" s="121">
        <f>IFERROR(HLOOKUP(H$6,[1]cartera!$C$13:$BT$31,[1]cartera!$A14,FALSE)/1000,0)</f>
        <v>1025125.6878763995</v>
      </c>
      <c r="I7" s="121">
        <f>IFERROR(HLOOKUP(I$6,[1]cartera!$C$13:$BT$31,[1]cartera!$A14,FALSE)/1000,0)</f>
        <v>874941.64933000039</v>
      </c>
      <c r="J7" s="121">
        <f>IFERROR(HLOOKUP(J$6,[1]cartera!$C$13:$BT$31,[1]cartera!$A14,FALSE)/1000,0)</f>
        <v>25644.140959999997</v>
      </c>
      <c r="K7" s="121">
        <f>IFERROR(HLOOKUP(K$6,[1]cartera!$C$13:$BT$31,[1]cartera!$A14,FALSE)/1000,0)</f>
        <v>3119037.7623803988</v>
      </c>
      <c r="L7" s="121">
        <f>IFERROR(HLOOKUP(L$6,[1]cartera!$C$13:$BT$31,[1]cartera!$A14,FALSE)/1000,0)</f>
        <v>241146.37712000005</v>
      </c>
      <c r="M7" s="121">
        <f>IFERROR(HLOOKUP(M$6,[1]cartera!$C$13:$BT$31,[1]cartera!$A14,FALSE)/1000,0)</f>
        <v>2851520.8941499987</v>
      </c>
      <c r="N7" s="121">
        <f>SUM(B7:M7)</f>
        <v>22641155.816801999</v>
      </c>
      <c r="O7" s="122">
        <f>N7/$N$25</f>
        <v>0.10909576559014879</v>
      </c>
    </row>
    <row r="8" spans="1:15" ht="15" customHeight="1" x14ac:dyDescent="0.2">
      <c r="A8" s="120" t="s">
        <v>236</v>
      </c>
      <c r="B8" s="121">
        <f>IFERROR(HLOOKUP(B$6,[1]cartera!$C$13:$BT$31,[1]cartera!$A15,FALSE)/1000,0)</f>
        <v>1702.0035240000002</v>
      </c>
      <c r="C8" s="121">
        <f>IFERROR(HLOOKUP(C$6,[1]cartera!$C$13:$BT$31,[1]cartera!$A15,FALSE)/1000,0)</f>
        <v>58328.760489999993</v>
      </c>
      <c r="D8" s="121">
        <f>IFERROR(HLOOKUP(D$6,[1]cartera!$C$13:$BT$31,[1]cartera!$A15,FALSE)/1000,0)</f>
        <v>135615.97729200003</v>
      </c>
      <c r="E8" s="121">
        <f>IFERROR(HLOOKUP(E$6,[1]cartera!$C$13:$BT$31,[1]cartera!$A15,FALSE)/1000,0)</f>
        <v>55166.480299999996</v>
      </c>
      <c r="F8" s="121">
        <f>IFERROR(HLOOKUP(F$6,[1]cartera!$C$13:$BT$31,[1]cartera!$A15,FALSE)/1000,0)</f>
        <v>95.631190000000004</v>
      </c>
      <c r="G8" s="121">
        <f>IFERROR(HLOOKUP(G$6,[1]cartera!$C$13:$BT$31,[1]cartera!$A15,FALSE)/1000,0)</f>
        <v>242803.81355000002</v>
      </c>
      <c r="H8" s="121">
        <f>IFERROR(HLOOKUP(H$6,[1]cartera!$C$13:$BT$31,[1]cartera!$A15,FALSE)/1000,0)</f>
        <v>6852.6635400000014</v>
      </c>
      <c r="I8" s="121">
        <f>IFERROR(HLOOKUP(I$6,[1]cartera!$C$13:$BT$31,[1]cartera!$A15,FALSE)/1000,0)</f>
        <v>3982.0589300000001</v>
      </c>
      <c r="J8" s="121">
        <f>IFERROR(HLOOKUP(J$6,[1]cartera!$C$13:$BT$31,[1]cartera!$A15,FALSE)/1000,0)</f>
        <v>0</v>
      </c>
      <c r="K8" s="121">
        <f>IFERROR(HLOOKUP(K$6,[1]cartera!$C$13:$BT$31,[1]cartera!$A15,FALSE)/1000,0)</f>
        <v>58163.273509999999</v>
      </c>
      <c r="L8" s="121">
        <f>IFERROR(HLOOKUP(L$6,[1]cartera!$C$13:$BT$31,[1]cartera!$A15,FALSE)/1000,0)</f>
        <v>9906.3455299999987</v>
      </c>
      <c r="M8" s="121">
        <f>IFERROR(HLOOKUP(M$6,[1]cartera!$C$13:$BT$31,[1]cartera!$A15,FALSE)/1000,0)</f>
        <v>92652.254680000013</v>
      </c>
      <c r="N8" s="121">
        <f t="shared" ref="N8:N24" si="0">SUM(B8:M8)</f>
        <v>665269.26253600011</v>
      </c>
      <c r="O8" s="122">
        <f t="shared" ref="O8:O25" si="1">N8/$N$25</f>
        <v>3.2055810271884818E-3</v>
      </c>
    </row>
    <row r="9" spans="1:15" ht="15" customHeight="1" x14ac:dyDescent="0.2">
      <c r="A9" s="120" t="s">
        <v>237</v>
      </c>
      <c r="B9" s="121">
        <f>IFERROR(HLOOKUP(B$6,[1]cartera!$C$13:$BT$31,[1]cartera!$A16,FALSE)/1000,0)</f>
        <v>3018.9321439999999</v>
      </c>
      <c r="C9" s="121">
        <f>IFERROR(HLOOKUP(C$6,[1]cartera!$C$13:$BT$31,[1]cartera!$A16,FALSE)/1000,0)</f>
        <v>31830.690929600009</v>
      </c>
      <c r="D9" s="121">
        <f>IFERROR(HLOOKUP(D$6,[1]cartera!$C$13:$BT$31,[1]cartera!$A16,FALSE)/1000,0)</f>
        <v>52592.765510000034</v>
      </c>
      <c r="E9" s="121">
        <f>IFERROR(HLOOKUP(E$6,[1]cartera!$C$13:$BT$31,[1]cartera!$A16,FALSE)/1000,0)</f>
        <v>198117.35646719998</v>
      </c>
      <c r="F9" s="121">
        <f>IFERROR(HLOOKUP(F$6,[1]cartera!$C$13:$BT$31,[1]cartera!$A16,FALSE)/1000,0)</f>
        <v>51769.183640000047</v>
      </c>
      <c r="G9" s="121">
        <f>IFERROR(HLOOKUP(G$6,[1]cartera!$C$13:$BT$31,[1]cartera!$A16,FALSE)/1000,0)</f>
        <v>158191.98209280003</v>
      </c>
      <c r="H9" s="121">
        <f>IFERROR(HLOOKUP(H$6,[1]cartera!$C$13:$BT$31,[1]cartera!$A16,FALSE)/1000,0)</f>
        <v>33013.056038399998</v>
      </c>
      <c r="I9" s="121">
        <f>IFERROR(HLOOKUP(I$6,[1]cartera!$C$13:$BT$31,[1]cartera!$A16,FALSE)/1000,0)</f>
        <v>3047.6464100000003</v>
      </c>
      <c r="J9" s="121">
        <f>IFERROR(HLOOKUP(J$6,[1]cartera!$C$13:$BT$31,[1]cartera!$A16,FALSE)/1000,0)</f>
        <v>0</v>
      </c>
      <c r="K9" s="121">
        <f>IFERROR(HLOOKUP(K$6,[1]cartera!$C$13:$BT$31,[1]cartera!$A16,FALSE)/1000,0)</f>
        <v>6697.288959999999</v>
      </c>
      <c r="L9" s="121">
        <f>IFERROR(HLOOKUP(L$6,[1]cartera!$C$13:$BT$31,[1]cartera!$A16,FALSE)/1000,0)</f>
        <v>4537.2875700000004</v>
      </c>
      <c r="M9" s="121">
        <f>IFERROR(HLOOKUP(M$6,[1]cartera!$C$13:$BT$31,[1]cartera!$A16,FALSE)/1000,0)</f>
        <v>460.24712</v>
      </c>
      <c r="N9" s="121">
        <f t="shared" si="0"/>
        <v>543276.43688200018</v>
      </c>
      <c r="O9" s="122">
        <f t="shared" si="1"/>
        <v>2.617762065165698E-3</v>
      </c>
    </row>
    <row r="10" spans="1:15" ht="15" customHeight="1" x14ac:dyDescent="0.2">
      <c r="A10" s="120" t="s">
        <v>238</v>
      </c>
      <c r="B10" s="121">
        <f>IFERROR(HLOOKUP(B$6,[1]cartera!$C$13:$BT$31,[1]cartera!$A17,FALSE)/1000,0)</f>
        <v>129588.10266000006</v>
      </c>
      <c r="C10" s="121">
        <f>IFERROR(HLOOKUP(C$6,[1]cartera!$C$13:$BT$31,[1]cartera!$A17,FALSE)/1000,0)</f>
        <v>76028.598190000033</v>
      </c>
      <c r="D10" s="121">
        <f>IFERROR(HLOOKUP(D$6,[1]cartera!$C$13:$BT$31,[1]cartera!$A17,FALSE)/1000,0)</f>
        <v>140158.60655999999</v>
      </c>
      <c r="E10" s="121">
        <f>IFERROR(HLOOKUP(E$6,[1]cartera!$C$13:$BT$31,[1]cartera!$A17,FALSE)/1000,0)</f>
        <v>911934.0051044001</v>
      </c>
      <c r="F10" s="121">
        <f>IFERROR(HLOOKUP(F$6,[1]cartera!$C$13:$BT$31,[1]cartera!$A17,FALSE)/1000,0)</f>
        <v>511667.64642880007</v>
      </c>
      <c r="G10" s="121">
        <f>IFERROR(HLOOKUP(G$6,[1]cartera!$C$13:$BT$31,[1]cartera!$A17,FALSE)/1000,0)</f>
        <v>99218.055779999995</v>
      </c>
      <c r="H10" s="121">
        <f>IFERROR(HLOOKUP(H$6,[1]cartera!$C$13:$BT$31,[1]cartera!$A17,FALSE)/1000,0)</f>
        <v>81792.758449999979</v>
      </c>
      <c r="I10" s="121">
        <f>IFERROR(HLOOKUP(I$6,[1]cartera!$C$13:$BT$31,[1]cartera!$A17,FALSE)/1000,0)</f>
        <v>76995.158219999998</v>
      </c>
      <c r="J10" s="121">
        <f>IFERROR(HLOOKUP(J$6,[1]cartera!$C$13:$BT$31,[1]cartera!$A17,FALSE)/1000,0)</f>
        <v>0</v>
      </c>
      <c r="K10" s="121">
        <f>IFERROR(HLOOKUP(K$6,[1]cartera!$C$13:$BT$31,[1]cartera!$A17,FALSE)/1000,0)</f>
        <v>168680.79380999994</v>
      </c>
      <c r="L10" s="121">
        <f>IFERROR(HLOOKUP(L$6,[1]cartera!$C$13:$BT$31,[1]cartera!$A17,FALSE)/1000,0)</f>
        <v>34277.173890799982</v>
      </c>
      <c r="M10" s="121">
        <f>IFERROR(HLOOKUP(M$6,[1]cartera!$C$13:$BT$31,[1]cartera!$A17,FALSE)/1000,0)</f>
        <v>172819.16938000001</v>
      </c>
      <c r="N10" s="121">
        <f t="shared" si="0"/>
        <v>2403160.0684740003</v>
      </c>
      <c r="O10" s="122">
        <f t="shared" si="1"/>
        <v>1.1579558465442199E-2</v>
      </c>
    </row>
    <row r="11" spans="1:15" ht="15" customHeight="1" x14ac:dyDescent="0.2">
      <c r="A11" s="120" t="s">
        <v>239</v>
      </c>
      <c r="B11" s="121">
        <f>IFERROR(HLOOKUP(B$6,[1]cartera!$C$13:$BT$31,[1]cartera!$A18,FALSE)/1000,0)</f>
        <v>4810552.6453771973</v>
      </c>
      <c r="C11" s="121">
        <f>IFERROR(HLOOKUP(C$6,[1]cartera!$C$13:$BT$31,[1]cartera!$A18,FALSE)/1000,0)</f>
        <v>6542626.9283004049</v>
      </c>
      <c r="D11" s="121">
        <f>IFERROR(HLOOKUP(D$6,[1]cartera!$C$13:$BT$31,[1]cartera!$A18,FALSE)/1000,0)</f>
        <v>3107581.0985795991</v>
      </c>
      <c r="E11" s="121">
        <f>IFERROR(HLOOKUP(E$6,[1]cartera!$C$13:$BT$31,[1]cartera!$A18,FALSE)/1000,0)</f>
        <v>5904124.6251459979</v>
      </c>
      <c r="F11" s="121">
        <f>IFERROR(HLOOKUP(F$6,[1]cartera!$C$13:$BT$31,[1]cartera!$A18,FALSE)/1000,0)</f>
        <v>4862579.9825120019</v>
      </c>
      <c r="G11" s="121">
        <f>IFERROR(HLOOKUP(G$6,[1]cartera!$C$13:$BT$31,[1]cartera!$A18,FALSE)/1000,0)</f>
        <v>3210242.0834087986</v>
      </c>
      <c r="H11" s="121">
        <f>IFERROR(HLOOKUP(H$6,[1]cartera!$C$13:$BT$31,[1]cartera!$A18,FALSE)/1000,0)</f>
        <v>3099757.8171303994</v>
      </c>
      <c r="I11" s="121">
        <f>IFERROR(HLOOKUP(I$6,[1]cartera!$C$13:$BT$31,[1]cartera!$A18,FALSE)/1000,0)</f>
        <v>6211646.737722801</v>
      </c>
      <c r="J11" s="121">
        <f>IFERROR(HLOOKUP(J$6,[1]cartera!$C$13:$BT$31,[1]cartera!$A18,FALSE)/1000,0)</f>
        <v>28903.50533</v>
      </c>
      <c r="K11" s="121">
        <f>IFERROR(HLOOKUP(K$6,[1]cartera!$C$13:$BT$31,[1]cartera!$A18,FALSE)/1000,0)</f>
        <v>5274185.7896680003</v>
      </c>
      <c r="L11" s="121">
        <f>IFERROR(HLOOKUP(L$6,[1]cartera!$C$13:$BT$31,[1]cartera!$A18,FALSE)/1000,0)</f>
        <v>799192.32099000015</v>
      </c>
      <c r="M11" s="121">
        <f>IFERROR(HLOOKUP(M$6,[1]cartera!$C$13:$BT$31,[1]cartera!$A18,FALSE)/1000,0)</f>
        <v>1602320.5123531998</v>
      </c>
      <c r="N11" s="121">
        <f t="shared" si="0"/>
        <v>45453714.0465184</v>
      </c>
      <c r="O11" s="122">
        <f t="shared" si="1"/>
        <v>0.21901742883376538</v>
      </c>
    </row>
    <row r="12" spans="1:15" ht="15" customHeight="1" x14ac:dyDescent="0.2">
      <c r="A12" s="120" t="s">
        <v>240</v>
      </c>
      <c r="B12" s="121">
        <f>IFERROR(HLOOKUP(B$6,[1]cartera!$C$13:$BT$31,[1]cartera!$A19,FALSE)/1000,0)</f>
        <v>461106.45590000006</v>
      </c>
      <c r="C12" s="121">
        <f>IFERROR(HLOOKUP(C$6,[1]cartera!$C$13:$BT$31,[1]cartera!$A19,FALSE)/1000,0)</f>
        <v>1958004.5146511998</v>
      </c>
      <c r="D12" s="121">
        <f>IFERROR(HLOOKUP(D$6,[1]cartera!$C$13:$BT$31,[1]cartera!$A19,FALSE)/1000,0)</f>
        <v>181655.07106000005</v>
      </c>
      <c r="E12" s="121">
        <f>IFERROR(HLOOKUP(E$6,[1]cartera!$C$13:$BT$31,[1]cartera!$A19,FALSE)/1000,0)</f>
        <v>589671.7794499998</v>
      </c>
      <c r="F12" s="121">
        <f>IFERROR(HLOOKUP(F$6,[1]cartera!$C$13:$BT$31,[1]cartera!$A19,FALSE)/1000,0)</f>
        <v>535364.78049480007</v>
      </c>
      <c r="G12" s="121">
        <f>IFERROR(HLOOKUP(G$6,[1]cartera!$C$13:$BT$31,[1]cartera!$A19,FALSE)/1000,0)</f>
        <v>323678.37429160008</v>
      </c>
      <c r="H12" s="121">
        <f>IFERROR(HLOOKUP(H$6,[1]cartera!$C$13:$BT$31,[1]cartera!$A19,FALSE)/1000,0)</f>
        <v>312742.26887999987</v>
      </c>
      <c r="I12" s="121">
        <f>IFERROR(HLOOKUP(I$6,[1]cartera!$C$13:$BT$31,[1]cartera!$A19,FALSE)/1000,0)</f>
        <v>12496.173879999998</v>
      </c>
      <c r="J12" s="121">
        <f>IFERROR(HLOOKUP(J$6,[1]cartera!$C$13:$BT$31,[1]cartera!$A19,FALSE)/1000,0)</f>
        <v>0</v>
      </c>
      <c r="K12" s="121">
        <f>IFERROR(HLOOKUP(K$6,[1]cartera!$C$13:$BT$31,[1]cartera!$A19,FALSE)/1000,0)</f>
        <v>135702.86091000002</v>
      </c>
      <c r="L12" s="121">
        <f>IFERROR(HLOOKUP(L$6,[1]cartera!$C$13:$BT$31,[1]cartera!$A19,FALSE)/1000,0)</f>
        <v>24877.82969000001</v>
      </c>
      <c r="M12" s="121">
        <f>IFERROR(HLOOKUP(M$6,[1]cartera!$C$13:$BT$31,[1]cartera!$A19,FALSE)/1000,0)</f>
        <v>6187.172230000001</v>
      </c>
      <c r="N12" s="121">
        <f t="shared" si="0"/>
        <v>4541487.2814375991</v>
      </c>
      <c r="O12" s="122">
        <f t="shared" si="1"/>
        <v>2.1883027346098639E-2</v>
      </c>
    </row>
    <row r="13" spans="1:15" ht="15" customHeight="1" x14ac:dyDescent="0.2">
      <c r="A13" s="120" t="s">
        <v>182</v>
      </c>
      <c r="B13" s="121">
        <f>IFERROR(HLOOKUP(B$6,[1]cartera!$C$13:$BT$31,[1]cartera!$A20,FALSE)/1000,0)</f>
        <v>770158.20368799986</v>
      </c>
      <c r="C13" s="121">
        <f>IFERROR(HLOOKUP(C$6,[1]cartera!$C$13:$BT$31,[1]cartera!$A20,FALSE)/1000,0)</f>
        <v>2280869.7405839995</v>
      </c>
      <c r="D13" s="121">
        <f>IFERROR(HLOOKUP(D$6,[1]cartera!$C$13:$BT$31,[1]cartera!$A20,FALSE)/1000,0)</f>
        <v>1004571.2504980003</v>
      </c>
      <c r="E13" s="121">
        <f>IFERROR(HLOOKUP(E$6,[1]cartera!$C$13:$BT$31,[1]cartera!$A20,FALSE)/1000,0)</f>
        <v>1379744.4822459999</v>
      </c>
      <c r="F13" s="121">
        <f>IFERROR(HLOOKUP(F$6,[1]cartera!$C$13:$BT$31,[1]cartera!$A20,FALSE)/1000,0)</f>
        <v>186988.26324919998</v>
      </c>
      <c r="G13" s="121">
        <f>IFERROR(HLOOKUP(G$6,[1]cartera!$C$13:$BT$31,[1]cartera!$A20,FALSE)/1000,0)</f>
        <v>493310.33690720011</v>
      </c>
      <c r="H13" s="121">
        <f>IFERROR(HLOOKUP(H$6,[1]cartera!$C$13:$BT$31,[1]cartera!$A20,FALSE)/1000,0)</f>
        <v>599647.4568663995</v>
      </c>
      <c r="I13" s="121">
        <f>IFERROR(HLOOKUP(I$6,[1]cartera!$C$13:$BT$31,[1]cartera!$A20,FALSE)/1000,0)</f>
        <v>2067557.2701991994</v>
      </c>
      <c r="J13" s="121">
        <f>IFERROR(HLOOKUP(J$6,[1]cartera!$C$13:$BT$31,[1]cartera!$A20,FALSE)/1000,0)</f>
        <v>0</v>
      </c>
      <c r="K13" s="121">
        <f>IFERROR(HLOOKUP(K$6,[1]cartera!$C$13:$BT$31,[1]cartera!$A20,FALSE)/1000,0)</f>
        <v>632614.04842520028</v>
      </c>
      <c r="L13" s="121">
        <f>IFERROR(HLOOKUP(L$6,[1]cartera!$C$13:$BT$31,[1]cartera!$A20,FALSE)/1000,0)</f>
        <v>344423.75540359993</v>
      </c>
      <c r="M13" s="121">
        <f>IFERROR(HLOOKUP(M$6,[1]cartera!$C$13:$BT$31,[1]cartera!$A20,FALSE)/1000,0)</f>
        <v>436718.16112000018</v>
      </c>
      <c r="N13" s="121">
        <f t="shared" si="0"/>
        <v>10196602.969186798</v>
      </c>
      <c r="O13" s="122">
        <f t="shared" si="1"/>
        <v>4.913204150632193E-2</v>
      </c>
    </row>
    <row r="14" spans="1:15" ht="15" customHeight="1" x14ac:dyDescent="0.2">
      <c r="A14" s="120" t="s">
        <v>241</v>
      </c>
      <c r="B14" s="121">
        <f>IFERROR(HLOOKUP(B$6,[1]cartera!$C$13:$BT$31,[1]cartera!$A21,FALSE)/1000,0)</f>
        <v>2683861.8546584011</v>
      </c>
      <c r="C14" s="121">
        <f>IFERROR(HLOOKUP(C$6,[1]cartera!$C$13:$BT$31,[1]cartera!$A21,FALSE)/1000,0)</f>
        <v>4864414.206452</v>
      </c>
      <c r="D14" s="121">
        <f>IFERROR(HLOOKUP(D$6,[1]cartera!$C$13:$BT$31,[1]cartera!$A21,FALSE)/1000,0)</f>
        <v>5841262.4108943995</v>
      </c>
      <c r="E14" s="121">
        <f>IFERROR(HLOOKUP(E$6,[1]cartera!$C$13:$BT$31,[1]cartera!$A21,FALSE)/1000,0)</f>
        <v>4772379.1877235994</v>
      </c>
      <c r="F14" s="121">
        <f>IFERROR(HLOOKUP(F$6,[1]cartera!$C$13:$BT$31,[1]cartera!$A21,FALSE)/1000,0)</f>
        <v>3348137.9573776009</v>
      </c>
      <c r="G14" s="121">
        <f>IFERROR(HLOOKUP(G$6,[1]cartera!$C$13:$BT$31,[1]cartera!$A21,FALSE)/1000,0)</f>
        <v>3144079.2001807997</v>
      </c>
      <c r="H14" s="121">
        <f>IFERROR(HLOOKUP(H$6,[1]cartera!$C$13:$BT$31,[1]cartera!$A21,FALSE)/1000,0)</f>
        <v>2906756.452410799</v>
      </c>
      <c r="I14" s="121">
        <f>IFERROR(HLOOKUP(I$6,[1]cartera!$C$13:$BT$31,[1]cartera!$A21,FALSE)/1000,0)</f>
        <v>5495697.1043571988</v>
      </c>
      <c r="J14" s="121">
        <f>IFERROR(HLOOKUP(J$6,[1]cartera!$C$13:$BT$31,[1]cartera!$A21,FALSE)/1000,0)</f>
        <v>30957.227999999999</v>
      </c>
      <c r="K14" s="121">
        <f>IFERROR(HLOOKUP(K$6,[1]cartera!$C$13:$BT$31,[1]cartera!$A21,FALSE)/1000,0)</f>
        <v>4803850.0562003991</v>
      </c>
      <c r="L14" s="121">
        <f>IFERROR(HLOOKUP(L$6,[1]cartera!$C$13:$BT$31,[1]cartera!$A21,FALSE)/1000,0)</f>
        <v>1138027.2476308004</v>
      </c>
      <c r="M14" s="121">
        <f>IFERROR(HLOOKUP(M$6,[1]cartera!$C$13:$BT$31,[1]cartera!$A21,FALSE)/1000,0)</f>
        <v>2959648.1473899996</v>
      </c>
      <c r="N14" s="121">
        <f t="shared" si="0"/>
        <v>41989071.053275995</v>
      </c>
      <c r="O14" s="122">
        <f t="shared" si="1"/>
        <v>0.20232314507446067</v>
      </c>
    </row>
    <row r="15" spans="1:15" ht="15" customHeight="1" x14ac:dyDescent="0.2">
      <c r="A15" s="120" t="s">
        <v>242</v>
      </c>
      <c r="B15" s="121">
        <f>IFERROR(HLOOKUP(B$6,[1]cartera!$C$13:$BT$31,[1]cartera!$A22,FALSE)/1000,0)</f>
        <v>347158.03441679984</v>
      </c>
      <c r="C15" s="121">
        <f>IFERROR(HLOOKUP(C$6,[1]cartera!$C$13:$BT$31,[1]cartera!$A22,FALSE)/1000,0)</f>
        <v>851251.32883240003</v>
      </c>
      <c r="D15" s="121">
        <f>IFERROR(HLOOKUP(D$6,[1]cartera!$C$13:$BT$31,[1]cartera!$A22,FALSE)/1000,0)</f>
        <v>803098.28765319998</v>
      </c>
      <c r="E15" s="121">
        <f>IFERROR(HLOOKUP(E$6,[1]cartera!$C$13:$BT$31,[1]cartera!$A22,FALSE)/1000,0)</f>
        <v>584574.12622199988</v>
      </c>
      <c r="F15" s="121">
        <f>IFERROR(HLOOKUP(F$6,[1]cartera!$C$13:$BT$31,[1]cartera!$A22,FALSE)/1000,0)</f>
        <v>207653.9757528</v>
      </c>
      <c r="G15" s="121">
        <f>IFERROR(HLOOKUP(G$6,[1]cartera!$C$13:$BT$31,[1]cartera!$A22,FALSE)/1000,0)</f>
        <v>241502.10589600008</v>
      </c>
      <c r="H15" s="121">
        <f>IFERROR(HLOOKUP(H$6,[1]cartera!$C$13:$BT$31,[1]cartera!$A22,FALSE)/1000,0)</f>
        <v>363801.6421891998</v>
      </c>
      <c r="I15" s="121">
        <f>IFERROR(HLOOKUP(I$6,[1]cartera!$C$13:$BT$31,[1]cartera!$A22,FALSE)/1000,0)</f>
        <v>1218531.4801507997</v>
      </c>
      <c r="J15" s="121">
        <f>IFERROR(HLOOKUP(J$6,[1]cartera!$C$13:$BT$31,[1]cartera!$A22,FALSE)/1000,0)</f>
        <v>0</v>
      </c>
      <c r="K15" s="121">
        <f>IFERROR(HLOOKUP(K$6,[1]cartera!$C$13:$BT$31,[1]cartera!$A22,FALSE)/1000,0)</f>
        <v>935772.63970960013</v>
      </c>
      <c r="L15" s="121">
        <f>IFERROR(HLOOKUP(L$6,[1]cartera!$C$13:$BT$31,[1]cartera!$A22,FALSE)/1000,0)</f>
        <v>245875.30151040008</v>
      </c>
      <c r="M15" s="121">
        <f>IFERROR(HLOOKUP(M$6,[1]cartera!$C$13:$BT$31,[1]cartera!$A22,FALSE)/1000,0)</f>
        <v>595684.52960999974</v>
      </c>
      <c r="N15" s="121">
        <f t="shared" si="0"/>
        <v>6394903.4519431992</v>
      </c>
      <c r="O15" s="122">
        <f t="shared" si="1"/>
        <v>3.0813660469007395E-2</v>
      </c>
    </row>
    <row r="16" spans="1:15" ht="15" customHeight="1" x14ac:dyDescent="0.2">
      <c r="A16" s="120" t="s">
        <v>243</v>
      </c>
      <c r="B16" s="121">
        <f>IFERROR(HLOOKUP(B$6,[1]cartera!$C$13:$BT$31,[1]cartera!$A23,FALSE)/1000,0)</f>
        <v>657836.86761479988</v>
      </c>
      <c r="C16" s="121">
        <f>IFERROR(HLOOKUP(C$6,[1]cartera!$C$13:$BT$31,[1]cartera!$A23,FALSE)/1000,0)</f>
        <v>1726674.7890279999</v>
      </c>
      <c r="D16" s="121">
        <f>IFERROR(HLOOKUP(D$6,[1]cartera!$C$13:$BT$31,[1]cartera!$A23,FALSE)/1000,0)</f>
        <v>1126360.1148840003</v>
      </c>
      <c r="E16" s="121">
        <f>IFERROR(HLOOKUP(E$6,[1]cartera!$C$13:$BT$31,[1]cartera!$A23,FALSE)/1000,0)</f>
        <v>648708.91531919956</v>
      </c>
      <c r="F16" s="121">
        <f>IFERROR(HLOOKUP(F$6,[1]cartera!$C$13:$BT$31,[1]cartera!$A23,FALSE)/1000,0)</f>
        <v>317544.53113199997</v>
      </c>
      <c r="G16" s="121">
        <f>IFERROR(HLOOKUP(G$6,[1]cartera!$C$13:$BT$31,[1]cartera!$A23,FALSE)/1000,0)</f>
        <v>588474.93890239985</v>
      </c>
      <c r="H16" s="121">
        <f>IFERROR(HLOOKUP(H$6,[1]cartera!$C$13:$BT$31,[1]cartera!$A23,FALSE)/1000,0)</f>
        <v>677571.66180519969</v>
      </c>
      <c r="I16" s="121">
        <f>IFERROR(HLOOKUP(I$6,[1]cartera!$C$13:$BT$31,[1]cartera!$A23,FALSE)/1000,0)</f>
        <v>1778280.4434132006</v>
      </c>
      <c r="J16" s="121">
        <f>IFERROR(HLOOKUP(J$6,[1]cartera!$C$13:$BT$31,[1]cartera!$A23,FALSE)/1000,0)</f>
        <v>202.91042000000002</v>
      </c>
      <c r="K16" s="121">
        <f>IFERROR(HLOOKUP(K$6,[1]cartera!$C$13:$BT$31,[1]cartera!$A23,FALSE)/1000,0)</f>
        <v>2156684.7466288009</v>
      </c>
      <c r="L16" s="121">
        <f>IFERROR(HLOOKUP(L$6,[1]cartera!$C$13:$BT$31,[1]cartera!$A23,FALSE)/1000,0)</f>
        <v>298083.53366719995</v>
      </c>
      <c r="M16" s="121">
        <f>IFERROR(HLOOKUP(M$6,[1]cartera!$C$13:$BT$31,[1]cartera!$A23,FALSE)/1000,0)</f>
        <v>977318.02492999984</v>
      </c>
      <c r="N16" s="121">
        <f t="shared" si="0"/>
        <v>10953741.477744799</v>
      </c>
      <c r="O16" s="122">
        <f t="shared" si="1"/>
        <v>5.2780291883523116E-2</v>
      </c>
    </row>
    <row r="17" spans="1:15" ht="15" customHeight="1" x14ac:dyDescent="0.2">
      <c r="A17" s="120" t="s">
        <v>244</v>
      </c>
      <c r="B17" s="121">
        <f>IFERROR(HLOOKUP(B$6,[1]cartera!$C$13:$BT$31,[1]cartera!$A24,FALSE)/1000,0)</f>
        <v>604303.55321000004</v>
      </c>
      <c r="C17" s="121">
        <f>IFERROR(HLOOKUP(C$6,[1]cartera!$C$13:$BT$31,[1]cartera!$A24,FALSE)/1000,0)</f>
        <v>1809886.5941299996</v>
      </c>
      <c r="D17" s="121">
        <f>IFERROR(HLOOKUP(D$6,[1]cartera!$C$13:$BT$31,[1]cartera!$A24,FALSE)/1000,0)</f>
        <v>151083.5479992</v>
      </c>
      <c r="E17" s="121">
        <f>IFERROR(HLOOKUP(E$6,[1]cartera!$C$13:$BT$31,[1]cartera!$A24,FALSE)/1000,0)</f>
        <v>884590.28854839981</v>
      </c>
      <c r="F17" s="121">
        <f>IFERROR(HLOOKUP(F$6,[1]cartera!$C$13:$BT$31,[1]cartera!$A24,FALSE)/1000,0)</f>
        <v>273761.86427080014</v>
      </c>
      <c r="G17" s="121">
        <f>IFERROR(HLOOKUP(G$6,[1]cartera!$C$13:$BT$31,[1]cartera!$A24,FALSE)/1000,0)</f>
        <v>369899.53453920019</v>
      </c>
      <c r="H17" s="121">
        <f>IFERROR(HLOOKUP(H$6,[1]cartera!$C$13:$BT$31,[1]cartera!$A24,FALSE)/1000,0)</f>
        <v>654247.6843808</v>
      </c>
      <c r="I17" s="121">
        <f>IFERROR(HLOOKUP(I$6,[1]cartera!$C$13:$BT$31,[1]cartera!$A24,FALSE)/1000,0)</f>
        <v>15494.754600000004</v>
      </c>
      <c r="J17" s="121">
        <f>IFERROR(HLOOKUP(J$6,[1]cartera!$C$13:$BT$31,[1]cartera!$A24,FALSE)/1000,0)</f>
        <v>0</v>
      </c>
      <c r="K17" s="121">
        <f>IFERROR(HLOOKUP(K$6,[1]cartera!$C$13:$BT$31,[1]cartera!$A24,FALSE)/1000,0)</f>
        <v>165240.57465</v>
      </c>
      <c r="L17" s="121">
        <f>IFERROR(HLOOKUP(L$6,[1]cartera!$C$13:$BT$31,[1]cartera!$A24,FALSE)/1000,0)</f>
        <v>249702.26692519998</v>
      </c>
      <c r="M17" s="121">
        <f>IFERROR(HLOOKUP(M$6,[1]cartera!$C$13:$BT$31,[1]cartera!$A24,FALSE)/1000,0)</f>
        <v>15318.552630000004</v>
      </c>
      <c r="N17" s="121">
        <f t="shared" si="0"/>
        <v>5193529.2158835996</v>
      </c>
      <c r="O17" s="122">
        <f t="shared" si="1"/>
        <v>2.5024872868953031E-2</v>
      </c>
    </row>
    <row r="18" spans="1:15" ht="15" customHeight="1" x14ac:dyDescent="0.2">
      <c r="A18" s="120" t="s">
        <v>245</v>
      </c>
      <c r="B18" s="121">
        <f>IFERROR(HLOOKUP(B$6,[1]cartera!$C$13:$BT$31,[1]cartera!$A25,FALSE)/1000,0)</f>
        <v>2096746.2497271993</v>
      </c>
      <c r="C18" s="121">
        <f>IFERROR(HLOOKUP(C$6,[1]cartera!$C$13:$BT$31,[1]cartera!$A25,FALSE)/1000,0)</f>
        <v>3617049.4530572006</v>
      </c>
      <c r="D18" s="121">
        <f>IFERROR(HLOOKUP(D$6,[1]cartera!$C$13:$BT$31,[1]cartera!$A25,FALSE)/1000,0)</f>
        <v>8814000.8069068007</v>
      </c>
      <c r="E18" s="121">
        <f>IFERROR(HLOOKUP(E$6,[1]cartera!$C$13:$BT$31,[1]cartera!$A25,FALSE)/1000,0)</f>
        <v>940916.59530680033</v>
      </c>
      <c r="F18" s="121">
        <f>IFERROR(HLOOKUP(F$6,[1]cartera!$C$13:$BT$31,[1]cartera!$A25,FALSE)/1000,0)</f>
        <v>1816644.9880956006</v>
      </c>
      <c r="G18" s="121">
        <f>IFERROR(HLOOKUP(G$6,[1]cartera!$C$13:$BT$31,[1]cartera!$A25,FALSE)/1000,0)</f>
        <v>836865.60475159984</v>
      </c>
      <c r="H18" s="121">
        <f>IFERROR(HLOOKUP(H$6,[1]cartera!$C$13:$BT$31,[1]cartera!$A25,FALSE)/1000,0)</f>
        <v>1038544.4124875999</v>
      </c>
      <c r="I18" s="121">
        <f>IFERROR(HLOOKUP(I$6,[1]cartera!$C$13:$BT$31,[1]cartera!$A25,FALSE)/1000,0)</f>
        <v>692366.54266560031</v>
      </c>
      <c r="J18" s="121">
        <f>IFERROR(HLOOKUP(J$6,[1]cartera!$C$13:$BT$31,[1]cartera!$A25,FALSE)/1000,0)</f>
        <v>0</v>
      </c>
      <c r="K18" s="121">
        <f>IFERROR(HLOOKUP(K$6,[1]cartera!$C$13:$BT$31,[1]cartera!$A25,FALSE)/1000,0)</f>
        <v>963813.58738880057</v>
      </c>
      <c r="L18" s="121">
        <f>IFERROR(HLOOKUP(L$6,[1]cartera!$C$13:$BT$31,[1]cartera!$A25,FALSE)/1000,0)</f>
        <v>327837.80588959996</v>
      </c>
      <c r="M18" s="121">
        <f>IFERROR(HLOOKUP(M$6,[1]cartera!$C$13:$BT$31,[1]cartera!$A25,FALSE)/1000,0)</f>
        <v>148653.32532000006</v>
      </c>
      <c r="N18" s="121">
        <f t="shared" si="0"/>
        <v>21293439.371596806</v>
      </c>
      <c r="O18" s="122">
        <f t="shared" si="1"/>
        <v>0.10260183221599732</v>
      </c>
    </row>
    <row r="19" spans="1:15" ht="15" customHeight="1" x14ac:dyDescent="0.2">
      <c r="A19" s="120" t="s">
        <v>246</v>
      </c>
      <c r="B19" s="121">
        <f>IFERROR(HLOOKUP(B$6,[1]cartera!$C$13:$BT$31,[1]cartera!$A26,FALSE)/1000,0)</f>
        <v>35901.911500000002</v>
      </c>
      <c r="C19" s="121">
        <f>IFERROR(HLOOKUP(C$6,[1]cartera!$C$13:$BT$31,[1]cartera!$A26,FALSE)/1000,0)</f>
        <v>2912587.9832687993</v>
      </c>
      <c r="D19" s="121">
        <f>IFERROR(HLOOKUP(D$6,[1]cartera!$C$13:$BT$31,[1]cartera!$A26,FALSE)/1000,0)</f>
        <v>3878279.4934520004</v>
      </c>
      <c r="E19" s="121">
        <f>IFERROR(HLOOKUP(E$6,[1]cartera!$C$13:$BT$31,[1]cartera!$A26,FALSE)/1000,0)</f>
        <v>1005245.1861559997</v>
      </c>
      <c r="F19" s="121">
        <f>IFERROR(HLOOKUP(F$6,[1]cartera!$C$13:$BT$31,[1]cartera!$A26,FALSE)/1000,0)</f>
        <v>754460.9985515998</v>
      </c>
      <c r="G19" s="121">
        <f>IFERROR(HLOOKUP(G$6,[1]cartera!$C$13:$BT$31,[1]cartera!$A26,FALSE)/1000,0)</f>
        <v>251022.6906439999</v>
      </c>
      <c r="H19" s="121">
        <f>IFERROR(HLOOKUP(H$6,[1]cartera!$C$13:$BT$31,[1]cartera!$A26,FALSE)/1000,0)</f>
        <v>53915.903547199989</v>
      </c>
      <c r="I19" s="121">
        <f>IFERROR(HLOOKUP(I$6,[1]cartera!$C$13:$BT$31,[1]cartera!$A26,FALSE)/1000,0)</f>
        <v>39353.194780000005</v>
      </c>
      <c r="J19" s="121">
        <f>IFERROR(HLOOKUP(J$6,[1]cartera!$C$13:$BT$31,[1]cartera!$A26,FALSE)/1000,0)</f>
        <v>12.476760000000001</v>
      </c>
      <c r="K19" s="121">
        <f>IFERROR(HLOOKUP(K$6,[1]cartera!$C$13:$BT$31,[1]cartera!$A26,FALSE)/1000,0)</f>
        <v>183823.38386279988</v>
      </c>
      <c r="L19" s="121">
        <f>IFERROR(HLOOKUP(L$6,[1]cartera!$C$13:$BT$31,[1]cartera!$A26,FALSE)/1000,0)</f>
        <v>53076.191255199992</v>
      </c>
      <c r="M19" s="121">
        <f>IFERROR(HLOOKUP(M$6,[1]cartera!$C$13:$BT$31,[1]cartera!$A26,FALSE)/1000,0)</f>
        <v>17551.380239999995</v>
      </c>
      <c r="N19" s="121">
        <f t="shared" si="0"/>
        <v>9185230.7940175999</v>
      </c>
      <c r="O19" s="122">
        <f t="shared" si="1"/>
        <v>4.4258773434699146E-2</v>
      </c>
    </row>
    <row r="20" spans="1:15" ht="15" customHeight="1" x14ac:dyDescent="0.2">
      <c r="A20" s="120" t="s">
        <v>247</v>
      </c>
      <c r="B20" s="121">
        <f>IFERROR(HLOOKUP(B$6,[1]cartera!$C$13:$BT$31,[1]cartera!$A27,FALSE)/1000,0)</f>
        <v>142759.75391640002</v>
      </c>
      <c r="C20" s="121">
        <f>IFERROR(HLOOKUP(C$6,[1]cartera!$C$13:$BT$31,[1]cartera!$A27,FALSE)/1000,0)</f>
        <v>3087198.970452799</v>
      </c>
      <c r="D20" s="121">
        <f>IFERROR(HLOOKUP(D$6,[1]cartera!$C$13:$BT$31,[1]cartera!$A27,FALSE)/1000,0)</f>
        <v>136355.02431600002</v>
      </c>
      <c r="E20" s="121">
        <f>IFERROR(HLOOKUP(E$6,[1]cartera!$C$13:$BT$31,[1]cartera!$A27,FALSE)/1000,0)</f>
        <v>388709.79018920002</v>
      </c>
      <c r="F20" s="121">
        <f>IFERROR(HLOOKUP(F$6,[1]cartera!$C$13:$BT$31,[1]cartera!$A27,FALSE)/1000,0)</f>
        <v>43871.701775200003</v>
      </c>
      <c r="G20" s="121">
        <f>IFERROR(HLOOKUP(G$6,[1]cartera!$C$13:$BT$31,[1]cartera!$A27,FALSE)/1000,0)</f>
        <v>595188.80255479983</v>
      </c>
      <c r="H20" s="121">
        <f>IFERROR(HLOOKUP(H$6,[1]cartera!$C$13:$BT$31,[1]cartera!$A27,FALSE)/1000,0)</f>
        <v>540178.89218519989</v>
      </c>
      <c r="I20" s="121">
        <f>IFERROR(HLOOKUP(I$6,[1]cartera!$C$13:$BT$31,[1]cartera!$A27,FALSE)/1000,0)</f>
        <v>79008.773855200052</v>
      </c>
      <c r="J20" s="121">
        <f>IFERROR(HLOOKUP(J$6,[1]cartera!$C$13:$BT$31,[1]cartera!$A27,FALSE)/1000,0)</f>
        <v>0</v>
      </c>
      <c r="K20" s="121">
        <f>IFERROR(HLOOKUP(K$6,[1]cartera!$C$13:$BT$31,[1]cartera!$A27,FALSE)/1000,0)</f>
        <v>194669.37732999999</v>
      </c>
      <c r="L20" s="121">
        <f>IFERROR(HLOOKUP(L$6,[1]cartera!$C$13:$BT$31,[1]cartera!$A27,FALSE)/1000,0)</f>
        <v>83002.915696799988</v>
      </c>
      <c r="M20" s="121">
        <f>IFERROR(HLOOKUP(M$6,[1]cartera!$C$13:$BT$31,[1]cartera!$A27,FALSE)/1000,0)</f>
        <v>29449.480370000005</v>
      </c>
      <c r="N20" s="121">
        <f t="shared" si="0"/>
        <v>5320393.4826415982</v>
      </c>
      <c r="O20" s="122">
        <f t="shared" si="1"/>
        <v>2.5636164731434971E-2</v>
      </c>
    </row>
    <row r="21" spans="1:15" ht="15" customHeight="1" x14ac:dyDescent="0.2">
      <c r="A21" s="120" t="s">
        <v>248</v>
      </c>
      <c r="B21" s="121">
        <f>IFERROR(HLOOKUP(B$6,[1]cartera!$C$13:$BT$31,[1]cartera!$A28,FALSE)/1000,0)</f>
        <v>8859921.8283523973</v>
      </c>
      <c r="C21" s="121">
        <f>IFERROR(HLOOKUP(C$6,[1]cartera!$C$13:$BT$31,[1]cartera!$A28,FALSE)/1000,0)</f>
        <v>2696593.6796143986</v>
      </c>
      <c r="D21" s="121">
        <f>IFERROR(HLOOKUP(D$6,[1]cartera!$C$13:$BT$31,[1]cartera!$A28,FALSE)/1000,0)</f>
        <v>990717.71969039994</v>
      </c>
      <c r="E21" s="121">
        <f>IFERROR(HLOOKUP(E$6,[1]cartera!$C$13:$BT$31,[1]cartera!$A28,FALSE)/1000,0)</f>
        <v>613569.42904199997</v>
      </c>
      <c r="F21" s="121">
        <f>IFERROR(HLOOKUP(F$6,[1]cartera!$C$13:$BT$31,[1]cartera!$A28,FALSE)/1000,0)</f>
        <v>3208567.5655096006</v>
      </c>
      <c r="G21" s="121">
        <f>IFERROR(HLOOKUP(G$6,[1]cartera!$C$13:$BT$31,[1]cartera!$A28,FALSE)/1000,0)</f>
        <v>775499.2793871999</v>
      </c>
      <c r="H21" s="121">
        <f>IFERROR(HLOOKUP(H$6,[1]cartera!$C$13:$BT$31,[1]cartera!$A28,FALSE)/1000,0)</f>
        <v>635196.00211799983</v>
      </c>
      <c r="I21" s="121">
        <f>IFERROR(HLOOKUP(I$6,[1]cartera!$C$13:$BT$31,[1]cartera!$A28,FALSE)/1000,0)</f>
        <v>725040.8645228002</v>
      </c>
      <c r="J21" s="121">
        <f>IFERROR(HLOOKUP(J$6,[1]cartera!$C$13:$BT$31,[1]cartera!$A28,FALSE)/1000,0)</f>
        <v>94.864080000000001</v>
      </c>
      <c r="K21" s="121">
        <f>IFERROR(HLOOKUP(K$6,[1]cartera!$C$13:$BT$31,[1]cartera!$A28,FALSE)/1000,0)</f>
        <v>935952.59230999986</v>
      </c>
      <c r="L21" s="121">
        <f>IFERROR(HLOOKUP(L$6,[1]cartera!$C$13:$BT$31,[1]cartera!$A28,FALSE)/1000,0)</f>
        <v>232050.29724199997</v>
      </c>
      <c r="M21" s="121">
        <f>IFERROR(HLOOKUP(M$6,[1]cartera!$C$13:$BT$31,[1]cartera!$A28,FALSE)/1000,0)</f>
        <v>173665.92252000008</v>
      </c>
      <c r="N21" s="121">
        <f t="shared" si="0"/>
        <v>19846870.044388797</v>
      </c>
      <c r="O21" s="122">
        <f t="shared" si="1"/>
        <v>9.5631579040412085E-2</v>
      </c>
    </row>
    <row r="22" spans="1:15" ht="15" customHeight="1" x14ac:dyDescent="0.2">
      <c r="A22" s="120" t="s">
        <v>249</v>
      </c>
      <c r="B22" s="121">
        <f>IFERROR(HLOOKUP(B$6,[1]cartera!$C$13:$BT$31,[1]cartera!$A29,FALSE)/1000,0)</f>
        <v>0</v>
      </c>
      <c r="C22" s="121">
        <f>IFERROR(HLOOKUP(C$6,[1]cartera!$C$13:$BT$31,[1]cartera!$A29,FALSE)/1000,0)</f>
        <v>5363.6510600000011</v>
      </c>
      <c r="D22" s="121">
        <f>IFERROR(HLOOKUP(D$6,[1]cartera!$C$13:$BT$31,[1]cartera!$A29,FALSE)/1000,0)</f>
        <v>957.64187000000015</v>
      </c>
      <c r="E22" s="121">
        <f>IFERROR(HLOOKUP(E$6,[1]cartera!$C$13:$BT$31,[1]cartera!$A29,FALSE)/1000,0)</f>
        <v>65.416970000000006</v>
      </c>
      <c r="F22" s="121">
        <f>IFERROR(HLOOKUP(F$6,[1]cartera!$C$13:$BT$31,[1]cartera!$A29,FALSE)/1000,0)</f>
        <v>1414.0731600000001</v>
      </c>
      <c r="G22" s="121">
        <f>IFERROR(HLOOKUP(G$6,[1]cartera!$C$13:$BT$31,[1]cartera!$A29,FALSE)/1000,0)</f>
        <v>910.47592000000031</v>
      </c>
      <c r="H22" s="121">
        <f>IFERROR(HLOOKUP(H$6,[1]cartera!$C$13:$BT$31,[1]cartera!$A29,FALSE)/1000,0)</f>
        <v>673.98679000000004</v>
      </c>
      <c r="I22" s="121">
        <f>IFERROR(HLOOKUP(I$6,[1]cartera!$C$13:$BT$31,[1]cartera!$A29,FALSE)/1000,0)</f>
        <v>50342.797139999988</v>
      </c>
      <c r="J22" s="121">
        <f>IFERROR(HLOOKUP(J$6,[1]cartera!$C$13:$BT$31,[1]cartera!$A29,FALSE)/1000,0)</f>
        <v>0</v>
      </c>
      <c r="K22" s="121">
        <f>IFERROR(HLOOKUP(K$6,[1]cartera!$C$13:$BT$31,[1]cartera!$A29,FALSE)/1000,0)</f>
        <v>4145.1959500000012</v>
      </c>
      <c r="L22" s="121">
        <f>IFERROR(HLOOKUP(L$6,[1]cartera!$C$13:$BT$31,[1]cartera!$A29,FALSE)/1000,0)</f>
        <v>1067.9587000000001</v>
      </c>
      <c r="M22" s="121">
        <f>IFERROR(HLOOKUP(M$6,[1]cartera!$C$13:$BT$31,[1]cartera!$A29,FALSE)/1000,0)</f>
        <v>187.83329000000001</v>
      </c>
      <c r="N22" s="121">
        <f t="shared" si="0"/>
        <v>65129.030849999996</v>
      </c>
      <c r="O22" s="122">
        <f t="shared" si="1"/>
        <v>3.1382238346031456E-4</v>
      </c>
    </row>
    <row r="23" spans="1:15" ht="15" customHeight="1" x14ac:dyDescent="0.2">
      <c r="A23" s="120" t="s">
        <v>250</v>
      </c>
      <c r="B23" s="121">
        <f>IFERROR(HLOOKUP(B$6,[1]cartera!$C$13:$BT$31,[1]cartera!$A30,FALSE)/1000,0)</f>
        <v>0</v>
      </c>
      <c r="C23" s="121">
        <f>IFERROR(HLOOKUP(C$6,[1]cartera!$C$13:$BT$31,[1]cartera!$A30,FALSE)/1000,0)</f>
        <v>10804.093290000001</v>
      </c>
      <c r="D23" s="121">
        <f>IFERROR(HLOOKUP(D$6,[1]cartera!$C$13:$BT$31,[1]cartera!$A30,FALSE)/1000,0)</f>
        <v>1104.5384299999998</v>
      </c>
      <c r="E23" s="121">
        <f>IFERROR(HLOOKUP(E$6,[1]cartera!$C$13:$BT$31,[1]cartera!$A30,FALSE)/1000,0)</f>
        <v>16853.621310000006</v>
      </c>
      <c r="F23" s="121">
        <f>IFERROR(HLOOKUP(F$6,[1]cartera!$C$13:$BT$31,[1]cartera!$A30,FALSE)/1000,0)</f>
        <v>1911.0984251999998</v>
      </c>
      <c r="G23" s="121">
        <f>IFERROR(HLOOKUP(G$6,[1]cartera!$C$13:$BT$31,[1]cartera!$A30,FALSE)/1000,0)</f>
        <v>11035.002139999999</v>
      </c>
      <c r="H23" s="121">
        <f>IFERROR(HLOOKUP(H$6,[1]cartera!$C$13:$BT$31,[1]cartera!$A30,FALSE)/1000,0)</f>
        <v>3144.04018</v>
      </c>
      <c r="I23" s="121">
        <f>IFERROR(HLOOKUP(I$6,[1]cartera!$C$13:$BT$31,[1]cartera!$A30,FALSE)/1000,0)</f>
        <v>98.487700000000004</v>
      </c>
      <c r="J23" s="121">
        <f>IFERROR(HLOOKUP(J$6,[1]cartera!$C$13:$BT$31,[1]cartera!$A30,FALSE)/1000,0)</f>
        <v>0</v>
      </c>
      <c r="K23" s="121">
        <f>IFERROR(HLOOKUP(K$6,[1]cartera!$C$13:$BT$31,[1]cartera!$A30,FALSE)/1000,0)</f>
        <v>70.886899999999997</v>
      </c>
      <c r="L23" s="121">
        <f>IFERROR(HLOOKUP(L$6,[1]cartera!$C$13:$BT$31,[1]cartera!$A30,FALSE)/1000,0)</f>
        <v>195.41340999999997</v>
      </c>
      <c r="M23" s="121">
        <f>IFERROR(HLOOKUP(M$6,[1]cartera!$C$13:$BT$31,[1]cartera!$A30,FALSE)/1000,0)</f>
        <v>0</v>
      </c>
      <c r="N23" s="121">
        <f t="shared" si="0"/>
        <v>45217.181785200002</v>
      </c>
      <c r="O23" s="122">
        <f t="shared" si="1"/>
        <v>2.1787770485747659E-4</v>
      </c>
    </row>
    <row r="24" spans="1:15" s="38" customFormat="1" ht="15" customHeight="1" x14ac:dyDescent="0.25">
      <c r="A24" s="120" t="s">
        <v>251</v>
      </c>
      <c r="B24" s="121">
        <f>IFERROR(HLOOKUP(B$6,[1]cartera!$C$13:$BT$31,[1]cartera!$A31,FALSE)/1000,0)</f>
        <v>18185.864215200007</v>
      </c>
      <c r="C24" s="121">
        <f>IFERROR(HLOOKUP(C$6,[1]cartera!$C$13:$BT$31,[1]cartera!$A31,FALSE)/1000,0)</f>
        <v>227684.64792039999</v>
      </c>
      <c r="D24" s="121">
        <f>IFERROR(HLOOKUP(D$6,[1]cartera!$C$13:$BT$31,[1]cartera!$A31,FALSE)/1000,0)</f>
        <v>151790.84020280003</v>
      </c>
      <c r="E24" s="121">
        <f>IFERROR(HLOOKUP(E$6,[1]cartera!$C$13:$BT$31,[1]cartera!$A31,FALSE)/1000,0)</f>
        <v>84674.946300399984</v>
      </c>
      <c r="F24" s="121">
        <f>IFERROR(HLOOKUP(F$6,[1]cartera!$C$13:$BT$31,[1]cartera!$A31,FALSE)/1000,0)</f>
        <v>106565.11357520004</v>
      </c>
      <c r="G24" s="121">
        <f>IFERROR(HLOOKUP(G$6,[1]cartera!$C$13:$BT$31,[1]cartera!$A31,FALSE)/1000,0)</f>
        <v>125163.36172600002</v>
      </c>
      <c r="H24" s="121">
        <f>IFERROR(HLOOKUP(H$6,[1]cartera!$C$13:$BT$31,[1]cartera!$A31,FALSE)/1000,0)</f>
        <v>20865.200482800003</v>
      </c>
      <c r="I24" s="121">
        <f>IFERROR(HLOOKUP(I$6,[1]cartera!$C$13:$BT$31,[1]cartera!$A31,FALSE)/1000,0)</f>
        <v>12281.869770000003</v>
      </c>
      <c r="J24" s="121">
        <f>IFERROR(HLOOKUP(J$6,[1]cartera!$C$13:$BT$31,[1]cartera!$A31,FALSE)/1000,0)</f>
        <v>0</v>
      </c>
      <c r="K24" s="121">
        <f>IFERROR(HLOOKUP(K$6,[1]cartera!$C$13:$BT$31,[1]cartera!$A31,FALSE)/1000,0)</f>
        <v>26594.096990000016</v>
      </c>
      <c r="L24" s="121">
        <f>IFERROR(HLOOKUP(L$6,[1]cartera!$C$13:$BT$31,[1]cartera!$A31,FALSE)/1000,0)</f>
        <v>19555.826110000002</v>
      </c>
      <c r="M24" s="121">
        <f>IFERROR(HLOOKUP(M$6,[1]cartera!$C$13:$BT$31,[1]cartera!$A31,FALSE)/1000,0)</f>
        <v>9136.5568699999985</v>
      </c>
      <c r="N24" s="121">
        <f t="shared" si="0"/>
        <v>802498.3241628001</v>
      </c>
      <c r="O24" s="122">
        <f t="shared" si="1"/>
        <v>3.866815359063156E-3</v>
      </c>
    </row>
    <row r="25" spans="1:15" ht="15" customHeight="1" x14ac:dyDescent="0.2">
      <c r="A25" s="123" t="s">
        <v>252</v>
      </c>
      <c r="B25" s="124">
        <f>SUM(B7:B24)</f>
        <v>23885908.681767192</v>
      </c>
      <c r="C25" s="124">
        <f t="shared" ref="C25:N25" si="2">SUM(C7:C24)</f>
        <v>36246821.170200795</v>
      </c>
      <c r="D25" s="124">
        <f t="shared" si="2"/>
        <v>28116137.003935605</v>
      </c>
      <c r="E25" s="124">
        <f t="shared" si="2"/>
        <v>20472525.494001191</v>
      </c>
      <c r="F25" s="124">
        <f t="shared" si="2"/>
        <v>18398816.209988408</v>
      </c>
      <c r="G25" s="124">
        <f t="shared" si="2"/>
        <v>14955848.061660001</v>
      </c>
      <c r="H25" s="124">
        <f t="shared" si="2"/>
        <v>12053827.587358397</v>
      </c>
      <c r="I25" s="124">
        <f t="shared" si="2"/>
        <v>19357163.007646803</v>
      </c>
      <c r="J25" s="124">
        <f t="shared" si="2"/>
        <v>85815.125549999997</v>
      </c>
      <c r="K25" s="124">
        <f t="shared" si="2"/>
        <v>19765698.955584008</v>
      </c>
      <c r="L25" s="124">
        <f t="shared" si="2"/>
        <v>4106835.8482315997</v>
      </c>
      <c r="M25" s="124">
        <f t="shared" si="2"/>
        <v>10089292.164203199</v>
      </c>
      <c r="N25" s="124">
        <f t="shared" si="2"/>
        <v>207534689.31012723</v>
      </c>
      <c r="O25" s="125">
        <f t="shared" si="1"/>
        <v>1</v>
      </c>
    </row>
    <row r="26" spans="1:15" ht="15" customHeight="1" x14ac:dyDescent="0.2">
      <c r="A26" s="126" t="s">
        <v>253</v>
      </c>
      <c r="B26" s="122">
        <f>B25/$N$25</f>
        <v>0.11509357188028234</v>
      </c>
      <c r="C26" s="122">
        <f t="shared" ref="C26:N26" si="3">C25/$N$25</f>
        <v>0.17465427727138064</v>
      </c>
      <c r="D26" s="122">
        <f t="shared" si="3"/>
        <v>0.13547680678057902</v>
      </c>
      <c r="E26" s="122">
        <f t="shared" si="3"/>
        <v>9.8646282036292707E-2</v>
      </c>
      <c r="F26" s="122">
        <f t="shared" si="3"/>
        <v>8.8654172809126547E-2</v>
      </c>
      <c r="G26" s="122">
        <f t="shared" si="3"/>
        <v>7.2064328673800124E-2</v>
      </c>
      <c r="H26" s="122">
        <f t="shared" si="3"/>
        <v>5.8081025526030922E-2</v>
      </c>
      <c r="I26" s="122">
        <f t="shared" si="3"/>
        <v>9.3271939606783691E-2</v>
      </c>
      <c r="J26" s="122">
        <f t="shared" si="3"/>
        <v>4.1349774264370372E-4</v>
      </c>
      <c r="K26" s="122">
        <f t="shared" si="3"/>
        <v>9.5240458456790078E-2</v>
      </c>
      <c r="L26" s="122">
        <f t="shared" si="3"/>
        <v>1.9788671772816707E-2</v>
      </c>
      <c r="M26" s="122">
        <f t="shared" si="3"/>
        <v>4.8614967443473385E-2</v>
      </c>
      <c r="N26" s="122">
        <f t="shared" si="3"/>
        <v>1</v>
      </c>
      <c r="O26" s="122"/>
    </row>
    <row r="27" spans="1:15" ht="15" customHeight="1" thickBot="1" x14ac:dyDescent="0.25">
      <c r="A27" s="127"/>
      <c r="B27" s="128"/>
      <c r="C27" s="129"/>
      <c r="D27" s="129"/>
      <c r="E27" s="129"/>
      <c r="F27" s="129"/>
      <c r="G27" s="129"/>
      <c r="H27" s="128"/>
      <c r="I27" s="128"/>
      <c r="J27" s="128"/>
      <c r="K27" s="128"/>
      <c r="L27" s="128"/>
      <c r="M27" s="128"/>
      <c r="N27" s="128"/>
      <c r="O27" s="130"/>
    </row>
    <row r="28" spans="1:1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47"/>
      <c r="K28" s="47"/>
      <c r="L28" s="47"/>
      <c r="M28" s="47"/>
      <c r="N28" s="47"/>
      <c r="O28" s="47"/>
    </row>
    <row r="29" spans="1:15" ht="15" customHeight="1" x14ac:dyDescent="0.2">
      <c r="A29" s="132"/>
      <c r="B29" s="38"/>
      <c r="C29" s="121"/>
      <c r="D29" s="121"/>
      <c r="E29" s="121"/>
      <c r="F29" s="121"/>
      <c r="G29" s="121"/>
      <c r="H29" s="38"/>
      <c r="I29" s="38"/>
      <c r="J29" s="38"/>
      <c r="K29" s="38"/>
      <c r="L29" s="38"/>
      <c r="M29" s="38"/>
      <c r="N29" s="38"/>
      <c r="O29" s="47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27DA-93B4-4D22-A0A5-00F8980DBED7}">
  <sheetPr>
    <pageSetUpPr fitToPage="1"/>
  </sheetPr>
  <dimension ref="A1:O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53.5703125" style="133" customWidth="1"/>
    <col min="2" max="13" width="15.7109375" style="116" customWidth="1"/>
    <col min="14" max="14" width="14.42578125" style="116" customWidth="1"/>
    <col min="15" max="15" width="15.7109375" style="116" customWidth="1"/>
    <col min="16" max="256" width="11.42578125" style="116"/>
    <col min="257" max="257" width="53.5703125" style="116" customWidth="1"/>
    <col min="258" max="269" width="15.7109375" style="116" customWidth="1"/>
    <col min="270" max="270" width="14.42578125" style="116" customWidth="1"/>
    <col min="271" max="271" width="15.7109375" style="116" customWidth="1"/>
    <col min="272" max="512" width="11.42578125" style="116"/>
    <col min="513" max="513" width="53.5703125" style="116" customWidth="1"/>
    <col min="514" max="525" width="15.7109375" style="116" customWidth="1"/>
    <col min="526" max="526" width="14.42578125" style="116" customWidth="1"/>
    <col min="527" max="527" width="15.7109375" style="116" customWidth="1"/>
    <col min="528" max="768" width="11.42578125" style="116"/>
    <col min="769" max="769" width="53.5703125" style="116" customWidth="1"/>
    <col min="770" max="781" width="15.7109375" style="116" customWidth="1"/>
    <col min="782" max="782" width="14.42578125" style="116" customWidth="1"/>
    <col min="783" max="783" width="15.7109375" style="116" customWidth="1"/>
    <col min="784" max="1024" width="11.42578125" style="116"/>
    <col min="1025" max="1025" width="53.5703125" style="116" customWidth="1"/>
    <col min="1026" max="1037" width="15.7109375" style="116" customWidth="1"/>
    <col min="1038" max="1038" width="14.42578125" style="116" customWidth="1"/>
    <col min="1039" max="1039" width="15.7109375" style="116" customWidth="1"/>
    <col min="1040" max="1280" width="11.42578125" style="116"/>
    <col min="1281" max="1281" width="53.5703125" style="116" customWidth="1"/>
    <col min="1282" max="1293" width="15.7109375" style="116" customWidth="1"/>
    <col min="1294" max="1294" width="14.42578125" style="116" customWidth="1"/>
    <col min="1295" max="1295" width="15.7109375" style="116" customWidth="1"/>
    <col min="1296" max="1536" width="11.42578125" style="116"/>
    <col min="1537" max="1537" width="53.5703125" style="116" customWidth="1"/>
    <col min="1538" max="1549" width="15.7109375" style="116" customWidth="1"/>
    <col min="1550" max="1550" width="14.42578125" style="116" customWidth="1"/>
    <col min="1551" max="1551" width="15.7109375" style="116" customWidth="1"/>
    <col min="1552" max="1792" width="11.42578125" style="116"/>
    <col min="1793" max="1793" width="53.5703125" style="116" customWidth="1"/>
    <col min="1794" max="1805" width="15.7109375" style="116" customWidth="1"/>
    <col min="1806" max="1806" width="14.42578125" style="116" customWidth="1"/>
    <col min="1807" max="1807" width="15.7109375" style="116" customWidth="1"/>
    <col min="1808" max="2048" width="11.42578125" style="116"/>
    <col min="2049" max="2049" width="53.5703125" style="116" customWidth="1"/>
    <col min="2050" max="2061" width="15.7109375" style="116" customWidth="1"/>
    <col min="2062" max="2062" width="14.42578125" style="116" customWidth="1"/>
    <col min="2063" max="2063" width="15.7109375" style="116" customWidth="1"/>
    <col min="2064" max="2304" width="11.42578125" style="116"/>
    <col min="2305" max="2305" width="53.5703125" style="116" customWidth="1"/>
    <col min="2306" max="2317" width="15.7109375" style="116" customWidth="1"/>
    <col min="2318" max="2318" width="14.42578125" style="116" customWidth="1"/>
    <col min="2319" max="2319" width="15.7109375" style="116" customWidth="1"/>
    <col min="2320" max="2560" width="11.42578125" style="116"/>
    <col min="2561" max="2561" width="53.5703125" style="116" customWidth="1"/>
    <col min="2562" max="2573" width="15.7109375" style="116" customWidth="1"/>
    <col min="2574" max="2574" width="14.42578125" style="116" customWidth="1"/>
    <col min="2575" max="2575" width="15.7109375" style="116" customWidth="1"/>
    <col min="2576" max="2816" width="11.42578125" style="116"/>
    <col min="2817" max="2817" width="53.5703125" style="116" customWidth="1"/>
    <col min="2818" max="2829" width="15.7109375" style="116" customWidth="1"/>
    <col min="2830" max="2830" width="14.42578125" style="116" customWidth="1"/>
    <col min="2831" max="2831" width="15.7109375" style="116" customWidth="1"/>
    <col min="2832" max="3072" width="11.42578125" style="116"/>
    <col min="3073" max="3073" width="53.5703125" style="116" customWidth="1"/>
    <col min="3074" max="3085" width="15.7109375" style="116" customWidth="1"/>
    <col min="3086" max="3086" width="14.42578125" style="116" customWidth="1"/>
    <col min="3087" max="3087" width="15.7109375" style="116" customWidth="1"/>
    <col min="3088" max="3328" width="11.42578125" style="116"/>
    <col min="3329" max="3329" width="53.5703125" style="116" customWidth="1"/>
    <col min="3330" max="3341" width="15.7109375" style="116" customWidth="1"/>
    <col min="3342" max="3342" width="14.42578125" style="116" customWidth="1"/>
    <col min="3343" max="3343" width="15.7109375" style="116" customWidth="1"/>
    <col min="3344" max="3584" width="11.42578125" style="116"/>
    <col min="3585" max="3585" width="53.5703125" style="116" customWidth="1"/>
    <col min="3586" max="3597" width="15.7109375" style="116" customWidth="1"/>
    <col min="3598" max="3598" width="14.42578125" style="116" customWidth="1"/>
    <col min="3599" max="3599" width="15.7109375" style="116" customWidth="1"/>
    <col min="3600" max="3840" width="11.42578125" style="116"/>
    <col min="3841" max="3841" width="53.5703125" style="116" customWidth="1"/>
    <col min="3842" max="3853" width="15.7109375" style="116" customWidth="1"/>
    <col min="3854" max="3854" width="14.42578125" style="116" customWidth="1"/>
    <col min="3855" max="3855" width="15.7109375" style="116" customWidth="1"/>
    <col min="3856" max="4096" width="11.42578125" style="116"/>
    <col min="4097" max="4097" width="53.5703125" style="116" customWidth="1"/>
    <col min="4098" max="4109" width="15.7109375" style="116" customWidth="1"/>
    <col min="4110" max="4110" width="14.42578125" style="116" customWidth="1"/>
    <col min="4111" max="4111" width="15.7109375" style="116" customWidth="1"/>
    <col min="4112" max="4352" width="11.42578125" style="116"/>
    <col min="4353" max="4353" width="53.5703125" style="116" customWidth="1"/>
    <col min="4354" max="4365" width="15.7109375" style="116" customWidth="1"/>
    <col min="4366" max="4366" width="14.42578125" style="116" customWidth="1"/>
    <col min="4367" max="4367" width="15.7109375" style="116" customWidth="1"/>
    <col min="4368" max="4608" width="11.42578125" style="116"/>
    <col min="4609" max="4609" width="53.5703125" style="116" customWidth="1"/>
    <col min="4610" max="4621" width="15.7109375" style="116" customWidth="1"/>
    <col min="4622" max="4622" width="14.42578125" style="116" customWidth="1"/>
    <col min="4623" max="4623" width="15.7109375" style="116" customWidth="1"/>
    <col min="4624" max="4864" width="11.42578125" style="116"/>
    <col min="4865" max="4865" width="53.5703125" style="116" customWidth="1"/>
    <col min="4866" max="4877" width="15.7109375" style="116" customWidth="1"/>
    <col min="4878" max="4878" width="14.42578125" style="116" customWidth="1"/>
    <col min="4879" max="4879" width="15.7109375" style="116" customWidth="1"/>
    <col min="4880" max="5120" width="11.42578125" style="116"/>
    <col min="5121" max="5121" width="53.5703125" style="116" customWidth="1"/>
    <col min="5122" max="5133" width="15.7109375" style="116" customWidth="1"/>
    <col min="5134" max="5134" width="14.42578125" style="116" customWidth="1"/>
    <col min="5135" max="5135" width="15.7109375" style="116" customWidth="1"/>
    <col min="5136" max="5376" width="11.42578125" style="116"/>
    <col min="5377" max="5377" width="53.5703125" style="116" customWidth="1"/>
    <col min="5378" max="5389" width="15.7109375" style="116" customWidth="1"/>
    <col min="5390" max="5390" width="14.42578125" style="116" customWidth="1"/>
    <col min="5391" max="5391" width="15.7109375" style="116" customWidth="1"/>
    <col min="5392" max="5632" width="11.42578125" style="116"/>
    <col min="5633" max="5633" width="53.5703125" style="116" customWidth="1"/>
    <col min="5634" max="5645" width="15.7109375" style="116" customWidth="1"/>
    <col min="5646" max="5646" width="14.42578125" style="116" customWidth="1"/>
    <col min="5647" max="5647" width="15.7109375" style="116" customWidth="1"/>
    <col min="5648" max="5888" width="11.42578125" style="116"/>
    <col min="5889" max="5889" width="53.5703125" style="116" customWidth="1"/>
    <col min="5890" max="5901" width="15.7109375" style="116" customWidth="1"/>
    <col min="5902" max="5902" width="14.42578125" style="116" customWidth="1"/>
    <col min="5903" max="5903" width="15.7109375" style="116" customWidth="1"/>
    <col min="5904" max="6144" width="11.42578125" style="116"/>
    <col min="6145" max="6145" width="53.5703125" style="116" customWidth="1"/>
    <col min="6146" max="6157" width="15.7109375" style="116" customWidth="1"/>
    <col min="6158" max="6158" width="14.42578125" style="116" customWidth="1"/>
    <col min="6159" max="6159" width="15.7109375" style="116" customWidth="1"/>
    <col min="6160" max="6400" width="11.42578125" style="116"/>
    <col min="6401" max="6401" width="53.5703125" style="116" customWidth="1"/>
    <col min="6402" max="6413" width="15.7109375" style="116" customWidth="1"/>
    <col min="6414" max="6414" width="14.42578125" style="116" customWidth="1"/>
    <col min="6415" max="6415" width="15.7109375" style="116" customWidth="1"/>
    <col min="6416" max="6656" width="11.42578125" style="116"/>
    <col min="6657" max="6657" width="53.5703125" style="116" customWidth="1"/>
    <col min="6658" max="6669" width="15.7109375" style="116" customWidth="1"/>
    <col min="6670" max="6670" width="14.42578125" style="116" customWidth="1"/>
    <col min="6671" max="6671" width="15.7109375" style="116" customWidth="1"/>
    <col min="6672" max="6912" width="11.42578125" style="116"/>
    <col min="6913" max="6913" width="53.5703125" style="116" customWidth="1"/>
    <col min="6914" max="6925" width="15.7109375" style="116" customWidth="1"/>
    <col min="6926" max="6926" width="14.42578125" style="116" customWidth="1"/>
    <col min="6927" max="6927" width="15.7109375" style="116" customWidth="1"/>
    <col min="6928" max="7168" width="11.42578125" style="116"/>
    <col min="7169" max="7169" width="53.5703125" style="116" customWidth="1"/>
    <col min="7170" max="7181" width="15.7109375" style="116" customWidth="1"/>
    <col min="7182" max="7182" width="14.42578125" style="116" customWidth="1"/>
    <col min="7183" max="7183" width="15.7109375" style="116" customWidth="1"/>
    <col min="7184" max="7424" width="11.42578125" style="116"/>
    <col min="7425" max="7425" width="53.5703125" style="116" customWidth="1"/>
    <col min="7426" max="7437" width="15.7109375" style="116" customWidth="1"/>
    <col min="7438" max="7438" width="14.42578125" style="116" customWidth="1"/>
    <col min="7439" max="7439" width="15.7109375" style="116" customWidth="1"/>
    <col min="7440" max="7680" width="11.42578125" style="116"/>
    <col min="7681" max="7681" width="53.5703125" style="116" customWidth="1"/>
    <col min="7682" max="7693" width="15.7109375" style="116" customWidth="1"/>
    <col min="7694" max="7694" width="14.42578125" style="116" customWidth="1"/>
    <col min="7695" max="7695" width="15.7109375" style="116" customWidth="1"/>
    <col min="7696" max="7936" width="11.42578125" style="116"/>
    <col min="7937" max="7937" width="53.5703125" style="116" customWidth="1"/>
    <col min="7938" max="7949" width="15.7109375" style="116" customWidth="1"/>
    <col min="7950" max="7950" width="14.42578125" style="116" customWidth="1"/>
    <col min="7951" max="7951" width="15.7109375" style="116" customWidth="1"/>
    <col min="7952" max="8192" width="11.42578125" style="116"/>
    <col min="8193" max="8193" width="53.5703125" style="116" customWidth="1"/>
    <col min="8194" max="8205" width="15.7109375" style="116" customWidth="1"/>
    <col min="8206" max="8206" width="14.42578125" style="116" customWidth="1"/>
    <col min="8207" max="8207" width="15.7109375" style="116" customWidth="1"/>
    <col min="8208" max="8448" width="11.42578125" style="116"/>
    <col min="8449" max="8449" width="53.5703125" style="116" customWidth="1"/>
    <col min="8450" max="8461" width="15.7109375" style="116" customWidth="1"/>
    <col min="8462" max="8462" width="14.42578125" style="116" customWidth="1"/>
    <col min="8463" max="8463" width="15.7109375" style="116" customWidth="1"/>
    <col min="8464" max="8704" width="11.42578125" style="116"/>
    <col min="8705" max="8705" width="53.5703125" style="116" customWidth="1"/>
    <col min="8706" max="8717" width="15.7109375" style="116" customWidth="1"/>
    <col min="8718" max="8718" width="14.42578125" style="116" customWidth="1"/>
    <col min="8719" max="8719" width="15.7109375" style="116" customWidth="1"/>
    <col min="8720" max="8960" width="11.42578125" style="116"/>
    <col min="8961" max="8961" width="53.5703125" style="116" customWidth="1"/>
    <col min="8962" max="8973" width="15.7109375" style="116" customWidth="1"/>
    <col min="8974" max="8974" width="14.42578125" style="116" customWidth="1"/>
    <col min="8975" max="8975" width="15.7109375" style="116" customWidth="1"/>
    <col min="8976" max="9216" width="11.42578125" style="116"/>
    <col min="9217" max="9217" width="53.5703125" style="116" customWidth="1"/>
    <col min="9218" max="9229" width="15.7109375" style="116" customWidth="1"/>
    <col min="9230" max="9230" width="14.42578125" style="116" customWidth="1"/>
    <col min="9231" max="9231" width="15.7109375" style="116" customWidth="1"/>
    <col min="9232" max="9472" width="11.42578125" style="116"/>
    <col min="9473" max="9473" width="53.5703125" style="116" customWidth="1"/>
    <col min="9474" max="9485" width="15.7109375" style="116" customWidth="1"/>
    <col min="9486" max="9486" width="14.42578125" style="116" customWidth="1"/>
    <col min="9487" max="9487" width="15.7109375" style="116" customWidth="1"/>
    <col min="9488" max="9728" width="11.42578125" style="116"/>
    <col min="9729" max="9729" width="53.5703125" style="116" customWidth="1"/>
    <col min="9730" max="9741" width="15.7109375" style="116" customWidth="1"/>
    <col min="9742" max="9742" width="14.42578125" style="116" customWidth="1"/>
    <col min="9743" max="9743" width="15.7109375" style="116" customWidth="1"/>
    <col min="9744" max="9984" width="11.42578125" style="116"/>
    <col min="9985" max="9985" width="53.5703125" style="116" customWidth="1"/>
    <col min="9986" max="9997" width="15.7109375" style="116" customWidth="1"/>
    <col min="9998" max="9998" width="14.42578125" style="116" customWidth="1"/>
    <col min="9999" max="9999" width="15.7109375" style="116" customWidth="1"/>
    <col min="10000" max="10240" width="11.42578125" style="116"/>
    <col min="10241" max="10241" width="53.5703125" style="116" customWidth="1"/>
    <col min="10242" max="10253" width="15.7109375" style="116" customWidth="1"/>
    <col min="10254" max="10254" width="14.42578125" style="116" customWidth="1"/>
    <col min="10255" max="10255" width="15.7109375" style="116" customWidth="1"/>
    <col min="10256" max="10496" width="11.42578125" style="116"/>
    <col min="10497" max="10497" width="53.5703125" style="116" customWidth="1"/>
    <col min="10498" max="10509" width="15.7109375" style="116" customWidth="1"/>
    <col min="10510" max="10510" width="14.42578125" style="116" customWidth="1"/>
    <col min="10511" max="10511" width="15.7109375" style="116" customWidth="1"/>
    <col min="10512" max="10752" width="11.42578125" style="116"/>
    <col min="10753" max="10753" width="53.5703125" style="116" customWidth="1"/>
    <col min="10754" max="10765" width="15.7109375" style="116" customWidth="1"/>
    <col min="10766" max="10766" width="14.42578125" style="116" customWidth="1"/>
    <col min="10767" max="10767" width="15.7109375" style="116" customWidth="1"/>
    <col min="10768" max="11008" width="11.42578125" style="116"/>
    <col min="11009" max="11009" width="53.5703125" style="116" customWidth="1"/>
    <col min="11010" max="11021" width="15.7109375" style="116" customWidth="1"/>
    <col min="11022" max="11022" width="14.42578125" style="116" customWidth="1"/>
    <col min="11023" max="11023" width="15.7109375" style="116" customWidth="1"/>
    <col min="11024" max="11264" width="11.42578125" style="116"/>
    <col min="11265" max="11265" width="53.5703125" style="116" customWidth="1"/>
    <col min="11266" max="11277" width="15.7109375" style="116" customWidth="1"/>
    <col min="11278" max="11278" width="14.42578125" style="116" customWidth="1"/>
    <col min="11279" max="11279" width="15.7109375" style="116" customWidth="1"/>
    <col min="11280" max="11520" width="11.42578125" style="116"/>
    <col min="11521" max="11521" width="53.5703125" style="116" customWidth="1"/>
    <col min="11522" max="11533" width="15.7109375" style="116" customWidth="1"/>
    <col min="11534" max="11534" width="14.42578125" style="116" customWidth="1"/>
    <col min="11535" max="11535" width="15.7109375" style="116" customWidth="1"/>
    <col min="11536" max="11776" width="11.42578125" style="116"/>
    <col min="11777" max="11777" width="53.5703125" style="116" customWidth="1"/>
    <col min="11778" max="11789" width="15.7109375" style="116" customWidth="1"/>
    <col min="11790" max="11790" width="14.42578125" style="116" customWidth="1"/>
    <col min="11791" max="11791" width="15.7109375" style="116" customWidth="1"/>
    <col min="11792" max="12032" width="11.42578125" style="116"/>
    <col min="12033" max="12033" width="53.5703125" style="116" customWidth="1"/>
    <col min="12034" max="12045" width="15.7109375" style="116" customWidth="1"/>
    <col min="12046" max="12046" width="14.42578125" style="116" customWidth="1"/>
    <col min="12047" max="12047" width="15.7109375" style="116" customWidth="1"/>
    <col min="12048" max="12288" width="11.42578125" style="116"/>
    <col min="12289" max="12289" width="53.5703125" style="116" customWidth="1"/>
    <col min="12290" max="12301" width="15.7109375" style="116" customWidth="1"/>
    <col min="12302" max="12302" width="14.42578125" style="116" customWidth="1"/>
    <col min="12303" max="12303" width="15.7109375" style="116" customWidth="1"/>
    <col min="12304" max="12544" width="11.42578125" style="116"/>
    <col min="12545" max="12545" width="53.5703125" style="116" customWidth="1"/>
    <col min="12546" max="12557" width="15.7109375" style="116" customWidth="1"/>
    <col min="12558" max="12558" width="14.42578125" style="116" customWidth="1"/>
    <col min="12559" max="12559" width="15.7109375" style="116" customWidth="1"/>
    <col min="12560" max="12800" width="11.42578125" style="116"/>
    <col min="12801" max="12801" width="53.5703125" style="116" customWidth="1"/>
    <col min="12802" max="12813" width="15.7109375" style="116" customWidth="1"/>
    <col min="12814" max="12814" width="14.42578125" style="116" customWidth="1"/>
    <col min="12815" max="12815" width="15.7109375" style="116" customWidth="1"/>
    <col min="12816" max="13056" width="11.42578125" style="116"/>
    <col min="13057" max="13057" width="53.5703125" style="116" customWidth="1"/>
    <col min="13058" max="13069" width="15.7109375" style="116" customWidth="1"/>
    <col min="13070" max="13070" width="14.42578125" style="116" customWidth="1"/>
    <col min="13071" max="13071" width="15.7109375" style="116" customWidth="1"/>
    <col min="13072" max="13312" width="11.42578125" style="116"/>
    <col min="13313" max="13313" width="53.5703125" style="116" customWidth="1"/>
    <col min="13314" max="13325" width="15.7109375" style="116" customWidth="1"/>
    <col min="13326" max="13326" width="14.42578125" style="116" customWidth="1"/>
    <col min="13327" max="13327" width="15.7109375" style="116" customWidth="1"/>
    <col min="13328" max="13568" width="11.42578125" style="116"/>
    <col min="13569" max="13569" width="53.5703125" style="116" customWidth="1"/>
    <col min="13570" max="13581" width="15.7109375" style="116" customWidth="1"/>
    <col min="13582" max="13582" width="14.42578125" style="116" customWidth="1"/>
    <col min="13583" max="13583" width="15.7109375" style="116" customWidth="1"/>
    <col min="13584" max="13824" width="11.42578125" style="116"/>
    <col min="13825" max="13825" width="53.5703125" style="116" customWidth="1"/>
    <col min="13826" max="13837" width="15.7109375" style="116" customWidth="1"/>
    <col min="13838" max="13838" width="14.42578125" style="116" customWidth="1"/>
    <col min="13839" max="13839" width="15.7109375" style="116" customWidth="1"/>
    <col min="13840" max="14080" width="11.42578125" style="116"/>
    <col min="14081" max="14081" width="53.5703125" style="116" customWidth="1"/>
    <col min="14082" max="14093" width="15.7109375" style="116" customWidth="1"/>
    <col min="14094" max="14094" width="14.42578125" style="116" customWidth="1"/>
    <col min="14095" max="14095" width="15.7109375" style="116" customWidth="1"/>
    <col min="14096" max="14336" width="11.42578125" style="116"/>
    <col min="14337" max="14337" width="53.5703125" style="116" customWidth="1"/>
    <col min="14338" max="14349" width="15.7109375" style="116" customWidth="1"/>
    <col min="14350" max="14350" width="14.42578125" style="116" customWidth="1"/>
    <col min="14351" max="14351" width="15.7109375" style="116" customWidth="1"/>
    <col min="14352" max="14592" width="11.42578125" style="116"/>
    <col min="14593" max="14593" width="53.5703125" style="116" customWidth="1"/>
    <col min="14594" max="14605" width="15.7109375" style="116" customWidth="1"/>
    <col min="14606" max="14606" width="14.42578125" style="116" customWidth="1"/>
    <col min="14607" max="14607" width="15.7109375" style="116" customWidth="1"/>
    <col min="14608" max="14848" width="11.42578125" style="116"/>
    <col min="14849" max="14849" width="53.5703125" style="116" customWidth="1"/>
    <col min="14850" max="14861" width="15.7109375" style="116" customWidth="1"/>
    <col min="14862" max="14862" width="14.42578125" style="116" customWidth="1"/>
    <col min="14863" max="14863" width="15.7109375" style="116" customWidth="1"/>
    <col min="14864" max="15104" width="11.42578125" style="116"/>
    <col min="15105" max="15105" width="53.5703125" style="116" customWidth="1"/>
    <col min="15106" max="15117" width="15.7109375" style="116" customWidth="1"/>
    <col min="15118" max="15118" width="14.42578125" style="116" customWidth="1"/>
    <col min="15119" max="15119" width="15.7109375" style="116" customWidth="1"/>
    <col min="15120" max="15360" width="11.42578125" style="116"/>
    <col min="15361" max="15361" width="53.5703125" style="116" customWidth="1"/>
    <col min="15362" max="15373" width="15.7109375" style="116" customWidth="1"/>
    <col min="15374" max="15374" width="14.42578125" style="116" customWidth="1"/>
    <col min="15375" max="15375" width="15.7109375" style="116" customWidth="1"/>
    <col min="15376" max="15616" width="11.42578125" style="116"/>
    <col min="15617" max="15617" width="53.5703125" style="116" customWidth="1"/>
    <col min="15618" max="15629" width="15.7109375" style="116" customWidth="1"/>
    <col min="15630" max="15630" width="14.42578125" style="116" customWidth="1"/>
    <col min="15631" max="15631" width="15.7109375" style="116" customWidth="1"/>
    <col min="15632" max="15872" width="11.42578125" style="116"/>
    <col min="15873" max="15873" width="53.5703125" style="116" customWidth="1"/>
    <col min="15874" max="15885" width="15.7109375" style="116" customWidth="1"/>
    <col min="15886" max="15886" width="14.42578125" style="116" customWidth="1"/>
    <col min="15887" max="15887" width="15.7109375" style="116" customWidth="1"/>
    <col min="15888" max="16128" width="11.42578125" style="116"/>
    <col min="16129" max="16129" width="53.5703125" style="116" customWidth="1"/>
    <col min="16130" max="16141" width="15.7109375" style="116" customWidth="1"/>
    <col min="16142" max="16142" width="14.42578125" style="116" customWidth="1"/>
    <col min="16143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255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30" customHeight="1" x14ac:dyDescent="0.2">
      <c r="A6" s="117" t="s">
        <v>233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235</v>
      </c>
      <c r="B7" s="121">
        <f>IFERROR(HLOOKUP(B$6,[1]contingente!$C$13:$BT$31,[1]contingente!$A14,FALSE)/1000,0)</f>
        <v>17141.079449999997</v>
      </c>
      <c r="C7" s="121">
        <f>IFERROR(HLOOKUP(C$6,[1]contingente!$C$13:$BT$31,[1]contingente!$A14,FALSE)/1000,0)</f>
        <v>1492.6092139999996</v>
      </c>
      <c r="D7" s="121">
        <f>IFERROR(HLOOKUP(D$6,[1]contingente!$C$13:$BT$31,[1]contingente!$A14,FALSE)/1000,0)</f>
        <v>15238.096129999998</v>
      </c>
      <c r="E7" s="121">
        <f>IFERROR(HLOOKUP(E$6,[1]contingente!$C$13:$BT$31,[1]contingente!$A14,FALSE)/1000,0)</f>
        <v>6870.001430000003</v>
      </c>
      <c r="F7" s="121">
        <f>IFERROR(HLOOKUP(F$6,[1]contingente!$C$13:$BT$31,[1]contingente!$A14,FALSE)/1000,0)</f>
        <v>5246.4015719999998</v>
      </c>
      <c r="G7" s="121">
        <f>IFERROR(HLOOKUP(G$6,[1]contingente!$C$13:$BT$31,[1]contingente!$A14,FALSE)/1000,0)</f>
        <v>32774.667444800005</v>
      </c>
      <c r="H7" s="121">
        <f>IFERROR(HLOOKUP(H$6,[1]contingente!$C$13:$BT$31,[1]contingente!$A14,FALSE)/1000,0)</f>
        <v>96397.833319999932</v>
      </c>
      <c r="I7" s="121">
        <f>IFERROR(HLOOKUP(I$6,[1]contingente!$C$13:$BT$31,[1]contingente!$A14,FALSE)/1000,0)</f>
        <v>0</v>
      </c>
      <c r="J7" s="121">
        <f>IFERROR(HLOOKUP(J$6,[1]contingente!$C$13:$BT$31,[1]contingente!$A14,FALSE)/1000,0)</f>
        <v>0</v>
      </c>
      <c r="K7" s="121">
        <f>IFERROR(HLOOKUP(K$6,[1]contingente!$C$13:$BT$31,[1]contingente!$A14,FALSE)/1000,0)</f>
        <v>508.89454000000001</v>
      </c>
      <c r="L7" s="121">
        <f>IFERROR(HLOOKUP(L$6,[1]contingente!$C$13:$BT$31,[1]contingente!$A14,FALSE)/1000,0)</f>
        <v>1140.9472800000003</v>
      </c>
      <c r="M7" s="121">
        <f>IFERROR(HLOOKUP(M$6,[1]contingente!$C$13:$BT$31,[1]contingente!$A14,FALSE)/1000,0)</f>
        <v>54268.679889999999</v>
      </c>
      <c r="N7" s="121">
        <f>SUM(B7:M7)</f>
        <v>231079.21027079993</v>
      </c>
      <c r="O7" s="122">
        <f>N7/$N$25</f>
        <v>1.387630485487874E-2</v>
      </c>
    </row>
    <row r="8" spans="1:15" ht="15" customHeight="1" x14ac:dyDescent="0.2">
      <c r="A8" s="120" t="s">
        <v>236</v>
      </c>
      <c r="B8" s="121">
        <f>IFERROR(HLOOKUP(B$6,[1]contingente!$C$13:$BT$31,[1]contingente!$A15,FALSE)/1000,0)</f>
        <v>1.5834000000000001</v>
      </c>
      <c r="C8" s="121">
        <f>IFERROR(HLOOKUP(C$6,[1]contingente!$C$13:$BT$31,[1]contingente!$A15,FALSE)/1000,0)</f>
        <v>64.032830000000004</v>
      </c>
      <c r="D8" s="121">
        <f>IFERROR(HLOOKUP(D$6,[1]contingente!$C$13:$BT$31,[1]contingente!$A15,FALSE)/1000,0)</f>
        <v>200.70647000000002</v>
      </c>
      <c r="E8" s="121">
        <f>IFERROR(HLOOKUP(E$6,[1]contingente!$C$13:$BT$31,[1]contingente!$A15,FALSE)/1000,0)</f>
        <v>359.93426000000005</v>
      </c>
      <c r="F8" s="121">
        <f>IFERROR(HLOOKUP(F$6,[1]contingente!$C$13:$BT$31,[1]contingente!$A15,FALSE)/1000,0)</f>
        <v>1.4619999999999999E-2</v>
      </c>
      <c r="G8" s="121">
        <f>IFERROR(HLOOKUP(G$6,[1]contingente!$C$13:$BT$31,[1]contingente!$A15,FALSE)/1000,0)</f>
        <v>824.79453000000001</v>
      </c>
      <c r="H8" s="121">
        <f>IFERROR(HLOOKUP(H$6,[1]contingente!$C$13:$BT$31,[1]contingente!$A15,FALSE)/1000,0)</f>
        <v>144.51122000000001</v>
      </c>
      <c r="I8" s="121">
        <f>IFERROR(HLOOKUP(I$6,[1]contingente!$C$13:$BT$31,[1]contingente!$A15,FALSE)/1000,0)</f>
        <v>0</v>
      </c>
      <c r="J8" s="121">
        <f>IFERROR(HLOOKUP(J$6,[1]contingente!$C$13:$BT$31,[1]contingente!$A15,FALSE)/1000,0)</f>
        <v>0</v>
      </c>
      <c r="K8" s="121">
        <f>IFERROR(HLOOKUP(K$6,[1]contingente!$C$13:$BT$31,[1]contingente!$A15,FALSE)/1000,0)</f>
        <v>0</v>
      </c>
      <c r="L8" s="121">
        <f>IFERROR(HLOOKUP(L$6,[1]contingente!$C$13:$BT$31,[1]contingente!$A15,FALSE)/1000,0)</f>
        <v>2.8531499999999999</v>
      </c>
      <c r="M8" s="121">
        <f>IFERROR(HLOOKUP(M$6,[1]contingente!$C$13:$BT$31,[1]contingente!$A15,FALSE)/1000,0)</f>
        <v>4389.3778700000003</v>
      </c>
      <c r="N8" s="121">
        <f t="shared" ref="N8:N24" si="0">SUM(B8:M8)</f>
        <v>5987.8083500000002</v>
      </c>
      <c r="O8" s="122">
        <f t="shared" ref="O8:O25" si="1">N8/$N$25</f>
        <v>3.595678467994482E-4</v>
      </c>
    </row>
    <row r="9" spans="1:15" ht="15" customHeight="1" x14ac:dyDescent="0.2">
      <c r="A9" s="120" t="s">
        <v>237</v>
      </c>
      <c r="B9" s="121">
        <f>IFERROR(HLOOKUP(B$6,[1]contingente!$C$13:$BT$31,[1]contingente!$A16,FALSE)/1000,0)</f>
        <v>5362.4585699999998</v>
      </c>
      <c r="C9" s="121">
        <f>IFERROR(HLOOKUP(C$6,[1]contingente!$C$13:$BT$31,[1]contingente!$A16,FALSE)/1000,0)</f>
        <v>37010.605120000007</v>
      </c>
      <c r="D9" s="121">
        <f>IFERROR(HLOOKUP(D$6,[1]contingente!$C$13:$BT$31,[1]contingente!$A16,FALSE)/1000,0)</f>
        <v>10475.415766800001</v>
      </c>
      <c r="E9" s="121">
        <f>IFERROR(HLOOKUP(E$6,[1]contingente!$C$13:$BT$31,[1]contingente!$A16,FALSE)/1000,0)</f>
        <v>106126.23790280003</v>
      </c>
      <c r="F9" s="121">
        <f>IFERROR(HLOOKUP(F$6,[1]contingente!$C$13:$BT$31,[1]contingente!$A16,FALSE)/1000,0)</f>
        <v>8683.6021900000014</v>
      </c>
      <c r="G9" s="121">
        <f>IFERROR(HLOOKUP(G$6,[1]contingente!$C$13:$BT$31,[1]contingente!$A16,FALSE)/1000,0)</f>
        <v>17969.547476400003</v>
      </c>
      <c r="H9" s="121">
        <f>IFERROR(HLOOKUP(H$6,[1]contingente!$C$13:$BT$31,[1]contingente!$A16,FALSE)/1000,0)</f>
        <v>5604.9199031999988</v>
      </c>
      <c r="I9" s="121">
        <f>IFERROR(HLOOKUP(I$6,[1]contingente!$C$13:$BT$31,[1]contingente!$A16,FALSE)/1000,0)</f>
        <v>0</v>
      </c>
      <c r="J9" s="121">
        <f>IFERROR(HLOOKUP(J$6,[1]contingente!$C$13:$BT$31,[1]contingente!$A16,FALSE)/1000,0)</f>
        <v>0</v>
      </c>
      <c r="K9" s="121">
        <f>IFERROR(HLOOKUP(K$6,[1]contingente!$C$13:$BT$31,[1]contingente!$A16,FALSE)/1000,0)</f>
        <v>8190.9739700000009</v>
      </c>
      <c r="L9" s="121">
        <f>IFERROR(HLOOKUP(L$6,[1]contingente!$C$13:$BT$31,[1]contingente!$A16,FALSE)/1000,0)</f>
        <v>156.83252000000002</v>
      </c>
      <c r="M9" s="121">
        <f>IFERROR(HLOOKUP(M$6,[1]contingente!$C$13:$BT$31,[1]contingente!$A16,FALSE)/1000,0)</f>
        <v>2065.2186299999998</v>
      </c>
      <c r="N9" s="121">
        <f t="shared" si="0"/>
        <v>201645.81204920003</v>
      </c>
      <c r="O9" s="122">
        <f t="shared" si="1"/>
        <v>1.210882951099413E-2</v>
      </c>
    </row>
    <row r="10" spans="1:15" ht="15" customHeight="1" x14ac:dyDescent="0.2">
      <c r="A10" s="120" t="s">
        <v>238</v>
      </c>
      <c r="B10" s="121">
        <f>IFERROR(HLOOKUP(B$6,[1]contingente!$C$13:$BT$31,[1]contingente!$A17,FALSE)/1000,0)</f>
        <v>25288.70175</v>
      </c>
      <c r="C10" s="121">
        <f>IFERROR(HLOOKUP(C$6,[1]contingente!$C$13:$BT$31,[1]contingente!$A17,FALSE)/1000,0)</f>
        <v>89.874099999999984</v>
      </c>
      <c r="D10" s="121">
        <f>IFERROR(HLOOKUP(D$6,[1]contingente!$C$13:$BT$31,[1]contingente!$A17,FALSE)/1000,0)</f>
        <v>27636.534070000005</v>
      </c>
      <c r="E10" s="121">
        <f>IFERROR(HLOOKUP(E$6,[1]contingente!$C$13:$BT$31,[1]contingente!$A17,FALSE)/1000,0)</f>
        <v>14020.28465</v>
      </c>
      <c r="F10" s="121">
        <f>IFERROR(HLOOKUP(F$6,[1]contingente!$C$13:$BT$31,[1]contingente!$A17,FALSE)/1000,0)</f>
        <v>380.90061119999996</v>
      </c>
      <c r="G10" s="121">
        <f>IFERROR(HLOOKUP(G$6,[1]contingente!$C$13:$BT$31,[1]contingente!$A17,FALSE)/1000,0)</f>
        <v>1845.9716599999997</v>
      </c>
      <c r="H10" s="121">
        <f>IFERROR(HLOOKUP(H$6,[1]contingente!$C$13:$BT$31,[1]contingente!$A17,FALSE)/1000,0)</f>
        <v>1276.8717299999998</v>
      </c>
      <c r="I10" s="121">
        <f>IFERROR(HLOOKUP(I$6,[1]contingente!$C$13:$BT$31,[1]contingente!$A17,FALSE)/1000,0)</f>
        <v>0</v>
      </c>
      <c r="J10" s="121">
        <f>IFERROR(HLOOKUP(J$6,[1]contingente!$C$13:$BT$31,[1]contingente!$A17,FALSE)/1000,0)</f>
        <v>0</v>
      </c>
      <c r="K10" s="121">
        <f>IFERROR(HLOOKUP(K$6,[1]contingente!$C$13:$BT$31,[1]contingente!$A17,FALSE)/1000,0)</f>
        <v>12210.05401</v>
      </c>
      <c r="L10" s="121">
        <f>IFERROR(HLOOKUP(L$6,[1]contingente!$C$13:$BT$31,[1]contingente!$A17,FALSE)/1000,0)</f>
        <v>39.418579999999999</v>
      </c>
      <c r="M10" s="121">
        <f>IFERROR(HLOOKUP(M$6,[1]contingente!$C$13:$BT$31,[1]contingente!$A17,FALSE)/1000,0)</f>
        <v>5418.0893500000002</v>
      </c>
      <c r="N10" s="121">
        <f t="shared" si="0"/>
        <v>88206.700511200004</v>
      </c>
      <c r="O10" s="122">
        <f t="shared" si="1"/>
        <v>5.2968117084268357E-3</v>
      </c>
    </row>
    <row r="11" spans="1:15" ht="15" customHeight="1" x14ac:dyDescent="0.2">
      <c r="A11" s="120" t="s">
        <v>239</v>
      </c>
      <c r="B11" s="121">
        <f>IFERROR(HLOOKUP(B$6,[1]contingente!$C$13:$BT$31,[1]contingente!$A18,FALSE)/1000,0)</f>
        <v>322219.86504200019</v>
      </c>
      <c r="C11" s="121">
        <f>IFERROR(HLOOKUP(C$6,[1]contingente!$C$13:$BT$31,[1]contingente!$A18,FALSE)/1000,0)</f>
        <v>140321.99450040003</v>
      </c>
      <c r="D11" s="121">
        <f>IFERROR(HLOOKUP(D$6,[1]contingente!$C$13:$BT$31,[1]contingente!$A18,FALSE)/1000,0)</f>
        <v>18600.59391</v>
      </c>
      <c r="E11" s="121">
        <f>IFERROR(HLOOKUP(E$6,[1]contingente!$C$13:$BT$31,[1]contingente!$A18,FALSE)/1000,0)</f>
        <v>406887.98355000018</v>
      </c>
      <c r="F11" s="121">
        <f>IFERROR(HLOOKUP(F$6,[1]contingente!$C$13:$BT$31,[1]contingente!$A18,FALSE)/1000,0)</f>
        <v>161913.23189040003</v>
      </c>
      <c r="G11" s="121">
        <f>IFERROR(HLOOKUP(G$6,[1]contingente!$C$13:$BT$31,[1]contingente!$A18,FALSE)/1000,0)</f>
        <v>38830.182355999983</v>
      </c>
      <c r="H11" s="121">
        <f>IFERROR(HLOOKUP(H$6,[1]contingente!$C$13:$BT$31,[1]contingente!$A18,FALSE)/1000,0)</f>
        <v>165404.22058000005</v>
      </c>
      <c r="I11" s="121">
        <f>IFERROR(HLOOKUP(I$6,[1]contingente!$C$13:$BT$31,[1]contingente!$A18,FALSE)/1000,0)</f>
        <v>0</v>
      </c>
      <c r="J11" s="121">
        <f>IFERROR(HLOOKUP(J$6,[1]contingente!$C$13:$BT$31,[1]contingente!$A18,FALSE)/1000,0)</f>
        <v>1463.748</v>
      </c>
      <c r="K11" s="121">
        <f>IFERROR(HLOOKUP(K$6,[1]contingente!$C$13:$BT$31,[1]contingente!$A18,FALSE)/1000,0)</f>
        <v>298339.75864999997</v>
      </c>
      <c r="L11" s="121">
        <f>IFERROR(HLOOKUP(L$6,[1]contingente!$C$13:$BT$31,[1]contingente!$A18,FALSE)/1000,0)</f>
        <v>21456.33856</v>
      </c>
      <c r="M11" s="121">
        <f>IFERROR(HLOOKUP(M$6,[1]contingente!$C$13:$BT$31,[1]contingente!$A18,FALSE)/1000,0)</f>
        <v>47145.589870000033</v>
      </c>
      <c r="N11" s="121">
        <f t="shared" si="0"/>
        <v>1622583.5069088002</v>
      </c>
      <c r="O11" s="122">
        <f t="shared" si="1"/>
        <v>9.7436127499220121E-2</v>
      </c>
    </row>
    <row r="12" spans="1:15" ht="15" customHeight="1" x14ac:dyDescent="0.2">
      <c r="A12" s="120" t="s">
        <v>240</v>
      </c>
      <c r="B12" s="121">
        <f>IFERROR(HLOOKUP(B$6,[1]contingente!$C$13:$BT$31,[1]contingente!$A19,FALSE)/1000,0)</f>
        <v>322040.90087999997</v>
      </c>
      <c r="C12" s="121">
        <f>IFERROR(HLOOKUP(C$6,[1]contingente!$C$13:$BT$31,[1]contingente!$A19,FALSE)/1000,0)</f>
        <v>416096.35290000023</v>
      </c>
      <c r="D12" s="121">
        <f>IFERROR(HLOOKUP(D$6,[1]contingente!$C$13:$BT$31,[1]contingente!$A19,FALSE)/1000,0)</f>
        <v>102073.03581000002</v>
      </c>
      <c r="E12" s="121">
        <f>IFERROR(HLOOKUP(E$6,[1]contingente!$C$13:$BT$31,[1]contingente!$A19,FALSE)/1000,0)</f>
        <v>102660.88709999999</v>
      </c>
      <c r="F12" s="121">
        <f>IFERROR(HLOOKUP(F$6,[1]contingente!$C$13:$BT$31,[1]contingente!$A19,FALSE)/1000,0)</f>
        <v>108059.6003496</v>
      </c>
      <c r="G12" s="121">
        <f>IFERROR(HLOOKUP(G$6,[1]contingente!$C$13:$BT$31,[1]contingente!$A19,FALSE)/1000,0)</f>
        <v>5546.9721800000007</v>
      </c>
      <c r="H12" s="121">
        <f>IFERROR(HLOOKUP(H$6,[1]contingente!$C$13:$BT$31,[1]contingente!$A19,FALSE)/1000,0)</f>
        <v>40336.772009999993</v>
      </c>
      <c r="I12" s="121">
        <f>IFERROR(HLOOKUP(I$6,[1]contingente!$C$13:$BT$31,[1]contingente!$A19,FALSE)/1000,0)</f>
        <v>0</v>
      </c>
      <c r="J12" s="121">
        <f>IFERROR(HLOOKUP(J$6,[1]contingente!$C$13:$BT$31,[1]contingente!$A19,FALSE)/1000,0)</f>
        <v>0</v>
      </c>
      <c r="K12" s="121">
        <f>IFERROR(HLOOKUP(K$6,[1]contingente!$C$13:$BT$31,[1]contingente!$A19,FALSE)/1000,0)</f>
        <v>1289.2806399999999</v>
      </c>
      <c r="L12" s="121">
        <f>IFERROR(HLOOKUP(L$6,[1]contingente!$C$13:$BT$31,[1]contingente!$A19,FALSE)/1000,0)</f>
        <v>2771.5960599999999</v>
      </c>
      <c r="M12" s="121">
        <f>IFERROR(HLOOKUP(M$6,[1]contingente!$C$13:$BT$31,[1]contingente!$A19,FALSE)/1000,0)</f>
        <v>246.43844000000004</v>
      </c>
      <c r="N12" s="121">
        <f t="shared" si="0"/>
        <v>1101121.8363695999</v>
      </c>
      <c r="O12" s="122">
        <f t="shared" si="1"/>
        <v>6.6122358069003878E-2</v>
      </c>
    </row>
    <row r="13" spans="1:15" ht="15" customHeight="1" x14ac:dyDescent="0.2">
      <c r="A13" s="120" t="s">
        <v>182</v>
      </c>
      <c r="B13" s="121">
        <f>IFERROR(HLOOKUP(B$6,[1]contingente!$C$13:$BT$31,[1]contingente!$A20,FALSE)/1000,0)</f>
        <v>638906.2930988</v>
      </c>
      <c r="C13" s="121">
        <f>IFERROR(HLOOKUP(C$6,[1]contingente!$C$13:$BT$31,[1]contingente!$A20,FALSE)/1000,0)</f>
        <v>384027.99328160007</v>
      </c>
      <c r="D13" s="121">
        <f>IFERROR(HLOOKUP(D$6,[1]contingente!$C$13:$BT$31,[1]contingente!$A20,FALSE)/1000,0)</f>
        <v>77912.669261199961</v>
      </c>
      <c r="E13" s="121">
        <f>IFERROR(HLOOKUP(E$6,[1]contingente!$C$13:$BT$31,[1]contingente!$A20,FALSE)/1000,0)</f>
        <v>355149.48736999987</v>
      </c>
      <c r="F13" s="121">
        <f>IFERROR(HLOOKUP(F$6,[1]contingente!$C$13:$BT$31,[1]contingente!$A20,FALSE)/1000,0)</f>
        <v>49241.854828000003</v>
      </c>
      <c r="G13" s="121">
        <f>IFERROR(HLOOKUP(G$6,[1]contingente!$C$13:$BT$31,[1]contingente!$A20,FALSE)/1000,0)</f>
        <v>95064.494642799968</v>
      </c>
      <c r="H13" s="121">
        <f>IFERROR(HLOOKUP(H$6,[1]contingente!$C$13:$BT$31,[1]contingente!$A20,FALSE)/1000,0)</f>
        <v>242196.50342680005</v>
      </c>
      <c r="I13" s="121">
        <f>IFERROR(HLOOKUP(I$6,[1]contingente!$C$13:$BT$31,[1]contingente!$A20,FALSE)/1000,0)</f>
        <v>19.52</v>
      </c>
      <c r="J13" s="121">
        <f>IFERROR(HLOOKUP(J$6,[1]contingente!$C$13:$BT$31,[1]contingente!$A20,FALSE)/1000,0)</f>
        <v>0</v>
      </c>
      <c r="K13" s="121">
        <f>IFERROR(HLOOKUP(K$6,[1]contingente!$C$13:$BT$31,[1]contingente!$A20,FALSE)/1000,0)</f>
        <v>8304.1933899999985</v>
      </c>
      <c r="L13" s="121">
        <f>IFERROR(HLOOKUP(L$6,[1]contingente!$C$13:$BT$31,[1]contingente!$A20,FALSE)/1000,0)</f>
        <v>176033.60904920008</v>
      </c>
      <c r="M13" s="121">
        <f>IFERROR(HLOOKUP(M$6,[1]contingente!$C$13:$BT$31,[1]contingente!$A20,FALSE)/1000,0)</f>
        <v>326641.49367999996</v>
      </c>
      <c r="N13" s="121">
        <f t="shared" si="0"/>
        <v>2353498.1120283999</v>
      </c>
      <c r="O13" s="122">
        <f t="shared" si="1"/>
        <v>0.14132754409025436</v>
      </c>
    </row>
    <row r="14" spans="1:15" ht="15" customHeight="1" x14ac:dyDescent="0.2">
      <c r="A14" s="120" t="s">
        <v>241</v>
      </c>
      <c r="B14" s="121">
        <f>IFERROR(HLOOKUP(B$6,[1]contingente!$C$13:$BT$31,[1]contingente!$A21,FALSE)/1000,0)</f>
        <v>212832.84107399994</v>
      </c>
      <c r="C14" s="121">
        <f>IFERROR(HLOOKUP(C$6,[1]contingente!$C$13:$BT$31,[1]contingente!$A21,FALSE)/1000,0)</f>
        <v>41846.420480000001</v>
      </c>
      <c r="D14" s="121">
        <f>IFERROR(HLOOKUP(D$6,[1]contingente!$C$13:$BT$31,[1]contingente!$A21,FALSE)/1000,0)</f>
        <v>191133.29977280003</v>
      </c>
      <c r="E14" s="121">
        <f>IFERROR(HLOOKUP(E$6,[1]contingente!$C$13:$BT$31,[1]contingente!$A21,FALSE)/1000,0)</f>
        <v>632514.27401320031</v>
      </c>
      <c r="F14" s="121">
        <f>IFERROR(HLOOKUP(F$6,[1]contingente!$C$13:$BT$31,[1]contingente!$A21,FALSE)/1000,0)</f>
        <v>120782.18509159997</v>
      </c>
      <c r="G14" s="121">
        <f>IFERROR(HLOOKUP(G$6,[1]contingente!$C$13:$BT$31,[1]contingente!$A21,FALSE)/1000,0)</f>
        <v>80093.140225199997</v>
      </c>
      <c r="H14" s="121">
        <f>IFERROR(HLOOKUP(H$6,[1]contingente!$C$13:$BT$31,[1]contingente!$A21,FALSE)/1000,0)</f>
        <v>143839.51980999997</v>
      </c>
      <c r="I14" s="121">
        <f>IFERROR(HLOOKUP(I$6,[1]contingente!$C$13:$BT$31,[1]contingente!$A21,FALSE)/1000,0)</f>
        <v>0</v>
      </c>
      <c r="J14" s="121">
        <f>IFERROR(HLOOKUP(J$6,[1]contingente!$C$13:$BT$31,[1]contingente!$A21,FALSE)/1000,0)</f>
        <v>7225.3449635999996</v>
      </c>
      <c r="K14" s="121">
        <f>IFERROR(HLOOKUP(K$6,[1]contingente!$C$13:$BT$31,[1]contingente!$A21,FALSE)/1000,0)</f>
        <v>23519.080204000009</v>
      </c>
      <c r="L14" s="121">
        <f>IFERROR(HLOOKUP(L$6,[1]contingente!$C$13:$BT$31,[1]contingente!$A21,FALSE)/1000,0)</f>
        <v>7835.5951600000017</v>
      </c>
      <c r="M14" s="121">
        <f>IFERROR(HLOOKUP(M$6,[1]contingente!$C$13:$BT$31,[1]contingente!$A21,FALSE)/1000,0)</f>
        <v>154194.36718</v>
      </c>
      <c r="N14" s="121">
        <f t="shared" si="0"/>
        <v>1615816.0679744002</v>
      </c>
      <c r="O14" s="122">
        <f t="shared" si="1"/>
        <v>9.7029742841636846E-2</v>
      </c>
    </row>
    <row r="15" spans="1:15" ht="15" customHeight="1" x14ac:dyDescent="0.2">
      <c r="A15" s="120" t="s">
        <v>242</v>
      </c>
      <c r="B15" s="121">
        <f>IFERROR(HLOOKUP(B$6,[1]contingente!$C$13:$BT$31,[1]contingente!$A22,FALSE)/1000,0)</f>
        <v>8032.4775700000009</v>
      </c>
      <c r="C15" s="121">
        <f>IFERROR(HLOOKUP(C$6,[1]contingente!$C$13:$BT$31,[1]contingente!$A22,FALSE)/1000,0)</f>
        <v>565.30554800000016</v>
      </c>
      <c r="D15" s="121">
        <f>IFERROR(HLOOKUP(D$6,[1]contingente!$C$13:$BT$31,[1]contingente!$A22,FALSE)/1000,0)</f>
        <v>6269.1179000000002</v>
      </c>
      <c r="E15" s="121">
        <f>IFERROR(HLOOKUP(E$6,[1]contingente!$C$13:$BT$31,[1]contingente!$A22,FALSE)/1000,0)</f>
        <v>5349.4648200000011</v>
      </c>
      <c r="F15" s="121">
        <f>IFERROR(HLOOKUP(F$6,[1]contingente!$C$13:$BT$31,[1]contingente!$A22,FALSE)/1000,0)</f>
        <v>2559.6666811999999</v>
      </c>
      <c r="G15" s="121">
        <f>IFERROR(HLOOKUP(G$6,[1]contingente!$C$13:$BT$31,[1]contingente!$A22,FALSE)/1000,0)</f>
        <v>6347.8351788</v>
      </c>
      <c r="H15" s="121">
        <f>IFERROR(HLOOKUP(H$6,[1]contingente!$C$13:$BT$31,[1]contingente!$A22,FALSE)/1000,0)</f>
        <v>7088.8293099999992</v>
      </c>
      <c r="I15" s="121">
        <f>IFERROR(HLOOKUP(I$6,[1]contingente!$C$13:$BT$31,[1]contingente!$A22,FALSE)/1000,0)</f>
        <v>0</v>
      </c>
      <c r="J15" s="121">
        <f>IFERROR(HLOOKUP(J$6,[1]contingente!$C$13:$BT$31,[1]contingente!$A22,FALSE)/1000,0)</f>
        <v>0</v>
      </c>
      <c r="K15" s="121">
        <f>IFERROR(HLOOKUP(K$6,[1]contingente!$C$13:$BT$31,[1]contingente!$A22,FALSE)/1000,0)</f>
        <v>84.852809999999991</v>
      </c>
      <c r="L15" s="121">
        <f>IFERROR(HLOOKUP(L$6,[1]contingente!$C$13:$BT$31,[1]contingente!$A22,FALSE)/1000,0)</f>
        <v>1864.3442999999997</v>
      </c>
      <c r="M15" s="121">
        <f>IFERROR(HLOOKUP(M$6,[1]contingente!$C$13:$BT$31,[1]contingente!$A22,FALSE)/1000,0)</f>
        <v>31216.315639999997</v>
      </c>
      <c r="N15" s="121">
        <f t="shared" si="0"/>
        <v>69378.209757999997</v>
      </c>
      <c r="O15" s="122">
        <f t="shared" si="1"/>
        <v>4.1661609789973523E-3</v>
      </c>
    </row>
    <row r="16" spans="1:15" ht="15" customHeight="1" x14ac:dyDescent="0.2">
      <c r="A16" s="120" t="s">
        <v>243</v>
      </c>
      <c r="B16" s="121">
        <f>IFERROR(HLOOKUP(B$6,[1]contingente!$C$13:$BT$31,[1]contingente!$A23,FALSE)/1000,0)</f>
        <v>33558.489610799988</v>
      </c>
      <c r="C16" s="121">
        <f>IFERROR(HLOOKUP(C$6,[1]contingente!$C$13:$BT$31,[1]contingente!$A23,FALSE)/1000,0)</f>
        <v>16553.240677199996</v>
      </c>
      <c r="D16" s="121">
        <f>IFERROR(HLOOKUP(D$6,[1]contingente!$C$13:$BT$31,[1]contingente!$A23,FALSE)/1000,0)</f>
        <v>24040.075810000006</v>
      </c>
      <c r="E16" s="121">
        <f>IFERROR(HLOOKUP(E$6,[1]contingente!$C$13:$BT$31,[1]contingente!$A23,FALSE)/1000,0)</f>
        <v>89999.921891600025</v>
      </c>
      <c r="F16" s="121">
        <f>IFERROR(HLOOKUP(F$6,[1]contingente!$C$13:$BT$31,[1]contingente!$A23,FALSE)/1000,0)</f>
        <v>23481.525181199995</v>
      </c>
      <c r="G16" s="121">
        <f>IFERROR(HLOOKUP(G$6,[1]contingente!$C$13:$BT$31,[1]contingente!$A23,FALSE)/1000,0)</f>
        <v>15288.009959999998</v>
      </c>
      <c r="H16" s="121">
        <f>IFERROR(HLOOKUP(H$6,[1]contingente!$C$13:$BT$31,[1]contingente!$A23,FALSE)/1000,0)</f>
        <v>32112.856364799991</v>
      </c>
      <c r="I16" s="121">
        <f>IFERROR(HLOOKUP(I$6,[1]contingente!$C$13:$BT$31,[1]contingente!$A23,FALSE)/1000,0)</f>
        <v>0</v>
      </c>
      <c r="J16" s="121">
        <f>IFERROR(HLOOKUP(J$6,[1]contingente!$C$13:$BT$31,[1]contingente!$A23,FALSE)/1000,0)</f>
        <v>549.19187999999986</v>
      </c>
      <c r="K16" s="121">
        <f>IFERROR(HLOOKUP(K$6,[1]contingente!$C$13:$BT$31,[1]contingente!$A23,FALSE)/1000,0)</f>
        <v>36955.268180000006</v>
      </c>
      <c r="L16" s="121">
        <f>IFERROR(HLOOKUP(L$6,[1]contingente!$C$13:$BT$31,[1]contingente!$A23,FALSE)/1000,0)</f>
        <v>2406.7412199999999</v>
      </c>
      <c r="M16" s="121">
        <f>IFERROR(HLOOKUP(M$6,[1]contingente!$C$13:$BT$31,[1]contingente!$A23,FALSE)/1000,0)</f>
        <v>39545.540719999983</v>
      </c>
      <c r="N16" s="121">
        <f t="shared" si="0"/>
        <v>314490.86149560002</v>
      </c>
      <c r="O16" s="122">
        <f t="shared" si="1"/>
        <v>1.8885173889387489E-2</v>
      </c>
    </row>
    <row r="17" spans="1:15" ht="15" customHeight="1" x14ac:dyDescent="0.2">
      <c r="A17" s="120" t="s">
        <v>244</v>
      </c>
      <c r="B17" s="121">
        <f>IFERROR(HLOOKUP(B$6,[1]contingente!$C$13:$BT$31,[1]contingente!$A24,FALSE)/1000,0)</f>
        <v>403294.50161559985</v>
      </c>
      <c r="C17" s="121">
        <f>IFERROR(HLOOKUP(C$6,[1]contingente!$C$13:$BT$31,[1]contingente!$A24,FALSE)/1000,0)</f>
        <v>424731.20885840012</v>
      </c>
      <c r="D17" s="121">
        <f>IFERROR(HLOOKUP(D$6,[1]contingente!$C$13:$BT$31,[1]contingente!$A24,FALSE)/1000,0)</f>
        <v>1056448.1381588001</v>
      </c>
      <c r="E17" s="121">
        <f>IFERROR(HLOOKUP(E$6,[1]contingente!$C$13:$BT$31,[1]contingente!$A24,FALSE)/1000,0)</f>
        <v>4784345.6101151975</v>
      </c>
      <c r="F17" s="121">
        <f>IFERROR(HLOOKUP(F$6,[1]contingente!$C$13:$BT$31,[1]contingente!$A24,FALSE)/1000,0)</f>
        <v>614395.01349799975</v>
      </c>
      <c r="G17" s="121">
        <f>IFERROR(HLOOKUP(G$6,[1]contingente!$C$13:$BT$31,[1]contingente!$A24,FALSE)/1000,0)</f>
        <v>248890.91546719996</v>
      </c>
      <c r="H17" s="121">
        <f>IFERROR(HLOOKUP(H$6,[1]contingente!$C$13:$BT$31,[1]contingente!$A24,FALSE)/1000,0)</f>
        <v>42599.07160000001</v>
      </c>
      <c r="I17" s="121">
        <f>IFERROR(HLOOKUP(I$6,[1]contingente!$C$13:$BT$31,[1]contingente!$A24,FALSE)/1000,0)</f>
        <v>0</v>
      </c>
      <c r="J17" s="121">
        <f>IFERROR(HLOOKUP(J$6,[1]contingente!$C$13:$BT$31,[1]contingente!$A24,FALSE)/1000,0)</f>
        <v>12922.6</v>
      </c>
      <c r="K17" s="121">
        <f>IFERROR(HLOOKUP(K$6,[1]contingente!$C$13:$BT$31,[1]contingente!$A24,FALSE)/1000,0)</f>
        <v>2810.6740899999991</v>
      </c>
      <c r="L17" s="121">
        <f>IFERROR(HLOOKUP(L$6,[1]contingente!$C$13:$BT$31,[1]contingente!$A24,FALSE)/1000,0)</f>
        <v>8787.6024699999998</v>
      </c>
      <c r="M17" s="121">
        <f>IFERROR(HLOOKUP(M$6,[1]contingente!$C$13:$BT$31,[1]contingente!$A24,FALSE)/1000,0)</f>
        <v>673.43098000000009</v>
      </c>
      <c r="N17" s="121">
        <f t="shared" si="0"/>
        <v>7599898.7668531975</v>
      </c>
      <c r="O17" s="122">
        <f t="shared" si="1"/>
        <v>0.45637386431901844</v>
      </c>
    </row>
    <row r="18" spans="1:15" ht="15" customHeight="1" x14ac:dyDescent="0.2">
      <c r="A18" s="120" t="s">
        <v>245</v>
      </c>
      <c r="B18" s="121">
        <f>IFERROR(HLOOKUP(B$6,[1]contingente!$C$13:$BT$31,[1]contingente!$A25,FALSE)/1000,0)</f>
        <v>90174.508181599944</v>
      </c>
      <c r="C18" s="121">
        <f>IFERROR(HLOOKUP(C$6,[1]contingente!$C$13:$BT$31,[1]contingente!$A25,FALSE)/1000,0)</f>
        <v>17746.003988799999</v>
      </c>
      <c r="D18" s="121">
        <f>IFERROR(HLOOKUP(D$6,[1]contingente!$C$13:$BT$31,[1]contingente!$A25,FALSE)/1000,0)</f>
        <v>190543.6111368</v>
      </c>
      <c r="E18" s="121">
        <f>IFERROR(HLOOKUP(E$6,[1]contingente!$C$13:$BT$31,[1]contingente!$A25,FALSE)/1000,0)</f>
        <v>125736.36315480001</v>
      </c>
      <c r="F18" s="121">
        <f>IFERROR(HLOOKUP(F$6,[1]contingente!$C$13:$BT$31,[1]contingente!$A25,FALSE)/1000,0)</f>
        <v>92021.295285199987</v>
      </c>
      <c r="G18" s="121">
        <f>IFERROR(HLOOKUP(G$6,[1]contingente!$C$13:$BT$31,[1]contingente!$A25,FALSE)/1000,0)</f>
        <v>33422.531704800014</v>
      </c>
      <c r="H18" s="121">
        <f>IFERROR(HLOOKUP(H$6,[1]contingente!$C$13:$BT$31,[1]contingente!$A25,FALSE)/1000,0)</f>
        <v>57920.084118799961</v>
      </c>
      <c r="I18" s="121">
        <f>IFERROR(HLOOKUP(I$6,[1]contingente!$C$13:$BT$31,[1]contingente!$A25,FALSE)/1000,0)</f>
        <v>0</v>
      </c>
      <c r="J18" s="121">
        <f>IFERROR(HLOOKUP(J$6,[1]contingente!$C$13:$BT$31,[1]contingente!$A25,FALSE)/1000,0)</f>
        <v>1909.7994572</v>
      </c>
      <c r="K18" s="121">
        <f>IFERROR(HLOOKUP(K$6,[1]contingente!$C$13:$BT$31,[1]contingente!$A25,FALSE)/1000,0)</f>
        <v>1283.7167700000002</v>
      </c>
      <c r="L18" s="121">
        <f>IFERROR(HLOOKUP(L$6,[1]contingente!$C$13:$BT$31,[1]contingente!$A25,FALSE)/1000,0)</f>
        <v>11935.712733199996</v>
      </c>
      <c r="M18" s="121">
        <f>IFERROR(HLOOKUP(M$6,[1]contingente!$C$13:$BT$31,[1]contingente!$A25,FALSE)/1000,0)</f>
        <v>32255.862889999989</v>
      </c>
      <c r="N18" s="121">
        <f t="shared" si="0"/>
        <v>654949.48942120001</v>
      </c>
      <c r="O18" s="122">
        <f t="shared" si="1"/>
        <v>3.9329711959398106E-2</v>
      </c>
    </row>
    <row r="19" spans="1:15" ht="15" customHeight="1" x14ac:dyDescent="0.2">
      <c r="A19" s="120" t="s">
        <v>246</v>
      </c>
      <c r="B19" s="121">
        <f>IFERROR(HLOOKUP(B$6,[1]contingente!$C$13:$BT$31,[1]contingente!$A26,FALSE)/1000,0)</f>
        <v>0</v>
      </c>
      <c r="C19" s="121">
        <f>IFERROR(HLOOKUP(C$6,[1]contingente!$C$13:$BT$31,[1]contingente!$A26,FALSE)/1000,0)</f>
        <v>26115.677537600015</v>
      </c>
      <c r="D19" s="121">
        <f>IFERROR(HLOOKUP(D$6,[1]contingente!$C$13:$BT$31,[1]contingente!$A26,FALSE)/1000,0)</f>
        <v>20430.409235599989</v>
      </c>
      <c r="E19" s="121">
        <f>IFERROR(HLOOKUP(E$6,[1]contingente!$C$13:$BT$31,[1]contingente!$A26,FALSE)/1000,0)</f>
        <v>7342.8624700000046</v>
      </c>
      <c r="F19" s="121">
        <f>IFERROR(HLOOKUP(F$6,[1]contingente!$C$13:$BT$31,[1]contingente!$A26,FALSE)/1000,0)</f>
        <v>18676.061400800001</v>
      </c>
      <c r="G19" s="121">
        <f>IFERROR(HLOOKUP(G$6,[1]contingente!$C$13:$BT$31,[1]contingente!$A26,FALSE)/1000,0)</f>
        <v>5805.9055499999977</v>
      </c>
      <c r="H19" s="121">
        <f>IFERROR(HLOOKUP(H$6,[1]contingente!$C$13:$BT$31,[1]contingente!$A26,FALSE)/1000,0)</f>
        <v>2575.7442799999994</v>
      </c>
      <c r="I19" s="121">
        <f>IFERROR(HLOOKUP(I$6,[1]contingente!$C$13:$BT$31,[1]contingente!$A26,FALSE)/1000,0)</f>
        <v>0</v>
      </c>
      <c r="J19" s="121">
        <f>IFERROR(HLOOKUP(J$6,[1]contingente!$C$13:$BT$31,[1]contingente!$A26,FALSE)/1000,0)</f>
        <v>0</v>
      </c>
      <c r="K19" s="121">
        <f>IFERROR(HLOOKUP(K$6,[1]contingente!$C$13:$BT$31,[1]contingente!$A26,FALSE)/1000,0)</f>
        <v>63.6</v>
      </c>
      <c r="L19" s="121">
        <f>IFERROR(HLOOKUP(L$6,[1]contingente!$C$13:$BT$31,[1]contingente!$A26,FALSE)/1000,0)</f>
        <v>810.4333300000003</v>
      </c>
      <c r="M19" s="121">
        <f>IFERROR(HLOOKUP(M$6,[1]contingente!$C$13:$BT$31,[1]contingente!$A26,FALSE)/1000,0)</f>
        <v>1202.1247800000001</v>
      </c>
      <c r="N19" s="121">
        <f t="shared" si="0"/>
        <v>83022.818584000008</v>
      </c>
      <c r="O19" s="122">
        <f t="shared" si="1"/>
        <v>4.9855196373260833E-3</v>
      </c>
    </row>
    <row r="20" spans="1:15" ht="15" customHeight="1" x14ac:dyDescent="0.2">
      <c r="A20" s="120" t="s">
        <v>247</v>
      </c>
      <c r="B20" s="121">
        <f>IFERROR(HLOOKUP(B$6,[1]contingente!$C$13:$BT$31,[1]contingente!$A27,FALSE)/1000,0)</f>
        <v>18841.313049999997</v>
      </c>
      <c r="C20" s="121">
        <f>IFERROR(HLOOKUP(C$6,[1]contingente!$C$13:$BT$31,[1]contingente!$A27,FALSE)/1000,0)</f>
        <v>5083.466739200001</v>
      </c>
      <c r="D20" s="121">
        <f>IFERROR(HLOOKUP(D$6,[1]contingente!$C$13:$BT$31,[1]contingente!$A27,FALSE)/1000,0)</f>
        <v>2307.1418400000002</v>
      </c>
      <c r="E20" s="121">
        <f>IFERROR(HLOOKUP(E$6,[1]contingente!$C$13:$BT$31,[1]contingente!$A27,FALSE)/1000,0)</f>
        <v>10073.37794</v>
      </c>
      <c r="F20" s="121">
        <f>IFERROR(HLOOKUP(F$6,[1]contingente!$C$13:$BT$31,[1]contingente!$A27,FALSE)/1000,0)</f>
        <v>1458.0318915999997</v>
      </c>
      <c r="G20" s="121">
        <f>IFERROR(HLOOKUP(G$6,[1]contingente!$C$13:$BT$31,[1]contingente!$A27,FALSE)/1000,0)</f>
        <v>9074.0987099999984</v>
      </c>
      <c r="H20" s="121">
        <f>IFERROR(HLOOKUP(H$6,[1]contingente!$C$13:$BT$31,[1]contingente!$A27,FALSE)/1000,0)</f>
        <v>5924.2481600000001</v>
      </c>
      <c r="I20" s="121">
        <f>IFERROR(HLOOKUP(I$6,[1]contingente!$C$13:$BT$31,[1]contingente!$A27,FALSE)/1000,0)</f>
        <v>0</v>
      </c>
      <c r="J20" s="121">
        <f>IFERROR(HLOOKUP(J$6,[1]contingente!$C$13:$BT$31,[1]contingente!$A27,FALSE)/1000,0)</f>
        <v>0</v>
      </c>
      <c r="K20" s="121">
        <f>IFERROR(HLOOKUP(K$6,[1]contingente!$C$13:$BT$31,[1]contingente!$A27,FALSE)/1000,0)</f>
        <v>0</v>
      </c>
      <c r="L20" s="121">
        <f>IFERROR(HLOOKUP(L$6,[1]contingente!$C$13:$BT$31,[1]contingente!$A27,FALSE)/1000,0)</f>
        <v>1138.2186499999998</v>
      </c>
      <c r="M20" s="121">
        <f>IFERROR(HLOOKUP(M$6,[1]contingente!$C$13:$BT$31,[1]contingente!$A27,FALSE)/1000,0)</f>
        <v>2122.5782899999999</v>
      </c>
      <c r="N20" s="121">
        <f t="shared" si="0"/>
        <v>56022.475270799994</v>
      </c>
      <c r="O20" s="122">
        <f t="shared" si="1"/>
        <v>3.3641492225610203E-3</v>
      </c>
    </row>
    <row r="21" spans="1:15" ht="15" customHeight="1" x14ac:dyDescent="0.2">
      <c r="A21" s="120" t="s">
        <v>248</v>
      </c>
      <c r="B21" s="121">
        <f>IFERROR(HLOOKUP(B$6,[1]contingente!$C$13:$BT$31,[1]contingente!$A28,FALSE)/1000,0)</f>
        <v>245393.70771999989</v>
      </c>
      <c r="C21" s="121">
        <f>IFERROR(HLOOKUP(C$6,[1]contingente!$C$13:$BT$31,[1]contingente!$A28,FALSE)/1000,0)</f>
        <v>17330.0599764</v>
      </c>
      <c r="D21" s="121">
        <f>IFERROR(HLOOKUP(D$6,[1]contingente!$C$13:$BT$31,[1]contingente!$A28,FALSE)/1000,0)</f>
        <v>16704.727040000002</v>
      </c>
      <c r="E21" s="121">
        <f>IFERROR(HLOOKUP(E$6,[1]contingente!$C$13:$BT$31,[1]contingente!$A28,FALSE)/1000,0)</f>
        <v>32654.296059999997</v>
      </c>
      <c r="F21" s="121">
        <f>IFERROR(HLOOKUP(F$6,[1]contingente!$C$13:$BT$31,[1]contingente!$A28,FALSE)/1000,0)</f>
        <v>137665.94046679998</v>
      </c>
      <c r="G21" s="121">
        <f>IFERROR(HLOOKUP(G$6,[1]contingente!$C$13:$BT$31,[1]contingente!$A28,FALSE)/1000,0)</f>
        <v>36440.237449999971</v>
      </c>
      <c r="H21" s="121">
        <f>IFERROR(HLOOKUP(H$6,[1]contingente!$C$13:$BT$31,[1]contingente!$A28,FALSE)/1000,0)</f>
        <v>89293.505690000005</v>
      </c>
      <c r="I21" s="121">
        <f>IFERROR(HLOOKUP(I$6,[1]contingente!$C$13:$BT$31,[1]contingente!$A28,FALSE)/1000,0)</f>
        <v>0</v>
      </c>
      <c r="J21" s="121">
        <f>IFERROR(HLOOKUP(J$6,[1]contingente!$C$13:$BT$31,[1]contingente!$A28,FALSE)/1000,0)</f>
        <v>100.14359</v>
      </c>
      <c r="K21" s="121">
        <f>IFERROR(HLOOKUP(K$6,[1]contingente!$C$13:$BT$31,[1]contingente!$A28,FALSE)/1000,0)</f>
        <v>1111.9413299999999</v>
      </c>
      <c r="L21" s="121">
        <f>IFERROR(HLOOKUP(L$6,[1]contingente!$C$13:$BT$31,[1]contingente!$A28,FALSE)/1000,0)</f>
        <v>6832.9510200000013</v>
      </c>
      <c r="M21" s="121">
        <f>IFERROR(HLOOKUP(M$6,[1]contingente!$C$13:$BT$31,[1]contingente!$A28,FALSE)/1000,0)</f>
        <v>10274.104219999996</v>
      </c>
      <c r="N21" s="121">
        <f t="shared" si="0"/>
        <v>593801.61456319981</v>
      </c>
      <c r="O21" s="122">
        <f t="shared" si="1"/>
        <v>3.5657782529817543E-2</v>
      </c>
    </row>
    <row r="22" spans="1:15" ht="15" customHeight="1" x14ac:dyDescent="0.2">
      <c r="A22" s="120" t="s">
        <v>249</v>
      </c>
      <c r="B22" s="121">
        <f>IFERROR(HLOOKUP(B$6,[1]contingente!$C$13:$BT$31,[1]contingente!$A29,FALSE)/1000,0)</f>
        <v>0</v>
      </c>
      <c r="C22" s="121">
        <f>IFERROR(HLOOKUP(C$6,[1]contingente!$C$13:$BT$31,[1]contingente!$A29,FALSE)/1000,0)</f>
        <v>24.190840000000001</v>
      </c>
      <c r="D22" s="121">
        <f>IFERROR(HLOOKUP(D$6,[1]contingente!$C$13:$BT$31,[1]contingente!$A29,FALSE)/1000,0)</f>
        <v>22.764680000000002</v>
      </c>
      <c r="E22" s="121">
        <f>IFERROR(HLOOKUP(E$6,[1]contingente!$C$13:$BT$31,[1]contingente!$A29,FALSE)/1000,0)</f>
        <v>61.185279999999992</v>
      </c>
      <c r="F22" s="121">
        <f>IFERROR(HLOOKUP(F$6,[1]contingente!$C$13:$BT$31,[1]contingente!$A29,FALSE)/1000,0)</f>
        <v>13.719790000000001</v>
      </c>
      <c r="G22" s="121">
        <f>IFERROR(HLOOKUP(G$6,[1]contingente!$C$13:$BT$31,[1]contingente!$A29,FALSE)/1000,0)</f>
        <v>260.13769000000002</v>
      </c>
      <c r="H22" s="121">
        <f>IFERROR(HLOOKUP(H$6,[1]contingente!$C$13:$BT$31,[1]contingente!$A29,FALSE)/1000,0)</f>
        <v>30.007720000000003</v>
      </c>
      <c r="I22" s="121">
        <f>IFERROR(HLOOKUP(I$6,[1]contingente!$C$13:$BT$31,[1]contingente!$A29,FALSE)/1000,0)</f>
        <v>0</v>
      </c>
      <c r="J22" s="121">
        <f>IFERROR(HLOOKUP(J$6,[1]contingente!$C$13:$BT$31,[1]contingente!$A29,FALSE)/1000,0)</f>
        <v>0</v>
      </c>
      <c r="K22" s="121">
        <f>IFERROR(HLOOKUP(K$6,[1]contingente!$C$13:$BT$31,[1]contingente!$A29,FALSE)/1000,0)</f>
        <v>0</v>
      </c>
      <c r="L22" s="121">
        <f>IFERROR(HLOOKUP(L$6,[1]contingente!$C$13:$BT$31,[1]contingente!$A29,FALSE)/1000,0)</f>
        <v>0.11362999999999999</v>
      </c>
      <c r="M22" s="121">
        <f>IFERROR(HLOOKUP(M$6,[1]contingente!$C$13:$BT$31,[1]contingente!$A29,FALSE)/1000,0)</f>
        <v>12.348880000000001</v>
      </c>
      <c r="N22" s="121">
        <f t="shared" si="0"/>
        <v>424.46851000000004</v>
      </c>
      <c r="O22" s="122">
        <f t="shared" si="1"/>
        <v>2.5489330862580138E-5</v>
      </c>
    </row>
    <row r="23" spans="1:15" ht="15" customHeight="1" x14ac:dyDescent="0.2">
      <c r="A23" s="120" t="s">
        <v>250</v>
      </c>
      <c r="B23" s="121">
        <f>IFERROR(HLOOKUP(B$6,[1]contingente!$C$13:$BT$31,[1]contingente!$A30,FALSE)/1000,0)</f>
        <v>18</v>
      </c>
      <c r="C23" s="121">
        <f>IFERROR(HLOOKUP(C$6,[1]contingente!$C$13:$BT$31,[1]contingente!$A30,FALSE)/1000,0)</f>
        <v>75.207880000000003</v>
      </c>
      <c r="D23" s="121">
        <f>IFERROR(HLOOKUP(D$6,[1]contingente!$C$13:$BT$31,[1]contingente!$A30,FALSE)/1000,0)</f>
        <v>89.583919999999992</v>
      </c>
      <c r="E23" s="121">
        <f>IFERROR(HLOOKUP(E$6,[1]contingente!$C$13:$BT$31,[1]contingente!$A30,FALSE)/1000,0)</f>
        <v>2670.9505799999997</v>
      </c>
      <c r="F23" s="121">
        <f>IFERROR(HLOOKUP(F$6,[1]contingente!$C$13:$BT$31,[1]contingente!$A30,FALSE)/1000,0)</f>
        <v>208.65479479999996</v>
      </c>
      <c r="G23" s="121">
        <f>IFERROR(HLOOKUP(G$6,[1]contingente!$C$13:$BT$31,[1]contingente!$A30,FALSE)/1000,0)</f>
        <v>1304.4957500000003</v>
      </c>
      <c r="H23" s="121">
        <f>IFERROR(HLOOKUP(H$6,[1]contingente!$C$13:$BT$31,[1]contingente!$A30,FALSE)/1000,0)</f>
        <v>242.03468000000004</v>
      </c>
      <c r="I23" s="121">
        <f>IFERROR(HLOOKUP(I$6,[1]contingente!$C$13:$BT$31,[1]contingente!$A30,FALSE)/1000,0)</f>
        <v>0</v>
      </c>
      <c r="J23" s="121">
        <f>IFERROR(HLOOKUP(J$6,[1]contingente!$C$13:$BT$31,[1]contingente!$A30,FALSE)/1000,0)</f>
        <v>0</v>
      </c>
      <c r="K23" s="121">
        <f>IFERROR(HLOOKUP(K$6,[1]contingente!$C$13:$BT$31,[1]contingente!$A30,FALSE)/1000,0)</f>
        <v>0</v>
      </c>
      <c r="L23" s="121">
        <f>IFERROR(HLOOKUP(L$6,[1]contingente!$C$13:$BT$31,[1]contingente!$A30,FALSE)/1000,0)</f>
        <v>5</v>
      </c>
      <c r="M23" s="121">
        <f>IFERROR(HLOOKUP(M$6,[1]contingente!$C$13:$BT$31,[1]contingente!$A30,FALSE)/1000,0)</f>
        <v>0</v>
      </c>
      <c r="N23" s="121">
        <f t="shared" si="0"/>
        <v>4613.9276047999992</v>
      </c>
      <c r="O23" s="122">
        <f t="shared" si="1"/>
        <v>2.7706631828763704E-4</v>
      </c>
    </row>
    <row r="24" spans="1:15" s="38" customFormat="1" ht="15" customHeight="1" x14ac:dyDescent="0.25">
      <c r="A24" s="120" t="s">
        <v>251</v>
      </c>
      <c r="B24" s="121">
        <f>IFERROR(HLOOKUP(B$6,[1]contingente!$C$13:$BT$31,[1]contingente!$A31,FALSE)/1000,0)</f>
        <v>5962.4260400000021</v>
      </c>
      <c r="C24" s="121">
        <f>IFERROR(HLOOKUP(C$6,[1]contingente!$C$13:$BT$31,[1]contingente!$A31,FALSE)/1000,0)</f>
        <v>5982.0995212000007</v>
      </c>
      <c r="D24" s="121">
        <f>IFERROR(HLOOKUP(D$6,[1]contingente!$C$13:$BT$31,[1]contingente!$A31,FALSE)/1000,0)</f>
        <v>8164.2393399999983</v>
      </c>
      <c r="E24" s="121">
        <f>IFERROR(HLOOKUP(E$6,[1]contingente!$C$13:$BT$31,[1]contingente!$A31,FALSE)/1000,0)</f>
        <v>6599.6150799999969</v>
      </c>
      <c r="F24" s="121">
        <f>IFERROR(HLOOKUP(F$6,[1]contingente!$C$13:$BT$31,[1]contingente!$A31,FALSE)/1000,0)</f>
        <v>19691.7026816</v>
      </c>
      <c r="G24" s="121">
        <f>IFERROR(HLOOKUP(G$6,[1]contingente!$C$13:$BT$31,[1]contingente!$A31,FALSE)/1000,0)</f>
        <v>6147.1643200000035</v>
      </c>
      <c r="H24" s="121">
        <f>IFERROR(HLOOKUP(H$6,[1]contingente!$C$13:$BT$31,[1]contingente!$A31,FALSE)/1000,0)</f>
        <v>1916.8541999999998</v>
      </c>
      <c r="I24" s="121">
        <f>IFERROR(HLOOKUP(I$6,[1]contingente!$C$13:$BT$31,[1]contingente!$A31,FALSE)/1000,0)</f>
        <v>0</v>
      </c>
      <c r="J24" s="121">
        <f>IFERROR(HLOOKUP(J$6,[1]contingente!$C$13:$BT$31,[1]contingente!$A31,FALSE)/1000,0)</f>
        <v>0</v>
      </c>
      <c r="K24" s="121">
        <f>IFERROR(HLOOKUP(K$6,[1]contingente!$C$13:$BT$31,[1]contingente!$A31,FALSE)/1000,0)</f>
        <v>0</v>
      </c>
      <c r="L24" s="121">
        <f>IFERROR(HLOOKUP(L$6,[1]contingente!$C$13:$BT$31,[1]contingente!$A31,FALSE)/1000,0)</f>
        <v>746.56299999999999</v>
      </c>
      <c r="M24" s="121">
        <f>IFERROR(HLOOKUP(M$6,[1]contingente!$C$13:$BT$31,[1]contingente!$A31,FALSE)/1000,0)</f>
        <v>1039.05792</v>
      </c>
      <c r="N24" s="121">
        <f t="shared" si="0"/>
        <v>56249.722102800006</v>
      </c>
      <c r="O24" s="122">
        <f t="shared" si="1"/>
        <v>3.377795393129295E-3</v>
      </c>
    </row>
    <row r="25" spans="1:15" ht="15" customHeight="1" x14ac:dyDescent="0.2">
      <c r="A25" s="123" t="s">
        <v>252</v>
      </c>
      <c r="B25" s="124">
        <f>SUM(B7:B24)</f>
        <v>2349069.1470527998</v>
      </c>
      <c r="C25" s="124">
        <f t="shared" ref="C25:N25" si="2">SUM(C7:C24)</f>
        <v>1535156.3439928007</v>
      </c>
      <c r="D25" s="124">
        <f t="shared" si="2"/>
        <v>1768290.160252</v>
      </c>
      <c r="E25" s="124">
        <f t="shared" si="2"/>
        <v>6689422.7376675978</v>
      </c>
      <c r="F25" s="124">
        <f t="shared" si="2"/>
        <v>1364479.402824</v>
      </c>
      <c r="G25" s="124">
        <f t="shared" si="2"/>
        <v>635931.10229599988</v>
      </c>
      <c r="H25" s="124">
        <f t="shared" si="2"/>
        <v>934904.38812359993</v>
      </c>
      <c r="I25" s="124">
        <f t="shared" si="2"/>
        <v>19.52</v>
      </c>
      <c r="J25" s="124">
        <f t="shared" si="2"/>
        <v>24170.827890799999</v>
      </c>
      <c r="K25" s="124">
        <f t="shared" si="2"/>
        <v>394672.28858399997</v>
      </c>
      <c r="L25" s="124">
        <f t="shared" si="2"/>
        <v>243964.87071240009</v>
      </c>
      <c r="M25" s="124">
        <f t="shared" si="2"/>
        <v>712710.61922999972</v>
      </c>
      <c r="N25" s="124">
        <f t="shared" si="2"/>
        <v>16652791.408625999</v>
      </c>
      <c r="O25" s="125">
        <f t="shared" si="1"/>
        <v>1</v>
      </c>
    </row>
    <row r="26" spans="1:15" ht="15" customHeight="1" x14ac:dyDescent="0.2">
      <c r="A26" s="126" t="s">
        <v>253</v>
      </c>
      <c r="B26" s="122">
        <f>B25/$N$25</f>
        <v>0.14106158477647193</v>
      </c>
      <c r="C26" s="122">
        <f t="shared" ref="C26:N26" si="3">C25/$N$25</f>
        <v>9.2186127017576364E-2</v>
      </c>
      <c r="D26" s="122">
        <f t="shared" si="3"/>
        <v>0.10618581094674862</v>
      </c>
      <c r="E26" s="122">
        <f t="shared" si="3"/>
        <v>0.40169978555081975</v>
      </c>
      <c r="F26" s="122">
        <f t="shared" si="3"/>
        <v>8.1936977972186187E-2</v>
      </c>
      <c r="G26" s="122">
        <f t="shared" si="3"/>
        <v>3.8187657954245023E-2</v>
      </c>
      <c r="H26" s="122">
        <f t="shared" si="3"/>
        <v>5.6141001540398069E-2</v>
      </c>
      <c r="I26" s="122">
        <f t="shared" si="3"/>
        <v>1.1721758545470527E-6</v>
      </c>
      <c r="J26" s="122">
        <f t="shared" si="3"/>
        <v>1.451458034734028E-3</v>
      </c>
      <c r="K26" s="122">
        <f t="shared" si="3"/>
        <v>2.3700067988575369E-2</v>
      </c>
      <c r="L26" s="122">
        <f t="shared" si="3"/>
        <v>1.4650088668379552E-2</v>
      </c>
      <c r="M26" s="122">
        <f t="shared" si="3"/>
        <v>4.2798267374010455E-2</v>
      </c>
      <c r="N26" s="122">
        <f t="shared" si="3"/>
        <v>1</v>
      </c>
      <c r="O26" s="122"/>
    </row>
    <row r="27" spans="1:15" ht="15" customHeight="1" thickBot="1" x14ac:dyDescent="0.25">
      <c r="A27" s="127"/>
      <c r="B27" s="128"/>
      <c r="C27" s="129"/>
      <c r="D27" s="129"/>
      <c r="E27" s="129"/>
      <c r="F27" s="129"/>
      <c r="G27" s="129"/>
      <c r="H27" s="128"/>
      <c r="I27" s="128"/>
      <c r="J27" s="128"/>
      <c r="K27" s="128"/>
      <c r="L27" s="128"/>
      <c r="M27" s="128"/>
      <c r="N27" s="128"/>
      <c r="O27" s="130"/>
    </row>
    <row r="28" spans="1:1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47"/>
      <c r="K28" s="47"/>
      <c r="L28" s="47"/>
      <c r="M28" s="47"/>
      <c r="N28" s="47"/>
      <c r="O28" s="47"/>
    </row>
    <row r="29" spans="1:15" ht="15" customHeight="1" x14ac:dyDescent="0.2">
      <c r="A29" s="132"/>
      <c r="B29" s="38"/>
      <c r="C29" s="121"/>
      <c r="D29" s="121"/>
      <c r="E29" s="121"/>
      <c r="F29" s="121"/>
      <c r="G29" s="121"/>
      <c r="H29" s="38"/>
      <c r="I29" s="38"/>
      <c r="J29" s="38"/>
      <c r="K29" s="38"/>
      <c r="L29" s="38"/>
      <c r="M29" s="38"/>
      <c r="N29" s="38"/>
      <c r="O29" s="47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98A8-3212-44BF-A156-DB527F2D2EBD}">
  <sheetPr>
    <pageSetUpPr fitToPage="1"/>
  </sheetPr>
  <dimension ref="A1:O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53.5703125" style="133" customWidth="1"/>
    <col min="2" max="13" width="15.7109375" style="116" customWidth="1"/>
    <col min="14" max="14" width="14.42578125" style="116" customWidth="1"/>
    <col min="15" max="15" width="15.7109375" style="116" customWidth="1"/>
    <col min="16" max="256" width="11.42578125" style="116"/>
    <col min="257" max="257" width="53.5703125" style="116" customWidth="1"/>
    <col min="258" max="269" width="15.7109375" style="116" customWidth="1"/>
    <col min="270" max="270" width="14.42578125" style="116" customWidth="1"/>
    <col min="271" max="271" width="15.7109375" style="116" customWidth="1"/>
    <col min="272" max="512" width="11.42578125" style="116"/>
    <col min="513" max="513" width="53.5703125" style="116" customWidth="1"/>
    <col min="514" max="525" width="15.7109375" style="116" customWidth="1"/>
    <col min="526" max="526" width="14.42578125" style="116" customWidth="1"/>
    <col min="527" max="527" width="15.7109375" style="116" customWidth="1"/>
    <col min="528" max="768" width="11.42578125" style="116"/>
    <col min="769" max="769" width="53.5703125" style="116" customWidth="1"/>
    <col min="770" max="781" width="15.7109375" style="116" customWidth="1"/>
    <col min="782" max="782" width="14.42578125" style="116" customWidth="1"/>
    <col min="783" max="783" width="15.7109375" style="116" customWidth="1"/>
    <col min="784" max="1024" width="11.42578125" style="116"/>
    <col min="1025" max="1025" width="53.5703125" style="116" customWidth="1"/>
    <col min="1026" max="1037" width="15.7109375" style="116" customWidth="1"/>
    <col min="1038" max="1038" width="14.42578125" style="116" customWidth="1"/>
    <col min="1039" max="1039" width="15.7109375" style="116" customWidth="1"/>
    <col min="1040" max="1280" width="11.42578125" style="116"/>
    <col min="1281" max="1281" width="53.5703125" style="116" customWidth="1"/>
    <col min="1282" max="1293" width="15.7109375" style="116" customWidth="1"/>
    <col min="1294" max="1294" width="14.42578125" style="116" customWidth="1"/>
    <col min="1295" max="1295" width="15.7109375" style="116" customWidth="1"/>
    <col min="1296" max="1536" width="11.42578125" style="116"/>
    <col min="1537" max="1537" width="53.5703125" style="116" customWidth="1"/>
    <col min="1538" max="1549" width="15.7109375" style="116" customWidth="1"/>
    <col min="1550" max="1550" width="14.42578125" style="116" customWidth="1"/>
    <col min="1551" max="1551" width="15.7109375" style="116" customWidth="1"/>
    <col min="1552" max="1792" width="11.42578125" style="116"/>
    <col min="1793" max="1793" width="53.5703125" style="116" customWidth="1"/>
    <col min="1794" max="1805" width="15.7109375" style="116" customWidth="1"/>
    <col min="1806" max="1806" width="14.42578125" style="116" customWidth="1"/>
    <col min="1807" max="1807" width="15.7109375" style="116" customWidth="1"/>
    <col min="1808" max="2048" width="11.42578125" style="116"/>
    <col min="2049" max="2049" width="53.5703125" style="116" customWidth="1"/>
    <col min="2050" max="2061" width="15.7109375" style="116" customWidth="1"/>
    <col min="2062" max="2062" width="14.42578125" style="116" customWidth="1"/>
    <col min="2063" max="2063" width="15.7109375" style="116" customWidth="1"/>
    <col min="2064" max="2304" width="11.42578125" style="116"/>
    <col min="2305" max="2305" width="53.5703125" style="116" customWidth="1"/>
    <col min="2306" max="2317" width="15.7109375" style="116" customWidth="1"/>
    <col min="2318" max="2318" width="14.42578125" style="116" customWidth="1"/>
    <col min="2319" max="2319" width="15.7109375" style="116" customWidth="1"/>
    <col min="2320" max="2560" width="11.42578125" style="116"/>
    <col min="2561" max="2561" width="53.5703125" style="116" customWidth="1"/>
    <col min="2562" max="2573" width="15.7109375" style="116" customWidth="1"/>
    <col min="2574" max="2574" width="14.42578125" style="116" customWidth="1"/>
    <col min="2575" max="2575" width="15.7109375" style="116" customWidth="1"/>
    <col min="2576" max="2816" width="11.42578125" style="116"/>
    <col min="2817" max="2817" width="53.5703125" style="116" customWidth="1"/>
    <col min="2818" max="2829" width="15.7109375" style="116" customWidth="1"/>
    <col min="2830" max="2830" width="14.42578125" style="116" customWidth="1"/>
    <col min="2831" max="2831" width="15.7109375" style="116" customWidth="1"/>
    <col min="2832" max="3072" width="11.42578125" style="116"/>
    <col min="3073" max="3073" width="53.5703125" style="116" customWidth="1"/>
    <col min="3074" max="3085" width="15.7109375" style="116" customWidth="1"/>
    <col min="3086" max="3086" width="14.42578125" style="116" customWidth="1"/>
    <col min="3087" max="3087" width="15.7109375" style="116" customWidth="1"/>
    <col min="3088" max="3328" width="11.42578125" style="116"/>
    <col min="3329" max="3329" width="53.5703125" style="116" customWidth="1"/>
    <col min="3330" max="3341" width="15.7109375" style="116" customWidth="1"/>
    <col min="3342" max="3342" width="14.42578125" style="116" customWidth="1"/>
    <col min="3343" max="3343" width="15.7109375" style="116" customWidth="1"/>
    <col min="3344" max="3584" width="11.42578125" style="116"/>
    <col min="3585" max="3585" width="53.5703125" style="116" customWidth="1"/>
    <col min="3586" max="3597" width="15.7109375" style="116" customWidth="1"/>
    <col min="3598" max="3598" width="14.42578125" style="116" customWidth="1"/>
    <col min="3599" max="3599" width="15.7109375" style="116" customWidth="1"/>
    <col min="3600" max="3840" width="11.42578125" style="116"/>
    <col min="3841" max="3841" width="53.5703125" style="116" customWidth="1"/>
    <col min="3842" max="3853" width="15.7109375" style="116" customWidth="1"/>
    <col min="3854" max="3854" width="14.42578125" style="116" customWidth="1"/>
    <col min="3855" max="3855" width="15.7109375" style="116" customWidth="1"/>
    <col min="3856" max="4096" width="11.42578125" style="116"/>
    <col min="4097" max="4097" width="53.5703125" style="116" customWidth="1"/>
    <col min="4098" max="4109" width="15.7109375" style="116" customWidth="1"/>
    <col min="4110" max="4110" width="14.42578125" style="116" customWidth="1"/>
    <col min="4111" max="4111" width="15.7109375" style="116" customWidth="1"/>
    <col min="4112" max="4352" width="11.42578125" style="116"/>
    <col min="4353" max="4353" width="53.5703125" style="116" customWidth="1"/>
    <col min="4354" max="4365" width="15.7109375" style="116" customWidth="1"/>
    <col min="4366" max="4366" width="14.42578125" style="116" customWidth="1"/>
    <col min="4367" max="4367" width="15.7109375" style="116" customWidth="1"/>
    <col min="4368" max="4608" width="11.42578125" style="116"/>
    <col min="4609" max="4609" width="53.5703125" style="116" customWidth="1"/>
    <col min="4610" max="4621" width="15.7109375" style="116" customWidth="1"/>
    <col min="4622" max="4622" width="14.42578125" style="116" customWidth="1"/>
    <col min="4623" max="4623" width="15.7109375" style="116" customWidth="1"/>
    <col min="4624" max="4864" width="11.42578125" style="116"/>
    <col min="4865" max="4865" width="53.5703125" style="116" customWidth="1"/>
    <col min="4866" max="4877" width="15.7109375" style="116" customWidth="1"/>
    <col min="4878" max="4878" width="14.42578125" style="116" customWidth="1"/>
    <col min="4879" max="4879" width="15.7109375" style="116" customWidth="1"/>
    <col min="4880" max="5120" width="11.42578125" style="116"/>
    <col min="5121" max="5121" width="53.5703125" style="116" customWidth="1"/>
    <col min="5122" max="5133" width="15.7109375" style="116" customWidth="1"/>
    <col min="5134" max="5134" width="14.42578125" style="116" customWidth="1"/>
    <col min="5135" max="5135" width="15.7109375" style="116" customWidth="1"/>
    <col min="5136" max="5376" width="11.42578125" style="116"/>
    <col min="5377" max="5377" width="53.5703125" style="116" customWidth="1"/>
    <col min="5378" max="5389" width="15.7109375" style="116" customWidth="1"/>
    <col min="5390" max="5390" width="14.42578125" style="116" customWidth="1"/>
    <col min="5391" max="5391" width="15.7109375" style="116" customWidth="1"/>
    <col min="5392" max="5632" width="11.42578125" style="116"/>
    <col min="5633" max="5633" width="53.5703125" style="116" customWidth="1"/>
    <col min="5634" max="5645" width="15.7109375" style="116" customWidth="1"/>
    <col min="5646" max="5646" width="14.42578125" style="116" customWidth="1"/>
    <col min="5647" max="5647" width="15.7109375" style="116" customWidth="1"/>
    <col min="5648" max="5888" width="11.42578125" style="116"/>
    <col min="5889" max="5889" width="53.5703125" style="116" customWidth="1"/>
    <col min="5890" max="5901" width="15.7109375" style="116" customWidth="1"/>
    <col min="5902" max="5902" width="14.42578125" style="116" customWidth="1"/>
    <col min="5903" max="5903" width="15.7109375" style="116" customWidth="1"/>
    <col min="5904" max="6144" width="11.42578125" style="116"/>
    <col min="6145" max="6145" width="53.5703125" style="116" customWidth="1"/>
    <col min="6146" max="6157" width="15.7109375" style="116" customWidth="1"/>
    <col min="6158" max="6158" width="14.42578125" style="116" customWidth="1"/>
    <col min="6159" max="6159" width="15.7109375" style="116" customWidth="1"/>
    <col min="6160" max="6400" width="11.42578125" style="116"/>
    <col min="6401" max="6401" width="53.5703125" style="116" customWidth="1"/>
    <col min="6402" max="6413" width="15.7109375" style="116" customWidth="1"/>
    <col min="6414" max="6414" width="14.42578125" style="116" customWidth="1"/>
    <col min="6415" max="6415" width="15.7109375" style="116" customWidth="1"/>
    <col min="6416" max="6656" width="11.42578125" style="116"/>
    <col min="6657" max="6657" width="53.5703125" style="116" customWidth="1"/>
    <col min="6658" max="6669" width="15.7109375" style="116" customWidth="1"/>
    <col min="6670" max="6670" width="14.42578125" style="116" customWidth="1"/>
    <col min="6671" max="6671" width="15.7109375" style="116" customWidth="1"/>
    <col min="6672" max="6912" width="11.42578125" style="116"/>
    <col min="6913" max="6913" width="53.5703125" style="116" customWidth="1"/>
    <col min="6914" max="6925" width="15.7109375" style="116" customWidth="1"/>
    <col min="6926" max="6926" width="14.42578125" style="116" customWidth="1"/>
    <col min="6927" max="6927" width="15.7109375" style="116" customWidth="1"/>
    <col min="6928" max="7168" width="11.42578125" style="116"/>
    <col min="7169" max="7169" width="53.5703125" style="116" customWidth="1"/>
    <col min="7170" max="7181" width="15.7109375" style="116" customWidth="1"/>
    <col min="7182" max="7182" width="14.42578125" style="116" customWidth="1"/>
    <col min="7183" max="7183" width="15.7109375" style="116" customWidth="1"/>
    <col min="7184" max="7424" width="11.42578125" style="116"/>
    <col min="7425" max="7425" width="53.5703125" style="116" customWidth="1"/>
    <col min="7426" max="7437" width="15.7109375" style="116" customWidth="1"/>
    <col min="7438" max="7438" width="14.42578125" style="116" customWidth="1"/>
    <col min="7439" max="7439" width="15.7109375" style="116" customWidth="1"/>
    <col min="7440" max="7680" width="11.42578125" style="116"/>
    <col min="7681" max="7681" width="53.5703125" style="116" customWidth="1"/>
    <col min="7682" max="7693" width="15.7109375" style="116" customWidth="1"/>
    <col min="7694" max="7694" width="14.42578125" style="116" customWidth="1"/>
    <col min="7695" max="7695" width="15.7109375" style="116" customWidth="1"/>
    <col min="7696" max="7936" width="11.42578125" style="116"/>
    <col min="7937" max="7937" width="53.5703125" style="116" customWidth="1"/>
    <col min="7938" max="7949" width="15.7109375" style="116" customWidth="1"/>
    <col min="7950" max="7950" width="14.42578125" style="116" customWidth="1"/>
    <col min="7951" max="7951" width="15.7109375" style="116" customWidth="1"/>
    <col min="7952" max="8192" width="11.42578125" style="116"/>
    <col min="8193" max="8193" width="53.5703125" style="116" customWidth="1"/>
    <col min="8194" max="8205" width="15.7109375" style="116" customWidth="1"/>
    <col min="8206" max="8206" width="14.42578125" style="116" customWidth="1"/>
    <col min="8207" max="8207" width="15.7109375" style="116" customWidth="1"/>
    <col min="8208" max="8448" width="11.42578125" style="116"/>
    <col min="8449" max="8449" width="53.5703125" style="116" customWidth="1"/>
    <col min="8450" max="8461" width="15.7109375" style="116" customWidth="1"/>
    <col min="8462" max="8462" width="14.42578125" style="116" customWidth="1"/>
    <col min="8463" max="8463" width="15.7109375" style="116" customWidth="1"/>
    <col min="8464" max="8704" width="11.42578125" style="116"/>
    <col min="8705" max="8705" width="53.5703125" style="116" customWidth="1"/>
    <col min="8706" max="8717" width="15.7109375" style="116" customWidth="1"/>
    <col min="8718" max="8718" width="14.42578125" style="116" customWidth="1"/>
    <col min="8719" max="8719" width="15.7109375" style="116" customWidth="1"/>
    <col min="8720" max="8960" width="11.42578125" style="116"/>
    <col min="8961" max="8961" width="53.5703125" style="116" customWidth="1"/>
    <col min="8962" max="8973" width="15.7109375" style="116" customWidth="1"/>
    <col min="8974" max="8974" width="14.42578125" style="116" customWidth="1"/>
    <col min="8975" max="8975" width="15.7109375" style="116" customWidth="1"/>
    <col min="8976" max="9216" width="11.42578125" style="116"/>
    <col min="9217" max="9217" width="53.5703125" style="116" customWidth="1"/>
    <col min="9218" max="9229" width="15.7109375" style="116" customWidth="1"/>
    <col min="9230" max="9230" width="14.42578125" style="116" customWidth="1"/>
    <col min="9231" max="9231" width="15.7109375" style="116" customWidth="1"/>
    <col min="9232" max="9472" width="11.42578125" style="116"/>
    <col min="9473" max="9473" width="53.5703125" style="116" customWidth="1"/>
    <col min="9474" max="9485" width="15.7109375" style="116" customWidth="1"/>
    <col min="9486" max="9486" width="14.42578125" style="116" customWidth="1"/>
    <col min="9487" max="9487" width="15.7109375" style="116" customWidth="1"/>
    <col min="9488" max="9728" width="11.42578125" style="116"/>
    <col min="9729" max="9729" width="53.5703125" style="116" customWidth="1"/>
    <col min="9730" max="9741" width="15.7109375" style="116" customWidth="1"/>
    <col min="9742" max="9742" width="14.42578125" style="116" customWidth="1"/>
    <col min="9743" max="9743" width="15.7109375" style="116" customWidth="1"/>
    <col min="9744" max="9984" width="11.42578125" style="116"/>
    <col min="9985" max="9985" width="53.5703125" style="116" customWidth="1"/>
    <col min="9986" max="9997" width="15.7109375" style="116" customWidth="1"/>
    <col min="9998" max="9998" width="14.42578125" style="116" customWidth="1"/>
    <col min="9999" max="9999" width="15.7109375" style="116" customWidth="1"/>
    <col min="10000" max="10240" width="11.42578125" style="116"/>
    <col min="10241" max="10241" width="53.5703125" style="116" customWidth="1"/>
    <col min="10242" max="10253" width="15.7109375" style="116" customWidth="1"/>
    <col min="10254" max="10254" width="14.42578125" style="116" customWidth="1"/>
    <col min="10255" max="10255" width="15.7109375" style="116" customWidth="1"/>
    <col min="10256" max="10496" width="11.42578125" style="116"/>
    <col min="10497" max="10497" width="53.5703125" style="116" customWidth="1"/>
    <col min="10498" max="10509" width="15.7109375" style="116" customWidth="1"/>
    <col min="10510" max="10510" width="14.42578125" style="116" customWidth="1"/>
    <col min="10511" max="10511" width="15.7109375" style="116" customWidth="1"/>
    <col min="10512" max="10752" width="11.42578125" style="116"/>
    <col min="10753" max="10753" width="53.5703125" style="116" customWidth="1"/>
    <col min="10754" max="10765" width="15.7109375" style="116" customWidth="1"/>
    <col min="10766" max="10766" width="14.42578125" style="116" customWidth="1"/>
    <col min="10767" max="10767" width="15.7109375" style="116" customWidth="1"/>
    <col min="10768" max="11008" width="11.42578125" style="116"/>
    <col min="11009" max="11009" width="53.5703125" style="116" customWidth="1"/>
    <col min="11010" max="11021" width="15.7109375" style="116" customWidth="1"/>
    <col min="11022" max="11022" width="14.42578125" style="116" customWidth="1"/>
    <col min="11023" max="11023" width="15.7109375" style="116" customWidth="1"/>
    <col min="11024" max="11264" width="11.42578125" style="116"/>
    <col min="11265" max="11265" width="53.5703125" style="116" customWidth="1"/>
    <col min="11266" max="11277" width="15.7109375" style="116" customWidth="1"/>
    <col min="11278" max="11278" width="14.42578125" style="116" customWidth="1"/>
    <col min="11279" max="11279" width="15.7109375" style="116" customWidth="1"/>
    <col min="11280" max="11520" width="11.42578125" style="116"/>
    <col min="11521" max="11521" width="53.5703125" style="116" customWidth="1"/>
    <col min="11522" max="11533" width="15.7109375" style="116" customWidth="1"/>
    <col min="11534" max="11534" width="14.42578125" style="116" customWidth="1"/>
    <col min="11535" max="11535" width="15.7109375" style="116" customWidth="1"/>
    <col min="11536" max="11776" width="11.42578125" style="116"/>
    <col min="11777" max="11777" width="53.5703125" style="116" customWidth="1"/>
    <col min="11778" max="11789" width="15.7109375" style="116" customWidth="1"/>
    <col min="11790" max="11790" width="14.42578125" style="116" customWidth="1"/>
    <col min="11791" max="11791" width="15.7109375" style="116" customWidth="1"/>
    <col min="11792" max="12032" width="11.42578125" style="116"/>
    <col min="12033" max="12033" width="53.5703125" style="116" customWidth="1"/>
    <col min="12034" max="12045" width="15.7109375" style="116" customWidth="1"/>
    <col min="12046" max="12046" width="14.42578125" style="116" customWidth="1"/>
    <col min="12047" max="12047" width="15.7109375" style="116" customWidth="1"/>
    <col min="12048" max="12288" width="11.42578125" style="116"/>
    <col min="12289" max="12289" width="53.5703125" style="116" customWidth="1"/>
    <col min="12290" max="12301" width="15.7109375" style="116" customWidth="1"/>
    <col min="12302" max="12302" width="14.42578125" style="116" customWidth="1"/>
    <col min="12303" max="12303" width="15.7109375" style="116" customWidth="1"/>
    <col min="12304" max="12544" width="11.42578125" style="116"/>
    <col min="12545" max="12545" width="53.5703125" style="116" customWidth="1"/>
    <col min="12546" max="12557" width="15.7109375" style="116" customWidth="1"/>
    <col min="12558" max="12558" width="14.42578125" style="116" customWidth="1"/>
    <col min="12559" max="12559" width="15.7109375" style="116" customWidth="1"/>
    <col min="12560" max="12800" width="11.42578125" style="116"/>
    <col min="12801" max="12801" width="53.5703125" style="116" customWidth="1"/>
    <col min="12802" max="12813" width="15.7109375" style="116" customWidth="1"/>
    <col min="12814" max="12814" width="14.42578125" style="116" customWidth="1"/>
    <col min="12815" max="12815" width="15.7109375" style="116" customWidth="1"/>
    <col min="12816" max="13056" width="11.42578125" style="116"/>
    <col min="13057" max="13057" width="53.5703125" style="116" customWidth="1"/>
    <col min="13058" max="13069" width="15.7109375" style="116" customWidth="1"/>
    <col min="13070" max="13070" width="14.42578125" style="116" customWidth="1"/>
    <col min="13071" max="13071" width="15.7109375" style="116" customWidth="1"/>
    <col min="13072" max="13312" width="11.42578125" style="116"/>
    <col min="13313" max="13313" width="53.5703125" style="116" customWidth="1"/>
    <col min="13314" max="13325" width="15.7109375" style="116" customWidth="1"/>
    <col min="13326" max="13326" width="14.42578125" style="116" customWidth="1"/>
    <col min="13327" max="13327" width="15.7109375" style="116" customWidth="1"/>
    <col min="13328" max="13568" width="11.42578125" style="116"/>
    <col min="13569" max="13569" width="53.5703125" style="116" customWidth="1"/>
    <col min="13570" max="13581" width="15.7109375" style="116" customWidth="1"/>
    <col min="13582" max="13582" width="14.42578125" style="116" customWidth="1"/>
    <col min="13583" max="13583" width="15.7109375" style="116" customWidth="1"/>
    <col min="13584" max="13824" width="11.42578125" style="116"/>
    <col min="13825" max="13825" width="53.5703125" style="116" customWidth="1"/>
    <col min="13826" max="13837" width="15.7109375" style="116" customWidth="1"/>
    <col min="13838" max="13838" width="14.42578125" style="116" customWidth="1"/>
    <col min="13839" max="13839" width="15.7109375" style="116" customWidth="1"/>
    <col min="13840" max="14080" width="11.42578125" style="116"/>
    <col min="14081" max="14081" width="53.5703125" style="116" customWidth="1"/>
    <col min="14082" max="14093" width="15.7109375" style="116" customWidth="1"/>
    <col min="14094" max="14094" width="14.42578125" style="116" customWidth="1"/>
    <col min="14095" max="14095" width="15.7109375" style="116" customWidth="1"/>
    <col min="14096" max="14336" width="11.42578125" style="116"/>
    <col min="14337" max="14337" width="53.5703125" style="116" customWidth="1"/>
    <col min="14338" max="14349" width="15.7109375" style="116" customWidth="1"/>
    <col min="14350" max="14350" width="14.42578125" style="116" customWidth="1"/>
    <col min="14351" max="14351" width="15.7109375" style="116" customWidth="1"/>
    <col min="14352" max="14592" width="11.42578125" style="116"/>
    <col min="14593" max="14593" width="53.5703125" style="116" customWidth="1"/>
    <col min="14594" max="14605" width="15.7109375" style="116" customWidth="1"/>
    <col min="14606" max="14606" width="14.42578125" style="116" customWidth="1"/>
    <col min="14607" max="14607" width="15.7109375" style="116" customWidth="1"/>
    <col min="14608" max="14848" width="11.42578125" style="116"/>
    <col min="14849" max="14849" width="53.5703125" style="116" customWidth="1"/>
    <col min="14850" max="14861" width="15.7109375" style="116" customWidth="1"/>
    <col min="14862" max="14862" width="14.42578125" style="116" customWidth="1"/>
    <col min="14863" max="14863" width="15.7109375" style="116" customWidth="1"/>
    <col min="14864" max="15104" width="11.42578125" style="116"/>
    <col min="15105" max="15105" width="53.5703125" style="116" customWidth="1"/>
    <col min="15106" max="15117" width="15.7109375" style="116" customWidth="1"/>
    <col min="15118" max="15118" width="14.42578125" style="116" customWidth="1"/>
    <col min="15119" max="15119" width="15.7109375" style="116" customWidth="1"/>
    <col min="15120" max="15360" width="11.42578125" style="116"/>
    <col min="15361" max="15361" width="53.5703125" style="116" customWidth="1"/>
    <col min="15362" max="15373" width="15.7109375" style="116" customWidth="1"/>
    <col min="15374" max="15374" width="14.42578125" style="116" customWidth="1"/>
    <col min="15375" max="15375" width="15.7109375" style="116" customWidth="1"/>
    <col min="15376" max="15616" width="11.42578125" style="116"/>
    <col min="15617" max="15617" width="53.5703125" style="116" customWidth="1"/>
    <col min="15618" max="15629" width="15.7109375" style="116" customWidth="1"/>
    <col min="15630" max="15630" width="14.42578125" style="116" customWidth="1"/>
    <col min="15631" max="15631" width="15.7109375" style="116" customWidth="1"/>
    <col min="15632" max="15872" width="11.42578125" style="116"/>
    <col min="15873" max="15873" width="53.5703125" style="116" customWidth="1"/>
    <col min="15874" max="15885" width="15.7109375" style="116" customWidth="1"/>
    <col min="15886" max="15886" width="14.42578125" style="116" customWidth="1"/>
    <col min="15887" max="15887" width="15.7109375" style="116" customWidth="1"/>
    <col min="15888" max="16128" width="11.42578125" style="116"/>
    <col min="16129" max="16129" width="53.5703125" style="116" customWidth="1"/>
    <col min="16130" max="16141" width="15.7109375" style="116" customWidth="1"/>
    <col min="16142" max="16142" width="14.42578125" style="116" customWidth="1"/>
    <col min="16143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256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30" customHeight="1" x14ac:dyDescent="0.2">
      <c r="A6" s="117" t="s">
        <v>233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235</v>
      </c>
      <c r="B7" s="121">
        <f>IFERROR(HLOOKUP(B$6,[2]cartera!$C$13:$BT$31,[2]cartera!$A14,FALSE)/1000,0)</f>
        <v>2299248.8709604004</v>
      </c>
      <c r="C7" s="121">
        <f>IFERROR(HLOOKUP(C$6,[2]cartera!$C$13:$BT$31,[2]cartera!$A14,FALSE)/1000,0)</f>
        <v>4781336.1671000002</v>
      </c>
      <c r="D7" s="121">
        <f>IFERROR(HLOOKUP(D$6,[2]cartera!$C$13:$BT$31,[2]cartera!$A14,FALSE)/1000,0)</f>
        <v>1752810.9618499998</v>
      </c>
      <c r="E7" s="121">
        <f>IFERROR(HLOOKUP(E$6,[2]cartera!$C$13:$BT$31,[2]cartera!$A14,FALSE)/1000,0)</f>
        <v>1478269.3239300004</v>
      </c>
      <c r="F7" s="121">
        <f>IFERROR(HLOOKUP(F$6,[2]cartera!$C$13:$BT$31,[2]cartera!$A14,FALSE)/1000,0)</f>
        <v>2165324.9834600012</v>
      </c>
      <c r="G7" s="121">
        <f>IFERROR(HLOOKUP(G$6,[2]cartera!$C$13:$BT$31,[2]cartera!$A14,FALSE)/1000,0)</f>
        <v>3474211.9290503995</v>
      </c>
      <c r="H7" s="121">
        <f>IFERROR(HLOOKUP(H$6,[2]cartera!$C$13:$BT$31,[2]cartera!$A14,FALSE)/1000,0)</f>
        <v>1002616.8225900001</v>
      </c>
      <c r="I7" s="121">
        <f>IFERROR(HLOOKUP(I$6,[2]cartera!$C$13:$BT$31,[2]cartera!$A14,FALSE)/1000,0)</f>
        <v>881114.1215199997</v>
      </c>
      <c r="J7" s="121">
        <f>IFERROR(HLOOKUP(J$6,[2]cartera!$C$13:$BT$31,[2]cartera!$A14,FALSE)/1000,0)</f>
        <v>25644.140959999997</v>
      </c>
      <c r="K7" s="121">
        <f>IFERROR(HLOOKUP(K$6,[2]cartera!$C$13:$BT$31,[2]cartera!$A14,FALSE)/1000,0)</f>
        <v>3441677.9992692</v>
      </c>
      <c r="L7" s="121">
        <f>IFERROR(HLOOKUP(L$6,[2]cartera!$C$13:$BT$31,[2]cartera!$A14,FALSE)/1000,0)</f>
        <v>389851.71919000015</v>
      </c>
      <c r="M7" s="121">
        <f>IFERROR(HLOOKUP(M$6,[2]cartera!$C$13:$BT$31,[2]cartera!$A14,FALSE)/1000,0)</f>
        <v>3072543.9750500005</v>
      </c>
      <c r="N7" s="121">
        <f>SUM(B7:M7)</f>
        <v>24764651.014930002</v>
      </c>
      <c r="O7" s="122">
        <f>N7/$N$25</f>
        <v>0.11932776682901054</v>
      </c>
    </row>
    <row r="8" spans="1:15" ht="15" customHeight="1" x14ac:dyDescent="0.2">
      <c r="A8" s="120" t="s">
        <v>236</v>
      </c>
      <c r="B8" s="121">
        <f>IFERROR(HLOOKUP(B$6,[2]cartera!$C$13:$BT$31,[2]cartera!$A15,FALSE)/1000,0)</f>
        <v>463.36583000000002</v>
      </c>
      <c r="C8" s="121">
        <f>IFERROR(HLOOKUP(C$6,[2]cartera!$C$13:$BT$31,[2]cartera!$A15,FALSE)/1000,0)</f>
        <v>56722.503949999984</v>
      </c>
      <c r="D8" s="121">
        <f>IFERROR(HLOOKUP(D$6,[2]cartera!$C$13:$BT$31,[2]cartera!$A15,FALSE)/1000,0)</f>
        <v>128292.21395000002</v>
      </c>
      <c r="E8" s="121">
        <f>IFERROR(HLOOKUP(E$6,[2]cartera!$C$13:$BT$31,[2]cartera!$A15,FALSE)/1000,0)</f>
        <v>54175.220970000002</v>
      </c>
      <c r="F8" s="121">
        <f>IFERROR(HLOOKUP(F$6,[2]cartera!$C$13:$BT$31,[2]cartera!$A15,FALSE)/1000,0)</f>
        <v>91.073809999999995</v>
      </c>
      <c r="G8" s="121">
        <f>IFERROR(HLOOKUP(G$6,[2]cartera!$C$13:$BT$31,[2]cartera!$A15,FALSE)/1000,0)</f>
        <v>235479.55342999997</v>
      </c>
      <c r="H8" s="121">
        <f>IFERROR(HLOOKUP(H$6,[2]cartera!$C$13:$BT$31,[2]cartera!$A15,FALSE)/1000,0)</f>
        <v>5239.2363500000001</v>
      </c>
      <c r="I8" s="121">
        <f>IFERROR(HLOOKUP(I$6,[2]cartera!$C$13:$BT$31,[2]cartera!$A15,FALSE)/1000,0)</f>
        <v>3254.5847399999993</v>
      </c>
      <c r="J8" s="121">
        <f>IFERROR(HLOOKUP(J$6,[2]cartera!$C$13:$BT$31,[2]cartera!$A15,FALSE)/1000,0)</f>
        <v>0</v>
      </c>
      <c r="K8" s="121">
        <f>IFERROR(HLOOKUP(K$6,[2]cartera!$C$13:$BT$31,[2]cartera!$A15,FALSE)/1000,0)</f>
        <v>59255.270460000022</v>
      </c>
      <c r="L8" s="121">
        <f>IFERROR(HLOOKUP(L$6,[2]cartera!$C$13:$BT$31,[2]cartera!$A15,FALSE)/1000,0)</f>
        <v>9552.0177299999996</v>
      </c>
      <c r="M8" s="121">
        <f>IFERROR(HLOOKUP(M$6,[2]cartera!$C$13:$BT$31,[2]cartera!$A15,FALSE)/1000,0)</f>
        <v>93517.910129999975</v>
      </c>
      <c r="N8" s="121">
        <f t="shared" ref="N8:N24" si="0">SUM(B8:M8)</f>
        <v>646042.95134999999</v>
      </c>
      <c r="O8" s="122">
        <f t="shared" ref="O8:O25" si="1">N8/$N$25</f>
        <v>3.1129395933640418E-3</v>
      </c>
    </row>
    <row r="9" spans="1:15" ht="15" customHeight="1" x14ac:dyDescent="0.2">
      <c r="A9" s="120" t="s">
        <v>237</v>
      </c>
      <c r="B9" s="121">
        <f>IFERROR(HLOOKUP(B$6,[2]cartera!$C$13:$BT$31,[2]cartera!$A16,FALSE)/1000,0)</f>
        <v>1668.49</v>
      </c>
      <c r="C9" s="121">
        <f>IFERROR(HLOOKUP(C$6,[2]cartera!$C$13:$BT$31,[2]cartera!$A16,FALSE)/1000,0)</f>
        <v>946.66449999999998</v>
      </c>
      <c r="D9" s="121">
        <f>IFERROR(HLOOKUP(D$6,[2]cartera!$C$13:$BT$31,[2]cartera!$A16,FALSE)/1000,0)</f>
        <v>46830.073580000011</v>
      </c>
      <c r="E9" s="121">
        <f>IFERROR(HLOOKUP(E$6,[2]cartera!$C$13:$BT$31,[2]cartera!$A16,FALSE)/1000,0)</f>
        <v>113075</v>
      </c>
      <c r="F9" s="121">
        <f>IFERROR(HLOOKUP(F$6,[2]cartera!$C$13:$BT$31,[2]cartera!$A16,FALSE)/1000,0)</f>
        <v>28188.363679999999</v>
      </c>
      <c r="G9" s="121">
        <f>IFERROR(HLOOKUP(G$6,[2]cartera!$C$13:$BT$31,[2]cartera!$A16,FALSE)/1000,0)</f>
        <v>18451.636870000002</v>
      </c>
      <c r="H9" s="121">
        <f>IFERROR(HLOOKUP(H$6,[2]cartera!$C$13:$BT$31,[2]cartera!$A16,FALSE)/1000,0)</f>
        <v>1867.39805</v>
      </c>
      <c r="I9" s="121">
        <f>IFERROR(HLOOKUP(I$6,[2]cartera!$C$13:$BT$31,[2]cartera!$A16,FALSE)/1000,0)</f>
        <v>0</v>
      </c>
      <c r="J9" s="121">
        <f>IFERROR(HLOOKUP(J$6,[2]cartera!$C$13:$BT$31,[2]cartera!$A16,FALSE)/1000,0)</f>
        <v>0</v>
      </c>
      <c r="K9" s="121">
        <f>IFERROR(HLOOKUP(K$6,[2]cartera!$C$13:$BT$31,[2]cartera!$A16,FALSE)/1000,0)</f>
        <v>18.015319999999999</v>
      </c>
      <c r="L9" s="121">
        <f>IFERROR(HLOOKUP(L$6,[2]cartera!$C$13:$BT$31,[2]cartera!$A16,FALSE)/1000,0)</f>
        <v>626.91051000000004</v>
      </c>
      <c r="M9" s="121">
        <f>IFERROR(HLOOKUP(M$6,[2]cartera!$C$13:$BT$31,[2]cartera!$A16,FALSE)/1000,0)</f>
        <v>0</v>
      </c>
      <c r="N9" s="121">
        <f t="shared" si="0"/>
        <v>211672.55251000001</v>
      </c>
      <c r="O9" s="122">
        <f t="shared" si="1"/>
        <v>1.019938176184558E-3</v>
      </c>
    </row>
    <row r="10" spans="1:15" ht="15" customHeight="1" x14ac:dyDescent="0.2">
      <c r="A10" s="120" t="s">
        <v>238</v>
      </c>
      <c r="B10" s="121">
        <f>IFERROR(HLOOKUP(B$6,[2]cartera!$C$13:$BT$31,[2]cartera!$A17,FALSE)/1000,0)</f>
        <v>119176.00181000003</v>
      </c>
      <c r="C10" s="121">
        <f>IFERROR(HLOOKUP(C$6,[2]cartera!$C$13:$BT$31,[2]cartera!$A17,FALSE)/1000,0)</f>
        <v>48049.419192400004</v>
      </c>
      <c r="D10" s="121">
        <f>IFERROR(HLOOKUP(D$6,[2]cartera!$C$13:$BT$31,[2]cartera!$A17,FALSE)/1000,0)</f>
        <v>133752.77481999999</v>
      </c>
      <c r="E10" s="121">
        <f>IFERROR(HLOOKUP(E$6,[2]cartera!$C$13:$BT$31,[2]cartera!$A17,FALSE)/1000,0)</f>
        <v>688233.57121000031</v>
      </c>
      <c r="F10" s="121">
        <f>IFERROR(HLOOKUP(F$6,[2]cartera!$C$13:$BT$31,[2]cartera!$A17,FALSE)/1000,0)</f>
        <v>502873.30843999999</v>
      </c>
      <c r="G10" s="121">
        <f>IFERROR(HLOOKUP(G$6,[2]cartera!$C$13:$BT$31,[2]cartera!$A17,FALSE)/1000,0)</f>
        <v>69616.232499999984</v>
      </c>
      <c r="H10" s="121">
        <f>IFERROR(HLOOKUP(H$6,[2]cartera!$C$13:$BT$31,[2]cartera!$A17,FALSE)/1000,0)</f>
        <v>60495.166989999998</v>
      </c>
      <c r="I10" s="121">
        <f>IFERROR(HLOOKUP(I$6,[2]cartera!$C$13:$BT$31,[2]cartera!$A17,FALSE)/1000,0)</f>
        <v>66010.344949999999</v>
      </c>
      <c r="J10" s="121">
        <f>IFERROR(HLOOKUP(J$6,[2]cartera!$C$13:$BT$31,[2]cartera!$A17,FALSE)/1000,0)</f>
        <v>0</v>
      </c>
      <c r="K10" s="121">
        <f>IFERROR(HLOOKUP(K$6,[2]cartera!$C$13:$BT$31,[2]cartera!$A17,FALSE)/1000,0)</f>
        <v>156998.33315999995</v>
      </c>
      <c r="L10" s="121">
        <f>IFERROR(HLOOKUP(L$6,[2]cartera!$C$13:$BT$31,[2]cartera!$A17,FALSE)/1000,0)</f>
        <v>18355.952379999995</v>
      </c>
      <c r="M10" s="121">
        <f>IFERROR(HLOOKUP(M$6,[2]cartera!$C$13:$BT$31,[2]cartera!$A17,FALSE)/1000,0)</f>
        <v>111211.82610999994</v>
      </c>
      <c r="N10" s="121">
        <f t="shared" si="0"/>
        <v>1974772.9315624002</v>
      </c>
      <c r="O10" s="122">
        <f t="shared" si="1"/>
        <v>9.5153872257539556E-3</v>
      </c>
    </row>
    <row r="11" spans="1:15" ht="15" customHeight="1" x14ac:dyDescent="0.2">
      <c r="A11" s="120" t="s">
        <v>239</v>
      </c>
      <c r="B11" s="121">
        <f>IFERROR(HLOOKUP(B$6,[2]cartera!$C$13:$BT$31,[2]cartera!$A18,FALSE)/1000,0)</f>
        <v>4470413.9949247995</v>
      </c>
      <c r="C11" s="121">
        <f>IFERROR(HLOOKUP(C$6,[2]cartera!$C$13:$BT$31,[2]cartera!$A18,FALSE)/1000,0)</f>
        <v>5993922.4296028009</v>
      </c>
      <c r="D11" s="121">
        <f>IFERROR(HLOOKUP(D$6,[2]cartera!$C$13:$BT$31,[2]cartera!$A18,FALSE)/1000,0)</f>
        <v>2923525.2838368001</v>
      </c>
      <c r="E11" s="121">
        <f>IFERROR(HLOOKUP(E$6,[2]cartera!$C$13:$BT$31,[2]cartera!$A18,FALSE)/1000,0)</f>
        <v>6222284.3003000012</v>
      </c>
      <c r="F11" s="121">
        <f>IFERROR(HLOOKUP(F$6,[2]cartera!$C$13:$BT$31,[2]cartera!$A18,FALSE)/1000,0)</f>
        <v>4931415.0199800003</v>
      </c>
      <c r="G11" s="121">
        <f>IFERROR(HLOOKUP(G$6,[2]cartera!$C$13:$BT$31,[2]cartera!$A18,FALSE)/1000,0)</f>
        <v>2719385.6073180004</v>
      </c>
      <c r="H11" s="121">
        <f>IFERROR(HLOOKUP(H$6,[2]cartera!$C$13:$BT$31,[2]cartera!$A18,FALSE)/1000,0)</f>
        <v>2669206.1862807991</v>
      </c>
      <c r="I11" s="121">
        <f>IFERROR(HLOOKUP(I$6,[2]cartera!$C$13:$BT$31,[2]cartera!$A18,FALSE)/1000,0)</f>
        <v>5981251.3349200012</v>
      </c>
      <c r="J11" s="121">
        <f>IFERROR(HLOOKUP(J$6,[2]cartera!$C$13:$BT$31,[2]cartera!$A18,FALSE)/1000,0)</f>
        <v>29903.50533</v>
      </c>
      <c r="K11" s="121">
        <f>IFERROR(HLOOKUP(K$6,[2]cartera!$C$13:$BT$31,[2]cartera!$A18,FALSE)/1000,0)</f>
        <v>4896117.385942</v>
      </c>
      <c r="L11" s="121">
        <f>IFERROR(HLOOKUP(L$6,[2]cartera!$C$13:$BT$31,[2]cartera!$A18,FALSE)/1000,0)</f>
        <v>699373.31319000002</v>
      </c>
      <c r="M11" s="121">
        <f>IFERROR(HLOOKUP(M$6,[2]cartera!$C$13:$BT$31,[2]cartera!$A18,FALSE)/1000,0)</f>
        <v>1488518.5856732002</v>
      </c>
      <c r="N11" s="121">
        <f t="shared" si="0"/>
        <v>43025316.947298393</v>
      </c>
      <c r="O11" s="122">
        <f t="shared" si="1"/>
        <v>0.20731626645319032</v>
      </c>
    </row>
    <row r="12" spans="1:15" ht="15" customHeight="1" x14ac:dyDescent="0.2">
      <c r="A12" s="120" t="s">
        <v>240</v>
      </c>
      <c r="B12" s="121">
        <f>IFERROR(HLOOKUP(B$6,[2]cartera!$C$13:$BT$31,[2]cartera!$A19,FALSE)/1000,0)</f>
        <v>461441.60943000001</v>
      </c>
      <c r="C12" s="121">
        <f>IFERROR(HLOOKUP(C$6,[2]cartera!$C$13:$BT$31,[2]cartera!$A19,FALSE)/1000,0)</f>
        <v>1904199.6405399998</v>
      </c>
      <c r="D12" s="121">
        <f>IFERROR(HLOOKUP(D$6,[2]cartera!$C$13:$BT$31,[2]cartera!$A19,FALSE)/1000,0)</f>
        <v>178109.10054000001</v>
      </c>
      <c r="E12" s="121">
        <f>IFERROR(HLOOKUP(E$6,[2]cartera!$C$13:$BT$31,[2]cartera!$A19,FALSE)/1000,0)</f>
        <v>508054.97121999995</v>
      </c>
      <c r="F12" s="121">
        <f>IFERROR(HLOOKUP(F$6,[2]cartera!$C$13:$BT$31,[2]cartera!$A19,FALSE)/1000,0)</f>
        <v>524976.76748999988</v>
      </c>
      <c r="G12" s="121">
        <f>IFERROR(HLOOKUP(G$6,[2]cartera!$C$13:$BT$31,[2]cartera!$A19,FALSE)/1000,0)</f>
        <v>264785.11158999999</v>
      </c>
      <c r="H12" s="121">
        <f>IFERROR(HLOOKUP(H$6,[2]cartera!$C$13:$BT$31,[2]cartera!$A19,FALSE)/1000,0)</f>
        <v>294614.86601</v>
      </c>
      <c r="I12" s="121">
        <f>IFERROR(HLOOKUP(I$6,[2]cartera!$C$13:$BT$31,[2]cartera!$A19,FALSE)/1000,0)</f>
        <v>9629.9899200000018</v>
      </c>
      <c r="J12" s="121">
        <f>IFERROR(HLOOKUP(J$6,[2]cartera!$C$13:$BT$31,[2]cartera!$A19,FALSE)/1000,0)</f>
        <v>0</v>
      </c>
      <c r="K12" s="121">
        <f>IFERROR(HLOOKUP(K$6,[2]cartera!$C$13:$BT$31,[2]cartera!$A19,FALSE)/1000,0)</f>
        <v>132853.05488000004</v>
      </c>
      <c r="L12" s="121">
        <f>IFERROR(HLOOKUP(L$6,[2]cartera!$C$13:$BT$31,[2]cartera!$A19,FALSE)/1000,0)</f>
        <v>18270.354510000001</v>
      </c>
      <c r="M12" s="121">
        <f>IFERROR(HLOOKUP(M$6,[2]cartera!$C$13:$BT$31,[2]cartera!$A19,FALSE)/1000,0)</f>
        <v>5099.3428800000011</v>
      </c>
      <c r="N12" s="121">
        <f t="shared" si="0"/>
        <v>4302034.80901</v>
      </c>
      <c r="O12" s="122">
        <f t="shared" si="1"/>
        <v>2.0729232415604999E-2</v>
      </c>
    </row>
    <row r="13" spans="1:15" ht="15" customHeight="1" x14ac:dyDescent="0.2">
      <c r="A13" s="120" t="s">
        <v>182</v>
      </c>
      <c r="B13" s="121">
        <f>IFERROR(HLOOKUP(B$6,[2]cartera!$C$13:$BT$31,[2]cartera!$A20,FALSE)/1000,0)</f>
        <v>3432902.5827551992</v>
      </c>
      <c r="C13" s="121">
        <f>IFERROR(HLOOKUP(C$6,[2]cartera!$C$13:$BT$31,[2]cartera!$A20,FALSE)/1000,0)</f>
        <v>6866720.9249051968</v>
      </c>
      <c r="D13" s="121">
        <f>IFERROR(HLOOKUP(D$6,[2]cartera!$C$13:$BT$31,[2]cartera!$A20,FALSE)/1000,0)</f>
        <v>2827513.134440802</v>
      </c>
      <c r="E13" s="121">
        <f>IFERROR(HLOOKUP(E$6,[2]cartera!$C$13:$BT$31,[2]cartera!$A20,FALSE)/1000,0)</f>
        <v>3201396.6695460002</v>
      </c>
      <c r="F13" s="121">
        <f>IFERROR(HLOOKUP(F$6,[2]cartera!$C$13:$BT$31,[2]cartera!$A20,FALSE)/1000,0)</f>
        <v>804041.55203519983</v>
      </c>
      <c r="G13" s="121">
        <f>IFERROR(HLOOKUP(G$6,[2]cartera!$C$13:$BT$31,[2]cartera!$A20,FALSE)/1000,0)</f>
        <v>1493524.0483096002</v>
      </c>
      <c r="H13" s="121">
        <f>IFERROR(HLOOKUP(H$6,[2]cartera!$C$13:$BT$31,[2]cartera!$A20,FALSE)/1000,0)</f>
        <v>2212380.8049088009</v>
      </c>
      <c r="I13" s="121">
        <f>IFERROR(HLOOKUP(I$6,[2]cartera!$C$13:$BT$31,[2]cartera!$A20,FALSE)/1000,0)</f>
        <v>4580601.0430172002</v>
      </c>
      <c r="J13" s="121">
        <f>IFERROR(HLOOKUP(J$6,[2]cartera!$C$13:$BT$31,[2]cartera!$A20,FALSE)/1000,0)</f>
        <v>0</v>
      </c>
      <c r="K13" s="121">
        <f>IFERROR(HLOOKUP(K$6,[2]cartera!$C$13:$BT$31,[2]cartera!$A20,FALSE)/1000,0)</f>
        <v>3696457.7896895995</v>
      </c>
      <c r="L13" s="121">
        <f>IFERROR(HLOOKUP(L$6,[2]cartera!$C$13:$BT$31,[2]cartera!$A20,FALSE)/1000,0)</f>
        <v>929450.01717199991</v>
      </c>
      <c r="M13" s="121">
        <f>IFERROR(HLOOKUP(M$6,[2]cartera!$C$13:$BT$31,[2]cartera!$A20,FALSE)/1000,0)</f>
        <v>367091.42848000006</v>
      </c>
      <c r="N13" s="121">
        <f t="shared" si="0"/>
        <v>30412079.995259605</v>
      </c>
      <c r="O13" s="122">
        <f t="shared" si="1"/>
        <v>0.14653974280807414</v>
      </c>
    </row>
    <row r="14" spans="1:15" ht="15" customHeight="1" x14ac:dyDescent="0.2">
      <c r="A14" s="120" t="s">
        <v>241</v>
      </c>
      <c r="B14" s="121">
        <f>IFERROR(HLOOKUP(B$6,[2]cartera!$C$13:$BT$31,[2]cartera!$A21,FALSE)/1000,0)</f>
        <v>2545545.1030924004</v>
      </c>
      <c r="C14" s="121">
        <f>IFERROR(HLOOKUP(C$6,[2]cartera!$C$13:$BT$31,[2]cartera!$A21,FALSE)/1000,0)</f>
        <v>3740671.6285144007</v>
      </c>
      <c r="D14" s="121">
        <f>IFERROR(HLOOKUP(D$6,[2]cartera!$C$13:$BT$31,[2]cartera!$A21,FALSE)/1000,0)</f>
        <v>3167358.3380847992</v>
      </c>
      <c r="E14" s="121">
        <f>IFERROR(HLOOKUP(E$6,[2]cartera!$C$13:$BT$31,[2]cartera!$A21,FALSE)/1000,0)</f>
        <v>4054871.0126999989</v>
      </c>
      <c r="F14" s="121">
        <f>IFERROR(HLOOKUP(F$6,[2]cartera!$C$13:$BT$31,[2]cartera!$A21,FALSE)/1000,0)</f>
        <v>2331995.3813039996</v>
      </c>
      <c r="G14" s="121">
        <f>IFERROR(HLOOKUP(G$6,[2]cartera!$C$13:$BT$31,[2]cartera!$A21,FALSE)/1000,0)</f>
        <v>2581598.1821807995</v>
      </c>
      <c r="H14" s="121">
        <f>IFERROR(HLOOKUP(H$6,[2]cartera!$C$13:$BT$31,[2]cartera!$A21,FALSE)/1000,0)</f>
        <v>2590603.4027071996</v>
      </c>
      <c r="I14" s="121">
        <f>IFERROR(HLOOKUP(I$6,[2]cartera!$C$13:$BT$31,[2]cartera!$A21,FALSE)/1000,0)</f>
        <v>3945035.9764532009</v>
      </c>
      <c r="J14" s="121">
        <f>IFERROR(HLOOKUP(J$6,[2]cartera!$C$13:$BT$31,[2]cartera!$A21,FALSE)/1000,0)</f>
        <v>29957.227999999999</v>
      </c>
      <c r="K14" s="121">
        <f>IFERROR(HLOOKUP(K$6,[2]cartera!$C$13:$BT$31,[2]cartera!$A21,FALSE)/1000,0)</f>
        <v>3378832.7926048012</v>
      </c>
      <c r="L14" s="121">
        <f>IFERROR(HLOOKUP(L$6,[2]cartera!$C$13:$BT$31,[2]cartera!$A21,FALSE)/1000,0)</f>
        <v>616900.59717079985</v>
      </c>
      <c r="M14" s="121">
        <f>IFERROR(HLOOKUP(M$6,[2]cartera!$C$13:$BT$31,[2]cartera!$A21,FALSE)/1000,0)</f>
        <v>3172854.1903064013</v>
      </c>
      <c r="N14" s="121">
        <f t="shared" si="0"/>
        <v>32156223.833118804</v>
      </c>
      <c r="O14" s="122">
        <f t="shared" si="1"/>
        <v>0.15494385030285951</v>
      </c>
    </row>
    <row r="15" spans="1:15" ht="15" customHeight="1" x14ac:dyDescent="0.2">
      <c r="A15" s="120" t="s">
        <v>242</v>
      </c>
      <c r="B15" s="121">
        <f>IFERROR(HLOOKUP(B$6,[2]cartera!$C$13:$BT$31,[2]cartera!$A22,FALSE)/1000,0)</f>
        <v>149882.75347</v>
      </c>
      <c r="C15" s="121">
        <f>IFERROR(HLOOKUP(C$6,[2]cartera!$C$13:$BT$31,[2]cartera!$A22,FALSE)/1000,0)</f>
        <v>311633.13550999993</v>
      </c>
      <c r="D15" s="121">
        <f>IFERROR(HLOOKUP(D$6,[2]cartera!$C$13:$BT$31,[2]cartera!$A22,FALSE)/1000,0)</f>
        <v>267480.81899000006</v>
      </c>
      <c r="E15" s="121">
        <f>IFERROR(HLOOKUP(E$6,[2]cartera!$C$13:$BT$31,[2]cartera!$A22,FALSE)/1000,0)</f>
        <v>468498.81114000001</v>
      </c>
      <c r="F15" s="121">
        <f>IFERROR(HLOOKUP(F$6,[2]cartera!$C$13:$BT$31,[2]cartera!$A22,FALSE)/1000,0)</f>
        <v>156704.39497999992</v>
      </c>
      <c r="G15" s="121">
        <f>IFERROR(HLOOKUP(G$6,[2]cartera!$C$13:$BT$31,[2]cartera!$A22,FALSE)/1000,0)</f>
        <v>135714.04305000004</v>
      </c>
      <c r="H15" s="121">
        <f>IFERROR(HLOOKUP(H$6,[2]cartera!$C$13:$BT$31,[2]cartera!$A22,FALSE)/1000,0)</f>
        <v>137394.16516999993</v>
      </c>
      <c r="I15" s="121">
        <f>IFERROR(HLOOKUP(I$6,[2]cartera!$C$13:$BT$31,[2]cartera!$A22,FALSE)/1000,0)</f>
        <v>707392.28684000007</v>
      </c>
      <c r="J15" s="121">
        <f>IFERROR(HLOOKUP(J$6,[2]cartera!$C$13:$BT$31,[2]cartera!$A22,FALSE)/1000,0)</f>
        <v>0</v>
      </c>
      <c r="K15" s="121">
        <f>IFERROR(HLOOKUP(K$6,[2]cartera!$C$13:$BT$31,[2]cartera!$A22,FALSE)/1000,0)</f>
        <v>332371.17889919976</v>
      </c>
      <c r="L15" s="121">
        <f>IFERROR(HLOOKUP(L$6,[2]cartera!$C$13:$BT$31,[2]cartera!$A22,FALSE)/1000,0)</f>
        <v>148842.34137000001</v>
      </c>
      <c r="M15" s="121">
        <f>IFERROR(HLOOKUP(M$6,[2]cartera!$C$13:$BT$31,[2]cartera!$A22,FALSE)/1000,0)</f>
        <v>413980.11205</v>
      </c>
      <c r="N15" s="121">
        <f t="shared" si="0"/>
        <v>3229894.0414691996</v>
      </c>
      <c r="O15" s="122">
        <f t="shared" si="1"/>
        <v>1.5563152609357962E-2</v>
      </c>
    </row>
    <row r="16" spans="1:15" ht="15" customHeight="1" x14ac:dyDescent="0.2">
      <c r="A16" s="120" t="s">
        <v>243</v>
      </c>
      <c r="B16" s="121">
        <f>IFERROR(HLOOKUP(B$6,[2]cartera!$C$13:$BT$31,[2]cartera!$A23,FALSE)/1000,0)</f>
        <v>477680.12532999972</v>
      </c>
      <c r="C16" s="121">
        <f>IFERROR(HLOOKUP(C$6,[2]cartera!$C$13:$BT$31,[2]cartera!$A23,FALSE)/1000,0)</f>
        <v>749835.6700868</v>
      </c>
      <c r="D16" s="121">
        <f>IFERROR(HLOOKUP(D$6,[2]cartera!$C$13:$BT$31,[2]cartera!$A23,FALSE)/1000,0)</f>
        <v>556333.49985680019</v>
      </c>
      <c r="E16" s="121">
        <f>IFERROR(HLOOKUP(E$6,[2]cartera!$C$13:$BT$31,[2]cartera!$A23,FALSE)/1000,0)</f>
        <v>272604.3612499999</v>
      </c>
      <c r="F16" s="121">
        <f>IFERROR(HLOOKUP(F$6,[2]cartera!$C$13:$BT$31,[2]cartera!$A23,FALSE)/1000,0)</f>
        <v>210800.81113759999</v>
      </c>
      <c r="G16" s="121">
        <f>IFERROR(HLOOKUP(G$6,[2]cartera!$C$13:$BT$31,[2]cartera!$A23,FALSE)/1000,0)</f>
        <v>402596.16229999985</v>
      </c>
      <c r="H16" s="121">
        <f>IFERROR(HLOOKUP(H$6,[2]cartera!$C$13:$BT$31,[2]cartera!$A23,FALSE)/1000,0)</f>
        <v>316361.4262343999</v>
      </c>
      <c r="I16" s="121">
        <f>IFERROR(HLOOKUP(I$6,[2]cartera!$C$13:$BT$31,[2]cartera!$A23,FALSE)/1000,0)</f>
        <v>1563875.1928692004</v>
      </c>
      <c r="J16" s="121">
        <f>IFERROR(HLOOKUP(J$6,[2]cartera!$C$13:$BT$31,[2]cartera!$A23,FALSE)/1000,0)</f>
        <v>202.91042000000002</v>
      </c>
      <c r="K16" s="121">
        <f>IFERROR(HLOOKUP(K$6,[2]cartera!$C$13:$BT$31,[2]cartera!$A23,FALSE)/1000,0)</f>
        <v>1603140.5664852001</v>
      </c>
      <c r="L16" s="121">
        <f>IFERROR(HLOOKUP(L$6,[2]cartera!$C$13:$BT$31,[2]cartera!$A23,FALSE)/1000,0)</f>
        <v>188046.05474959995</v>
      </c>
      <c r="M16" s="121">
        <f>IFERROR(HLOOKUP(M$6,[2]cartera!$C$13:$BT$31,[2]cartera!$A23,FALSE)/1000,0)</f>
        <v>1045106.87998</v>
      </c>
      <c r="N16" s="121">
        <f t="shared" si="0"/>
        <v>7386583.6606995994</v>
      </c>
      <c r="O16" s="122">
        <f t="shared" si="1"/>
        <v>3.5592043360334523E-2</v>
      </c>
    </row>
    <row r="17" spans="1:15" ht="15" customHeight="1" x14ac:dyDescent="0.2">
      <c r="A17" s="120" t="s">
        <v>244</v>
      </c>
      <c r="B17" s="121">
        <f>IFERROR(HLOOKUP(B$6,[2]cartera!$C$13:$BT$31,[2]cartera!$A24,FALSE)/1000,0)</f>
        <v>820179.29519000032</v>
      </c>
      <c r="C17" s="121">
        <f>IFERROR(HLOOKUP(C$6,[2]cartera!$C$13:$BT$31,[2]cartera!$A24,FALSE)/1000,0)</f>
        <v>66279.373665599982</v>
      </c>
      <c r="D17" s="121">
        <f>IFERROR(HLOOKUP(D$6,[2]cartera!$C$13:$BT$31,[2]cartera!$A24,FALSE)/1000,0)</f>
        <v>63037.501260000012</v>
      </c>
      <c r="E17" s="121">
        <f>IFERROR(HLOOKUP(E$6,[2]cartera!$C$13:$BT$31,[2]cartera!$A24,FALSE)/1000,0)</f>
        <v>542450.52869000006</v>
      </c>
      <c r="F17" s="121">
        <f>IFERROR(HLOOKUP(F$6,[2]cartera!$C$13:$BT$31,[2]cartera!$A24,FALSE)/1000,0)</f>
        <v>132209.19313</v>
      </c>
      <c r="G17" s="121">
        <f>IFERROR(HLOOKUP(G$6,[2]cartera!$C$13:$BT$31,[2]cartera!$A24,FALSE)/1000,0)</f>
        <v>97087.487790000028</v>
      </c>
      <c r="H17" s="121">
        <f>IFERROR(HLOOKUP(H$6,[2]cartera!$C$13:$BT$31,[2]cartera!$A24,FALSE)/1000,0)</f>
        <v>141078.91369000004</v>
      </c>
      <c r="I17" s="121">
        <f>IFERROR(HLOOKUP(I$6,[2]cartera!$C$13:$BT$31,[2]cartera!$A24,FALSE)/1000,0)</f>
        <v>1104.7208399999997</v>
      </c>
      <c r="J17" s="121">
        <f>IFERROR(HLOOKUP(J$6,[2]cartera!$C$13:$BT$31,[2]cartera!$A24,FALSE)/1000,0)</f>
        <v>0</v>
      </c>
      <c r="K17" s="121">
        <f>IFERROR(HLOOKUP(K$6,[2]cartera!$C$13:$BT$31,[2]cartera!$A24,FALSE)/1000,0)</f>
        <v>116541.97848999998</v>
      </c>
      <c r="L17" s="121">
        <f>IFERROR(HLOOKUP(L$6,[2]cartera!$C$13:$BT$31,[2]cartera!$A24,FALSE)/1000,0)</f>
        <v>71976.652570000006</v>
      </c>
      <c r="M17" s="121">
        <f>IFERROR(HLOOKUP(M$6,[2]cartera!$C$13:$BT$31,[2]cartera!$A24,FALSE)/1000,0)</f>
        <v>964.45773999999983</v>
      </c>
      <c r="N17" s="121">
        <f t="shared" si="0"/>
        <v>2052910.1030556003</v>
      </c>
      <c r="O17" s="122">
        <f t="shared" si="1"/>
        <v>9.8918889650676991E-3</v>
      </c>
    </row>
    <row r="18" spans="1:15" ht="15" customHeight="1" x14ac:dyDescent="0.2">
      <c r="A18" s="120" t="s">
        <v>245</v>
      </c>
      <c r="B18" s="121">
        <f>IFERROR(HLOOKUP(B$6,[2]cartera!$C$13:$BT$31,[2]cartera!$A25,FALSE)/1000,0)</f>
        <v>7792100.6677460019</v>
      </c>
      <c r="C18" s="121">
        <f>IFERROR(HLOOKUP(C$6,[2]cartera!$C$13:$BT$31,[2]cartera!$A25,FALSE)/1000,0)</f>
        <v>8921022.7046416048</v>
      </c>
      <c r="D18" s="121">
        <f>IFERROR(HLOOKUP(D$6,[2]cartera!$C$13:$BT$31,[2]cartera!$A25,FALSE)/1000,0)</f>
        <v>15916311.8792364</v>
      </c>
      <c r="E18" s="121">
        <f>IFERROR(HLOOKUP(E$6,[2]cartera!$C$13:$BT$31,[2]cartera!$A25,FALSE)/1000,0)</f>
        <v>2326250.1010152013</v>
      </c>
      <c r="F18" s="121">
        <f>IFERROR(HLOOKUP(F$6,[2]cartera!$C$13:$BT$31,[2]cartera!$A25,FALSE)/1000,0)</f>
        <v>4874281.4180235984</v>
      </c>
      <c r="G18" s="121">
        <f>IFERROR(HLOOKUP(G$6,[2]cartera!$C$13:$BT$31,[2]cartera!$A25,FALSE)/1000,0)</f>
        <v>2578644.4348211992</v>
      </c>
      <c r="H18" s="121">
        <f>IFERROR(HLOOKUP(H$6,[2]cartera!$C$13:$BT$31,[2]cartera!$A25,FALSE)/1000,0)</f>
        <v>2431420.4080076013</v>
      </c>
      <c r="I18" s="121">
        <f>IFERROR(HLOOKUP(I$6,[2]cartera!$C$13:$BT$31,[2]cartera!$A25,FALSE)/1000,0)</f>
        <v>1039167.7681844</v>
      </c>
      <c r="J18" s="121">
        <f>IFERROR(HLOOKUP(J$6,[2]cartera!$C$13:$BT$31,[2]cartera!$A25,FALSE)/1000,0)</f>
        <v>0</v>
      </c>
      <c r="K18" s="121">
        <f>IFERROR(HLOOKUP(K$6,[2]cartera!$C$13:$BT$31,[2]cartera!$A25,FALSE)/1000,0)</f>
        <v>1602640.4172839993</v>
      </c>
      <c r="L18" s="121">
        <f>IFERROR(HLOOKUP(L$6,[2]cartera!$C$13:$BT$31,[2]cartera!$A25,FALSE)/1000,0)</f>
        <v>815690.2024048001</v>
      </c>
      <c r="M18" s="121">
        <f>IFERROR(HLOOKUP(M$6,[2]cartera!$C$13:$BT$31,[2]cartera!$A25,FALSE)/1000,0)</f>
        <v>222493.34728360007</v>
      </c>
      <c r="N18" s="121">
        <f t="shared" si="0"/>
        <v>48520023.348648399</v>
      </c>
      <c r="O18" s="122">
        <f t="shared" si="1"/>
        <v>0.23379235302751261</v>
      </c>
    </row>
    <row r="19" spans="1:15" ht="15" customHeight="1" x14ac:dyDescent="0.2">
      <c r="A19" s="120" t="s">
        <v>246</v>
      </c>
      <c r="B19" s="121">
        <f>IFERROR(HLOOKUP(B$6,[2]cartera!$C$13:$BT$31,[2]cartera!$A26,FALSE)/1000,0)</f>
        <v>0</v>
      </c>
      <c r="C19" s="121">
        <f>IFERROR(HLOOKUP(C$6,[2]cartera!$C$13:$BT$31,[2]cartera!$A26,FALSE)/1000,0)</f>
        <v>2641724.4658400007</v>
      </c>
      <c r="D19" s="121">
        <f>IFERROR(HLOOKUP(D$6,[2]cartera!$C$13:$BT$31,[2]cartera!$A26,FALSE)/1000,0)</f>
        <v>63.729080000000003</v>
      </c>
      <c r="E19" s="121">
        <f>IFERROR(HLOOKUP(E$6,[2]cartera!$C$13:$BT$31,[2]cartera!$A26,FALSE)/1000,0)</f>
        <v>219972.20848</v>
      </c>
      <c r="F19" s="121">
        <f>IFERROR(HLOOKUP(F$6,[2]cartera!$C$13:$BT$31,[2]cartera!$A26,FALSE)/1000,0)</f>
        <v>9380.3369500000008</v>
      </c>
      <c r="G19" s="121">
        <f>IFERROR(HLOOKUP(G$6,[2]cartera!$C$13:$BT$31,[2]cartera!$A26,FALSE)/1000,0)</f>
        <v>4947.6025799999998</v>
      </c>
      <c r="H19" s="121">
        <f>IFERROR(HLOOKUP(H$6,[2]cartera!$C$13:$BT$31,[2]cartera!$A26,FALSE)/1000,0)</f>
        <v>2996.0755400000007</v>
      </c>
      <c r="I19" s="121">
        <f>IFERROR(HLOOKUP(I$6,[2]cartera!$C$13:$BT$31,[2]cartera!$A26,FALSE)/1000,0)</f>
        <v>1331.2740000000008</v>
      </c>
      <c r="J19" s="121">
        <f>IFERROR(HLOOKUP(J$6,[2]cartera!$C$13:$BT$31,[2]cartera!$A26,FALSE)/1000,0)</f>
        <v>12.476760000000001</v>
      </c>
      <c r="K19" s="121">
        <f>IFERROR(HLOOKUP(K$6,[2]cartera!$C$13:$BT$31,[2]cartera!$A26,FALSE)/1000,0)</f>
        <v>4803.5793900000008</v>
      </c>
      <c r="L19" s="121">
        <f>IFERROR(HLOOKUP(L$6,[2]cartera!$C$13:$BT$31,[2]cartera!$A26,FALSE)/1000,0)</f>
        <v>10244.493199999999</v>
      </c>
      <c r="M19" s="121">
        <f>IFERROR(HLOOKUP(M$6,[2]cartera!$C$13:$BT$31,[2]cartera!$A26,FALSE)/1000,0)</f>
        <v>2116.5019300000004</v>
      </c>
      <c r="N19" s="121">
        <f t="shared" si="0"/>
        <v>2897592.7437500008</v>
      </c>
      <c r="O19" s="122">
        <f t="shared" si="1"/>
        <v>1.3961968253991578E-2</v>
      </c>
    </row>
    <row r="20" spans="1:15" ht="15" customHeight="1" x14ac:dyDescent="0.2">
      <c r="A20" s="120" t="s">
        <v>247</v>
      </c>
      <c r="B20" s="121">
        <f>IFERROR(HLOOKUP(B$6,[2]cartera!$C$13:$BT$31,[2]cartera!$A27,FALSE)/1000,0)</f>
        <v>51512.101946400006</v>
      </c>
      <c r="C20" s="121">
        <f>IFERROR(HLOOKUP(C$6,[2]cartera!$C$13:$BT$31,[2]cartera!$A27,FALSE)/1000,0)</f>
        <v>7261.1286600000003</v>
      </c>
      <c r="D20" s="121">
        <f>IFERROR(HLOOKUP(D$6,[2]cartera!$C$13:$BT$31,[2]cartera!$A27,FALSE)/1000,0)</f>
        <v>47954.314130000006</v>
      </c>
      <c r="E20" s="121">
        <f>IFERROR(HLOOKUP(E$6,[2]cartera!$C$13:$BT$31,[2]cartera!$A27,FALSE)/1000,0)</f>
        <v>89162.653609999979</v>
      </c>
      <c r="F20" s="121">
        <f>IFERROR(HLOOKUP(F$6,[2]cartera!$C$13:$BT$31,[2]cartera!$A27,FALSE)/1000,0)</f>
        <v>9800.824270000001</v>
      </c>
      <c r="G20" s="121">
        <f>IFERROR(HLOOKUP(G$6,[2]cartera!$C$13:$BT$31,[2]cartera!$A27,FALSE)/1000,0)</f>
        <v>85887.849459999998</v>
      </c>
      <c r="H20" s="121">
        <f>IFERROR(HLOOKUP(H$6,[2]cartera!$C$13:$BT$31,[2]cartera!$A27,FALSE)/1000,0)</f>
        <v>100092.70298999995</v>
      </c>
      <c r="I20" s="121">
        <f>IFERROR(HLOOKUP(I$6,[2]cartera!$C$13:$BT$31,[2]cartera!$A27,FALSE)/1000,0)</f>
        <v>40039.037350000006</v>
      </c>
      <c r="J20" s="121">
        <f>IFERROR(HLOOKUP(J$6,[2]cartera!$C$13:$BT$31,[2]cartera!$A27,FALSE)/1000,0)</f>
        <v>0</v>
      </c>
      <c r="K20" s="121">
        <f>IFERROR(HLOOKUP(K$6,[2]cartera!$C$13:$BT$31,[2]cartera!$A27,FALSE)/1000,0)</f>
        <v>46306.885730000009</v>
      </c>
      <c r="L20" s="121">
        <f>IFERROR(HLOOKUP(L$6,[2]cartera!$C$13:$BT$31,[2]cartera!$A27,FALSE)/1000,0)</f>
        <v>8722.1653699999988</v>
      </c>
      <c r="M20" s="121">
        <f>IFERROR(HLOOKUP(M$6,[2]cartera!$C$13:$BT$31,[2]cartera!$A27,FALSE)/1000,0)</f>
        <v>3103.5949899999996</v>
      </c>
      <c r="N20" s="121">
        <f t="shared" si="0"/>
        <v>489843.25850639999</v>
      </c>
      <c r="O20" s="122">
        <f t="shared" si="1"/>
        <v>2.3602958143272529E-3</v>
      </c>
    </row>
    <row r="21" spans="1:15" ht="15" customHeight="1" x14ac:dyDescent="0.2">
      <c r="A21" s="120" t="s">
        <v>248</v>
      </c>
      <c r="B21" s="121">
        <f>IFERROR(HLOOKUP(B$6,[2]cartera!$C$13:$BT$31,[2]cartera!$A28,FALSE)/1000,0)</f>
        <v>1263670.1457720003</v>
      </c>
      <c r="C21" s="121">
        <f>IFERROR(HLOOKUP(C$6,[2]cartera!$C$13:$BT$31,[2]cartera!$A28,FALSE)/1000,0)</f>
        <v>156482.644382</v>
      </c>
      <c r="D21" s="121">
        <f>IFERROR(HLOOKUP(D$6,[2]cartera!$C$13:$BT$31,[2]cartera!$A28,FALSE)/1000,0)</f>
        <v>106578.80786999996</v>
      </c>
      <c r="E21" s="121">
        <f>IFERROR(HLOOKUP(E$6,[2]cartera!$C$13:$BT$31,[2]cartera!$A28,FALSE)/1000,0)</f>
        <v>233226.75993999999</v>
      </c>
      <c r="F21" s="121">
        <f>IFERROR(HLOOKUP(F$6,[2]cartera!$C$13:$BT$31,[2]cartera!$A28,FALSE)/1000,0)</f>
        <v>1716697.4622380002</v>
      </c>
      <c r="G21" s="121">
        <f>IFERROR(HLOOKUP(G$6,[2]cartera!$C$13:$BT$31,[2]cartera!$A28,FALSE)/1000,0)</f>
        <v>793414.1574100001</v>
      </c>
      <c r="H21" s="121">
        <f>IFERROR(HLOOKUP(H$6,[2]cartera!$C$13:$BT$31,[2]cartera!$A28,FALSE)/1000,0)</f>
        <v>86840.91098960003</v>
      </c>
      <c r="I21" s="121">
        <f>IFERROR(HLOOKUP(I$6,[2]cartera!$C$13:$BT$31,[2]cartera!$A28,FALSE)/1000,0)</f>
        <v>517011.24443280022</v>
      </c>
      <c r="J21" s="121">
        <f>IFERROR(HLOOKUP(J$6,[2]cartera!$C$13:$BT$31,[2]cartera!$A28,FALSE)/1000,0)</f>
        <v>94.864080000000001</v>
      </c>
      <c r="K21" s="121">
        <f>IFERROR(HLOOKUP(K$6,[2]cartera!$C$13:$BT$31,[2]cartera!$A28,FALSE)/1000,0)</f>
        <v>297659.16166000004</v>
      </c>
      <c r="L21" s="121">
        <f>IFERROR(HLOOKUP(L$6,[2]cartera!$C$13:$BT$31,[2]cartera!$A28,FALSE)/1000,0)</f>
        <v>180303.08709439996</v>
      </c>
      <c r="M21" s="121">
        <f>IFERROR(HLOOKUP(M$6,[2]cartera!$C$13:$BT$31,[2]cartera!$A28,FALSE)/1000,0)</f>
        <v>90690.01159999994</v>
      </c>
      <c r="N21" s="121">
        <f t="shared" si="0"/>
        <v>5442669.257468801</v>
      </c>
      <c r="O21" s="122">
        <f t="shared" si="1"/>
        <v>2.6225347076004282E-2</v>
      </c>
    </row>
    <row r="22" spans="1:15" ht="15" customHeight="1" x14ac:dyDescent="0.2">
      <c r="A22" s="120" t="s">
        <v>249</v>
      </c>
      <c r="B22" s="121">
        <f>IFERROR(HLOOKUP(B$6,[2]cartera!$C$13:$BT$31,[2]cartera!$A29,FALSE)/1000,0)</f>
        <v>23.573509999999999</v>
      </c>
      <c r="C22" s="121">
        <f>IFERROR(HLOOKUP(C$6,[2]cartera!$C$13:$BT$31,[2]cartera!$A29,FALSE)/1000,0)</f>
        <v>0</v>
      </c>
      <c r="D22" s="121">
        <f>IFERROR(HLOOKUP(D$6,[2]cartera!$C$13:$BT$31,[2]cartera!$A29,FALSE)/1000,0)</f>
        <v>184.57240999999999</v>
      </c>
      <c r="E22" s="121">
        <f>IFERROR(HLOOKUP(E$6,[2]cartera!$C$13:$BT$31,[2]cartera!$A29,FALSE)/1000,0)</f>
        <v>0</v>
      </c>
      <c r="F22" s="121">
        <f>IFERROR(HLOOKUP(F$6,[2]cartera!$C$13:$BT$31,[2]cartera!$A29,FALSE)/1000,0)</f>
        <v>35.31906</v>
      </c>
      <c r="G22" s="121">
        <f>IFERROR(HLOOKUP(G$6,[2]cartera!$C$13:$BT$31,[2]cartera!$A29,FALSE)/1000,0)</f>
        <v>116.33021000000001</v>
      </c>
      <c r="H22" s="121">
        <f>IFERROR(HLOOKUP(H$6,[2]cartera!$C$13:$BT$31,[2]cartera!$A29,FALSE)/1000,0)</f>
        <v>134.65060999999997</v>
      </c>
      <c r="I22" s="121">
        <f>IFERROR(HLOOKUP(I$6,[2]cartera!$C$13:$BT$31,[2]cartera!$A29,FALSE)/1000,0)</f>
        <v>20344.087610000002</v>
      </c>
      <c r="J22" s="121">
        <f>IFERROR(HLOOKUP(J$6,[2]cartera!$C$13:$BT$31,[2]cartera!$A29,FALSE)/1000,0)</f>
        <v>0</v>
      </c>
      <c r="K22" s="121">
        <f>IFERROR(HLOOKUP(K$6,[2]cartera!$C$13:$BT$31,[2]cartera!$A29,FALSE)/1000,0)</f>
        <v>0</v>
      </c>
      <c r="L22" s="121">
        <f>IFERROR(HLOOKUP(L$6,[2]cartera!$C$13:$BT$31,[2]cartera!$A29,FALSE)/1000,0)</f>
        <v>0</v>
      </c>
      <c r="M22" s="121">
        <f>IFERROR(HLOOKUP(M$6,[2]cartera!$C$13:$BT$31,[2]cartera!$A29,FALSE)/1000,0)</f>
        <v>0</v>
      </c>
      <c r="N22" s="121">
        <f t="shared" si="0"/>
        <v>20838.533410000004</v>
      </c>
      <c r="O22" s="122">
        <f t="shared" si="1"/>
        <v>1.0040988077352298E-4</v>
      </c>
    </row>
    <row r="23" spans="1:15" ht="15" customHeight="1" x14ac:dyDescent="0.2">
      <c r="A23" s="120" t="s">
        <v>250</v>
      </c>
      <c r="B23" s="121">
        <f>IFERROR(HLOOKUP(B$6,[2]cartera!$C$13:$BT$31,[2]cartera!$A30,FALSE)/1000,0)</f>
        <v>0</v>
      </c>
      <c r="C23" s="121">
        <f>IFERROR(HLOOKUP(C$6,[2]cartera!$C$13:$BT$31,[2]cartera!$A30,FALSE)/1000,0)</f>
        <v>0</v>
      </c>
      <c r="D23" s="121">
        <f>IFERROR(HLOOKUP(D$6,[2]cartera!$C$13:$BT$31,[2]cartera!$A30,FALSE)/1000,0)</f>
        <v>0</v>
      </c>
      <c r="E23" s="121">
        <f>IFERROR(HLOOKUP(E$6,[2]cartera!$C$13:$BT$31,[2]cartera!$A30,FALSE)/1000,0)</f>
        <v>0</v>
      </c>
      <c r="F23" s="121">
        <f>IFERROR(HLOOKUP(F$6,[2]cartera!$C$13:$BT$31,[2]cartera!$A30,FALSE)/1000,0)</f>
        <v>0</v>
      </c>
      <c r="G23" s="121">
        <f>IFERROR(HLOOKUP(G$6,[2]cartera!$C$13:$BT$31,[2]cartera!$A30,FALSE)/1000,0)</f>
        <v>6.9274799999999992</v>
      </c>
      <c r="H23" s="121">
        <f>IFERROR(HLOOKUP(H$6,[2]cartera!$C$13:$BT$31,[2]cartera!$A30,FALSE)/1000,0)</f>
        <v>10.224620000000002</v>
      </c>
      <c r="I23" s="121">
        <f>IFERROR(HLOOKUP(I$6,[2]cartera!$C$13:$BT$31,[2]cartera!$A30,FALSE)/1000,0)</f>
        <v>0</v>
      </c>
      <c r="J23" s="121">
        <f>IFERROR(HLOOKUP(J$6,[2]cartera!$C$13:$BT$31,[2]cartera!$A30,FALSE)/1000,0)</f>
        <v>0</v>
      </c>
      <c r="K23" s="121">
        <f>IFERROR(HLOOKUP(K$6,[2]cartera!$C$13:$BT$31,[2]cartera!$A30,FALSE)/1000,0)</f>
        <v>24.546320000000001</v>
      </c>
      <c r="L23" s="121">
        <f>IFERROR(HLOOKUP(L$6,[2]cartera!$C$13:$BT$31,[2]cartera!$A30,FALSE)/1000,0)</f>
        <v>0</v>
      </c>
      <c r="M23" s="121">
        <f>IFERROR(HLOOKUP(M$6,[2]cartera!$C$13:$BT$31,[2]cartera!$A30,FALSE)/1000,0)</f>
        <v>0</v>
      </c>
      <c r="N23" s="121">
        <f t="shared" si="0"/>
        <v>41.698419999999999</v>
      </c>
      <c r="O23" s="122">
        <f t="shared" si="1"/>
        <v>2.009226512377814E-7</v>
      </c>
    </row>
    <row r="24" spans="1:15" s="38" customFormat="1" ht="15" customHeight="1" x14ac:dyDescent="0.25">
      <c r="A24" s="120" t="s">
        <v>251</v>
      </c>
      <c r="B24" s="121">
        <f>IFERROR(HLOOKUP(B$6,[2]cartera!$C$13:$BT$31,[2]cartera!$A31,FALSE)/1000,0)</f>
        <v>0</v>
      </c>
      <c r="C24" s="121">
        <f>IFERROR(HLOOKUP(C$6,[2]cartera!$C$13:$BT$31,[2]cartera!$A31,FALSE)/1000,0)</f>
        <v>12.66911</v>
      </c>
      <c r="D24" s="121">
        <f>IFERROR(HLOOKUP(D$6,[2]cartera!$C$13:$BT$31,[2]cartera!$A31,FALSE)/1000,0)</f>
        <v>0</v>
      </c>
      <c r="E24" s="121">
        <f>IFERROR(HLOOKUP(E$6,[2]cartera!$C$13:$BT$31,[2]cartera!$A31,FALSE)/1000,0)</f>
        <v>0</v>
      </c>
      <c r="F24" s="121">
        <f>IFERROR(HLOOKUP(F$6,[2]cartera!$C$13:$BT$31,[2]cartera!$A31,FALSE)/1000,0)</f>
        <v>0</v>
      </c>
      <c r="G24" s="121">
        <f>IFERROR(HLOOKUP(G$6,[2]cartera!$C$13:$BT$31,[2]cartera!$A31,FALSE)/1000,0)</f>
        <v>380.76531000000006</v>
      </c>
      <c r="H24" s="121">
        <f>IFERROR(HLOOKUP(H$6,[2]cartera!$C$13:$BT$31,[2]cartera!$A31,FALSE)/1000,0)</f>
        <v>474.22562000000005</v>
      </c>
      <c r="I24" s="121">
        <f>IFERROR(HLOOKUP(I$6,[2]cartera!$C$13:$BT$31,[2]cartera!$A31,FALSE)/1000,0)</f>
        <v>0</v>
      </c>
      <c r="J24" s="121">
        <f>IFERROR(HLOOKUP(J$6,[2]cartera!$C$13:$BT$31,[2]cartera!$A31,FALSE)/1000,0)</f>
        <v>0</v>
      </c>
      <c r="K24" s="121">
        <f>IFERROR(HLOOKUP(K$6,[2]cartera!$C$13:$BT$31,[2]cartera!$A31,FALSE)/1000,0)</f>
        <v>0</v>
      </c>
      <c r="L24" s="121">
        <f>IFERROR(HLOOKUP(L$6,[2]cartera!$C$13:$BT$31,[2]cartera!$A31,FALSE)/1000,0)</f>
        <v>629.96961999999996</v>
      </c>
      <c r="M24" s="121">
        <f>IFERROR(HLOOKUP(M$6,[2]cartera!$C$13:$BT$31,[2]cartera!$A31,FALSE)/1000,0)</f>
        <v>0</v>
      </c>
      <c r="N24" s="121">
        <f t="shared" si="0"/>
        <v>1497.6296600000001</v>
      </c>
      <c r="O24" s="122">
        <f t="shared" si="1"/>
        <v>7.2162859374416861E-6</v>
      </c>
    </row>
    <row r="25" spans="1:15" ht="15" customHeight="1" x14ac:dyDescent="0.2">
      <c r="A25" s="123" t="s">
        <v>252</v>
      </c>
      <c r="B25" s="124">
        <f>SUM(B7:B24)</f>
        <v>23885908.681767199</v>
      </c>
      <c r="C25" s="124">
        <f t="shared" ref="C25:N25" si="2">SUM(C7:C24)</f>
        <v>36246821.170200802</v>
      </c>
      <c r="D25" s="124">
        <f t="shared" si="2"/>
        <v>28116137.003935602</v>
      </c>
      <c r="E25" s="124">
        <f t="shared" si="2"/>
        <v>20472525.494001199</v>
      </c>
      <c r="F25" s="124">
        <f t="shared" si="2"/>
        <v>18398816.2099884</v>
      </c>
      <c r="G25" s="124">
        <f t="shared" si="2"/>
        <v>14955848.061659999</v>
      </c>
      <c r="H25" s="124">
        <f t="shared" si="2"/>
        <v>12053827.587358398</v>
      </c>
      <c r="I25" s="124">
        <f t="shared" si="2"/>
        <v>19357163.007646799</v>
      </c>
      <c r="J25" s="124">
        <f t="shared" si="2"/>
        <v>85815.125549999997</v>
      </c>
      <c r="K25" s="124">
        <f t="shared" si="2"/>
        <v>19765698.955584001</v>
      </c>
      <c r="L25" s="124">
        <f t="shared" si="2"/>
        <v>4106835.8482316001</v>
      </c>
      <c r="M25" s="124">
        <f t="shared" si="2"/>
        <v>10089292.164203202</v>
      </c>
      <c r="N25" s="124">
        <f t="shared" si="2"/>
        <v>207534689.31012717</v>
      </c>
      <c r="O25" s="125">
        <f t="shared" si="1"/>
        <v>1</v>
      </c>
    </row>
    <row r="26" spans="1:15" ht="15" customHeight="1" x14ac:dyDescent="0.2">
      <c r="A26" s="126" t="s">
        <v>253</v>
      </c>
      <c r="B26" s="122">
        <f>B25/$N$25</f>
        <v>0.11509357188028241</v>
      </c>
      <c r="C26" s="122">
        <f t="shared" ref="C26:N26" si="3">C25/$N$25</f>
        <v>0.17465427727138072</v>
      </c>
      <c r="D26" s="122">
        <f t="shared" si="3"/>
        <v>0.13547680678057905</v>
      </c>
      <c r="E26" s="122">
        <f t="shared" si="3"/>
        <v>9.8646282036292762E-2</v>
      </c>
      <c r="F26" s="122">
        <f t="shared" si="3"/>
        <v>8.8654172809126533E-2</v>
      </c>
      <c r="G26" s="122">
        <f t="shared" si="3"/>
        <v>7.2064328673800138E-2</v>
      </c>
      <c r="H26" s="122">
        <f t="shared" si="3"/>
        <v>5.8081025526030949E-2</v>
      </c>
      <c r="I26" s="122">
        <f t="shared" si="3"/>
        <v>9.3271939606783691E-2</v>
      </c>
      <c r="J26" s="122">
        <f t="shared" si="3"/>
        <v>4.1349774264370383E-4</v>
      </c>
      <c r="K26" s="122">
        <f t="shared" si="3"/>
        <v>9.5240458456790064E-2</v>
      </c>
      <c r="L26" s="122">
        <f t="shared" si="3"/>
        <v>1.9788671772816714E-2</v>
      </c>
      <c r="M26" s="122">
        <f t="shared" si="3"/>
        <v>4.8614967443473413E-2</v>
      </c>
      <c r="N26" s="122">
        <f t="shared" si="3"/>
        <v>1</v>
      </c>
      <c r="O26" s="122"/>
    </row>
    <row r="27" spans="1:15" ht="15" customHeight="1" thickBot="1" x14ac:dyDescent="0.25">
      <c r="A27" s="127"/>
      <c r="B27" s="128"/>
      <c r="C27" s="129"/>
      <c r="D27" s="129"/>
      <c r="E27" s="129"/>
      <c r="F27" s="129"/>
      <c r="G27" s="129"/>
      <c r="H27" s="128"/>
      <c r="I27" s="128"/>
      <c r="J27" s="128"/>
      <c r="K27" s="128"/>
      <c r="L27" s="128"/>
      <c r="M27" s="128"/>
      <c r="N27" s="128"/>
      <c r="O27" s="130"/>
    </row>
    <row r="28" spans="1:1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47"/>
      <c r="K28" s="47"/>
      <c r="L28" s="47"/>
      <c r="M28" s="47"/>
      <c r="N28" s="47"/>
      <c r="O28" s="47"/>
    </row>
    <row r="29" spans="1:15" ht="15" customHeight="1" x14ac:dyDescent="0.2">
      <c r="A29" s="132"/>
      <c r="B29" s="38"/>
      <c r="C29" s="121"/>
      <c r="D29" s="121"/>
      <c r="E29" s="121"/>
      <c r="F29" s="121"/>
      <c r="G29" s="121"/>
      <c r="H29" s="38"/>
      <c r="I29" s="38"/>
      <c r="J29" s="38"/>
      <c r="K29" s="38"/>
      <c r="L29" s="38"/>
      <c r="M29" s="38"/>
      <c r="N29" s="38"/>
      <c r="O29" s="47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EC99A-50BD-4F21-9518-AF1E62859F11}">
  <sheetPr>
    <pageSetUpPr fitToPage="1"/>
  </sheetPr>
  <dimension ref="A1:O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53.5703125" style="133" customWidth="1"/>
    <col min="2" max="13" width="15.7109375" style="116" customWidth="1"/>
    <col min="14" max="14" width="14.42578125" style="116" customWidth="1"/>
    <col min="15" max="15" width="15.7109375" style="116" customWidth="1"/>
    <col min="16" max="256" width="11.42578125" style="116"/>
    <col min="257" max="257" width="53.5703125" style="116" customWidth="1"/>
    <col min="258" max="269" width="15.7109375" style="116" customWidth="1"/>
    <col min="270" max="270" width="14.42578125" style="116" customWidth="1"/>
    <col min="271" max="271" width="15.7109375" style="116" customWidth="1"/>
    <col min="272" max="512" width="11.42578125" style="116"/>
    <col min="513" max="513" width="53.5703125" style="116" customWidth="1"/>
    <col min="514" max="525" width="15.7109375" style="116" customWidth="1"/>
    <col min="526" max="526" width="14.42578125" style="116" customWidth="1"/>
    <col min="527" max="527" width="15.7109375" style="116" customWidth="1"/>
    <col min="528" max="768" width="11.42578125" style="116"/>
    <col min="769" max="769" width="53.5703125" style="116" customWidth="1"/>
    <col min="770" max="781" width="15.7109375" style="116" customWidth="1"/>
    <col min="782" max="782" width="14.42578125" style="116" customWidth="1"/>
    <col min="783" max="783" width="15.7109375" style="116" customWidth="1"/>
    <col min="784" max="1024" width="11.42578125" style="116"/>
    <col min="1025" max="1025" width="53.5703125" style="116" customWidth="1"/>
    <col min="1026" max="1037" width="15.7109375" style="116" customWidth="1"/>
    <col min="1038" max="1038" width="14.42578125" style="116" customWidth="1"/>
    <col min="1039" max="1039" width="15.7109375" style="116" customWidth="1"/>
    <col min="1040" max="1280" width="11.42578125" style="116"/>
    <col min="1281" max="1281" width="53.5703125" style="116" customWidth="1"/>
    <col min="1282" max="1293" width="15.7109375" style="116" customWidth="1"/>
    <col min="1294" max="1294" width="14.42578125" style="116" customWidth="1"/>
    <col min="1295" max="1295" width="15.7109375" style="116" customWidth="1"/>
    <col min="1296" max="1536" width="11.42578125" style="116"/>
    <col min="1537" max="1537" width="53.5703125" style="116" customWidth="1"/>
    <col min="1538" max="1549" width="15.7109375" style="116" customWidth="1"/>
    <col min="1550" max="1550" width="14.42578125" style="116" customWidth="1"/>
    <col min="1551" max="1551" width="15.7109375" style="116" customWidth="1"/>
    <col min="1552" max="1792" width="11.42578125" style="116"/>
    <col min="1793" max="1793" width="53.5703125" style="116" customWidth="1"/>
    <col min="1794" max="1805" width="15.7109375" style="116" customWidth="1"/>
    <col min="1806" max="1806" width="14.42578125" style="116" customWidth="1"/>
    <col min="1807" max="1807" width="15.7109375" style="116" customWidth="1"/>
    <col min="1808" max="2048" width="11.42578125" style="116"/>
    <col min="2049" max="2049" width="53.5703125" style="116" customWidth="1"/>
    <col min="2050" max="2061" width="15.7109375" style="116" customWidth="1"/>
    <col min="2062" max="2062" width="14.42578125" style="116" customWidth="1"/>
    <col min="2063" max="2063" width="15.7109375" style="116" customWidth="1"/>
    <col min="2064" max="2304" width="11.42578125" style="116"/>
    <col min="2305" max="2305" width="53.5703125" style="116" customWidth="1"/>
    <col min="2306" max="2317" width="15.7109375" style="116" customWidth="1"/>
    <col min="2318" max="2318" width="14.42578125" style="116" customWidth="1"/>
    <col min="2319" max="2319" width="15.7109375" style="116" customWidth="1"/>
    <col min="2320" max="2560" width="11.42578125" style="116"/>
    <col min="2561" max="2561" width="53.5703125" style="116" customWidth="1"/>
    <col min="2562" max="2573" width="15.7109375" style="116" customWidth="1"/>
    <col min="2574" max="2574" width="14.42578125" style="116" customWidth="1"/>
    <col min="2575" max="2575" width="15.7109375" style="116" customWidth="1"/>
    <col min="2576" max="2816" width="11.42578125" style="116"/>
    <col min="2817" max="2817" width="53.5703125" style="116" customWidth="1"/>
    <col min="2818" max="2829" width="15.7109375" style="116" customWidth="1"/>
    <col min="2830" max="2830" width="14.42578125" style="116" customWidth="1"/>
    <col min="2831" max="2831" width="15.7109375" style="116" customWidth="1"/>
    <col min="2832" max="3072" width="11.42578125" style="116"/>
    <col min="3073" max="3073" width="53.5703125" style="116" customWidth="1"/>
    <col min="3074" max="3085" width="15.7109375" style="116" customWidth="1"/>
    <col min="3086" max="3086" width="14.42578125" style="116" customWidth="1"/>
    <col min="3087" max="3087" width="15.7109375" style="116" customWidth="1"/>
    <col min="3088" max="3328" width="11.42578125" style="116"/>
    <col min="3329" max="3329" width="53.5703125" style="116" customWidth="1"/>
    <col min="3330" max="3341" width="15.7109375" style="116" customWidth="1"/>
    <col min="3342" max="3342" width="14.42578125" style="116" customWidth="1"/>
    <col min="3343" max="3343" width="15.7109375" style="116" customWidth="1"/>
    <col min="3344" max="3584" width="11.42578125" style="116"/>
    <col min="3585" max="3585" width="53.5703125" style="116" customWidth="1"/>
    <col min="3586" max="3597" width="15.7109375" style="116" customWidth="1"/>
    <col min="3598" max="3598" width="14.42578125" style="116" customWidth="1"/>
    <col min="3599" max="3599" width="15.7109375" style="116" customWidth="1"/>
    <col min="3600" max="3840" width="11.42578125" style="116"/>
    <col min="3841" max="3841" width="53.5703125" style="116" customWidth="1"/>
    <col min="3842" max="3853" width="15.7109375" style="116" customWidth="1"/>
    <col min="3854" max="3854" width="14.42578125" style="116" customWidth="1"/>
    <col min="3855" max="3855" width="15.7109375" style="116" customWidth="1"/>
    <col min="3856" max="4096" width="11.42578125" style="116"/>
    <col min="4097" max="4097" width="53.5703125" style="116" customWidth="1"/>
    <col min="4098" max="4109" width="15.7109375" style="116" customWidth="1"/>
    <col min="4110" max="4110" width="14.42578125" style="116" customWidth="1"/>
    <col min="4111" max="4111" width="15.7109375" style="116" customWidth="1"/>
    <col min="4112" max="4352" width="11.42578125" style="116"/>
    <col min="4353" max="4353" width="53.5703125" style="116" customWidth="1"/>
    <col min="4354" max="4365" width="15.7109375" style="116" customWidth="1"/>
    <col min="4366" max="4366" width="14.42578125" style="116" customWidth="1"/>
    <col min="4367" max="4367" width="15.7109375" style="116" customWidth="1"/>
    <col min="4368" max="4608" width="11.42578125" style="116"/>
    <col min="4609" max="4609" width="53.5703125" style="116" customWidth="1"/>
    <col min="4610" max="4621" width="15.7109375" style="116" customWidth="1"/>
    <col min="4622" max="4622" width="14.42578125" style="116" customWidth="1"/>
    <col min="4623" max="4623" width="15.7109375" style="116" customWidth="1"/>
    <col min="4624" max="4864" width="11.42578125" style="116"/>
    <col min="4865" max="4865" width="53.5703125" style="116" customWidth="1"/>
    <col min="4866" max="4877" width="15.7109375" style="116" customWidth="1"/>
    <col min="4878" max="4878" width="14.42578125" style="116" customWidth="1"/>
    <col min="4879" max="4879" width="15.7109375" style="116" customWidth="1"/>
    <col min="4880" max="5120" width="11.42578125" style="116"/>
    <col min="5121" max="5121" width="53.5703125" style="116" customWidth="1"/>
    <col min="5122" max="5133" width="15.7109375" style="116" customWidth="1"/>
    <col min="5134" max="5134" width="14.42578125" style="116" customWidth="1"/>
    <col min="5135" max="5135" width="15.7109375" style="116" customWidth="1"/>
    <col min="5136" max="5376" width="11.42578125" style="116"/>
    <col min="5377" max="5377" width="53.5703125" style="116" customWidth="1"/>
    <col min="5378" max="5389" width="15.7109375" style="116" customWidth="1"/>
    <col min="5390" max="5390" width="14.42578125" style="116" customWidth="1"/>
    <col min="5391" max="5391" width="15.7109375" style="116" customWidth="1"/>
    <col min="5392" max="5632" width="11.42578125" style="116"/>
    <col min="5633" max="5633" width="53.5703125" style="116" customWidth="1"/>
    <col min="5634" max="5645" width="15.7109375" style="116" customWidth="1"/>
    <col min="5646" max="5646" width="14.42578125" style="116" customWidth="1"/>
    <col min="5647" max="5647" width="15.7109375" style="116" customWidth="1"/>
    <col min="5648" max="5888" width="11.42578125" style="116"/>
    <col min="5889" max="5889" width="53.5703125" style="116" customWidth="1"/>
    <col min="5890" max="5901" width="15.7109375" style="116" customWidth="1"/>
    <col min="5902" max="5902" width="14.42578125" style="116" customWidth="1"/>
    <col min="5903" max="5903" width="15.7109375" style="116" customWidth="1"/>
    <col min="5904" max="6144" width="11.42578125" style="116"/>
    <col min="6145" max="6145" width="53.5703125" style="116" customWidth="1"/>
    <col min="6146" max="6157" width="15.7109375" style="116" customWidth="1"/>
    <col min="6158" max="6158" width="14.42578125" style="116" customWidth="1"/>
    <col min="6159" max="6159" width="15.7109375" style="116" customWidth="1"/>
    <col min="6160" max="6400" width="11.42578125" style="116"/>
    <col min="6401" max="6401" width="53.5703125" style="116" customWidth="1"/>
    <col min="6402" max="6413" width="15.7109375" style="116" customWidth="1"/>
    <col min="6414" max="6414" width="14.42578125" style="116" customWidth="1"/>
    <col min="6415" max="6415" width="15.7109375" style="116" customWidth="1"/>
    <col min="6416" max="6656" width="11.42578125" style="116"/>
    <col min="6657" max="6657" width="53.5703125" style="116" customWidth="1"/>
    <col min="6658" max="6669" width="15.7109375" style="116" customWidth="1"/>
    <col min="6670" max="6670" width="14.42578125" style="116" customWidth="1"/>
    <col min="6671" max="6671" width="15.7109375" style="116" customWidth="1"/>
    <col min="6672" max="6912" width="11.42578125" style="116"/>
    <col min="6913" max="6913" width="53.5703125" style="116" customWidth="1"/>
    <col min="6914" max="6925" width="15.7109375" style="116" customWidth="1"/>
    <col min="6926" max="6926" width="14.42578125" style="116" customWidth="1"/>
    <col min="6927" max="6927" width="15.7109375" style="116" customWidth="1"/>
    <col min="6928" max="7168" width="11.42578125" style="116"/>
    <col min="7169" max="7169" width="53.5703125" style="116" customWidth="1"/>
    <col min="7170" max="7181" width="15.7109375" style="116" customWidth="1"/>
    <col min="7182" max="7182" width="14.42578125" style="116" customWidth="1"/>
    <col min="7183" max="7183" width="15.7109375" style="116" customWidth="1"/>
    <col min="7184" max="7424" width="11.42578125" style="116"/>
    <col min="7425" max="7425" width="53.5703125" style="116" customWidth="1"/>
    <col min="7426" max="7437" width="15.7109375" style="116" customWidth="1"/>
    <col min="7438" max="7438" width="14.42578125" style="116" customWidth="1"/>
    <col min="7439" max="7439" width="15.7109375" style="116" customWidth="1"/>
    <col min="7440" max="7680" width="11.42578125" style="116"/>
    <col min="7681" max="7681" width="53.5703125" style="116" customWidth="1"/>
    <col min="7682" max="7693" width="15.7109375" style="116" customWidth="1"/>
    <col min="7694" max="7694" width="14.42578125" style="116" customWidth="1"/>
    <col min="7695" max="7695" width="15.7109375" style="116" customWidth="1"/>
    <col min="7696" max="7936" width="11.42578125" style="116"/>
    <col min="7937" max="7937" width="53.5703125" style="116" customWidth="1"/>
    <col min="7938" max="7949" width="15.7109375" style="116" customWidth="1"/>
    <col min="7950" max="7950" width="14.42578125" style="116" customWidth="1"/>
    <col min="7951" max="7951" width="15.7109375" style="116" customWidth="1"/>
    <col min="7952" max="8192" width="11.42578125" style="116"/>
    <col min="8193" max="8193" width="53.5703125" style="116" customWidth="1"/>
    <col min="8194" max="8205" width="15.7109375" style="116" customWidth="1"/>
    <col min="8206" max="8206" width="14.42578125" style="116" customWidth="1"/>
    <col min="8207" max="8207" width="15.7109375" style="116" customWidth="1"/>
    <col min="8208" max="8448" width="11.42578125" style="116"/>
    <col min="8449" max="8449" width="53.5703125" style="116" customWidth="1"/>
    <col min="8450" max="8461" width="15.7109375" style="116" customWidth="1"/>
    <col min="8462" max="8462" width="14.42578125" style="116" customWidth="1"/>
    <col min="8463" max="8463" width="15.7109375" style="116" customWidth="1"/>
    <col min="8464" max="8704" width="11.42578125" style="116"/>
    <col min="8705" max="8705" width="53.5703125" style="116" customWidth="1"/>
    <col min="8706" max="8717" width="15.7109375" style="116" customWidth="1"/>
    <col min="8718" max="8718" width="14.42578125" style="116" customWidth="1"/>
    <col min="8719" max="8719" width="15.7109375" style="116" customWidth="1"/>
    <col min="8720" max="8960" width="11.42578125" style="116"/>
    <col min="8961" max="8961" width="53.5703125" style="116" customWidth="1"/>
    <col min="8962" max="8973" width="15.7109375" style="116" customWidth="1"/>
    <col min="8974" max="8974" width="14.42578125" style="116" customWidth="1"/>
    <col min="8975" max="8975" width="15.7109375" style="116" customWidth="1"/>
    <col min="8976" max="9216" width="11.42578125" style="116"/>
    <col min="9217" max="9217" width="53.5703125" style="116" customWidth="1"/>
    <col min="9218" max="9229" width="15.7109375" style="116" customWidth="1"/>
    <col min="9230" max="9230" width="14.42578125" style="116" customWidth="1"/>
    <col min="9231" max="9231" width="15.7109375" style="116" customWidth="1"/>
    <col min="9232" max="9472" width="11.42578125" style="116"/>
    <col min="9473" max="9473" width="53.5703125" style="116" customWidth="1"/>
    <col min="9474" max="9485" width="15.7109375" style="116" customWidth="1"/>
    <col min="9486" max="9486" width="14.42578125" style="116" customWidth="1"/>
    <col min="9487" max="9487" width="15.7109375" style="116" customWidth="1"/>
    <col min="9488" max="9728" width="11.42578125" style="116"/>
    <col min="9729" max="9729" width="53.5703125" style="116" customWidth="1"/>
    <col min="9730" max="9741" width="15.7109375" style="116" customWidth="1"/>
    <col min="9742" max="9742" width="14.42578125" style="116" customWidth="1"/>
    <col min="9743" max="9743" width="15.7109375" style="116" customWidth="1"/>
    <col min="9744" max="9984" width="11.42578125" style="116"/>
    <col min="9985" max="9985" width="53.5703125" style="116" customWidth="1"/>
    <col min="9986" max="9997" width="15.7109375" style="116" customWidth="1"/>
    <col min="9998" max="9998" width="14.42578125" style="116" customWidth="1"/>
    <col min="9999" max="9999" width="15.7109375" style="116" customWidth="1"/>
    <col min="10000" max="10240" width="11.42578125" style="116"/>
    <col min="10241" max="10241" width="53.5703125" style="116" customWidth="1"/>
    <col min="10242" max="10253" width="15.7109375" style="116" customWidth="1"/>
    <col min="10254" max="10254" width="14.42578125" style="116" customWidth="1"/>
    <col min="10255" max="10255" width="15.7109375" style="116" customWidth="1"/>
    <col min="10256" max="10496" width="11.42578125" style="116"/>
    <col min="10497" max="10497" width="53.5703125" style="116" customWidth="1"/>
    <col min="10498" max="10509" width="15.7109375" style="116" customWidth="1"/>
    <col min="10510" max="10510" width="14.42578125" style="116" customWidth="1"/>
    <col min="10511" max="10511" width="15.7109375" style="116" customWidth="1"/>
    <col min="10512" max="10752" width="11.42578125" style="116"/>
    <col min="10753" max="10753" width="53.5703125" style="116" customWidth="1"/>
    <col min="10754" max="10765" width="15.7109375" style="116" customWidth="1"/>
    <col min="10766" max="10766" width="14.42578125" style="116" customWidth="1"/>
    <col min="10767" max="10767" width="15.7109375" style="116" customWidth="1"/>
    <col min="10768" max="11008" width="11.42578125" style="116"/>
    <col min="11009" max="11009" width="53.5703125" style="116" customWidth="1"/>
    <col min="11010" max="11021" width="15.7109375" style="116" customWidth="1"/>
    <col min="11022" max="11022" width="14.42578125" style="116" customWidth="1"/>
    <col min="11023" max="11023" width="15.7109375" style="116" customWidth="1"/>
    <col min="11024" max="11264" width="11.42578125" style="116"/>
    <col min="11265" max="11265" width="53.5703125" style="116" customWidth="1"/>
    <col min="11266" max="11277" width="15.7109375" style="116" customWidth="1"/>
    <col min="11278" max="11278" width="14.42578125" style="116" customWidth="1"/>
    <col min="11279" max="11279" width="15.7109375" style="116" customWidth="1"/>
    <col min="11280" max="11520" width="11.42578125" style="116"/>
    <col min="11521" max="11521" width="53.5703125" style="116" customWidth="1"/>
    <col min="11522" max="11533" width="15.7109375" style="116" customWidth="1"/>
    <col min="11534" max="11534" width="14.42578125" style="116" customWidth="1"/>
    <col min="11535" max="11535" width="15.7109375" style="116" customWidth="1"/>
    <col min="11536" max="11776" width="11.42578125" style="116"/>
    <col min="11777" max="11777" width="53.5703125" style="116" customWidth="1"/>
    <col min="11778" max="11789" width="15.7109375" style="116" customWidth="1"/>
    <col min="11790" max="11790" width="14.42578125" style="116" customWidth="1"/>
    <col min="11791" max="11791" width="15.7109375" style="116" customWidth="1"/>
    <col min="11792" max="12032" width="11.42578125" style="116"/>
    <col min="12033" max="12033" width="53.5703125" style="116" customWidth="1"/>
    <col min="12034" max="12045" width="15.7109375" style="116" customWidth="1"/>
    <col min="12046" max="12046" width="14.42578125" style="116" customWidth="1"/>
    <col min="12047" max="12047" width="15.7109375" style="116" customWidth="1"/>
    <col min="12048" max="12288" width="11.42578125" style="116"/>
    <col min="12289" max="12289" width="53.5703125" style="116" customWidth="1"/>
    <col min="12290" max="12301" width="15.7109375" style="116" customWidth="1"/>
    <col min="12302" max="12302" width="14.42578125" style="116" customWidth="1"/>
    <col min="12303" max="12303" width="15.7109375" style="116" customWidth="1"/>
    <col min="12304" max="12544" width="11.42578125" style="116"/>
    <col min="12545" max="12545" width="53.5703125" style="116" customWidth="1"/>
    <col min="12546" max="12557" width="15.7109375" style="116" customWidth="1"/>
    <col min="12558" max="12558" width="14.42578125" style="116" customWidth="1"/>
    <col min="12559" max="12559" width="15.7109375" style="116" customWidth="1"/>
    <col min="12560" max="12800" width="11.42578125" style="116"/>
    <col min="12801" max="12801" width="53.5703125" style="116" customWidth="1"/>
    <col min="12802" max="12813" width="15.7109375" style="116" customWidth="1"/>
    <col min="12814" max="12814" width="14.42578125" style="116" customWidth="1"/>
    <col min="12815" max="12815" width="15.7109375" style="116" customWidth="1"/>
    <col min="12816" max="13056" width="11.42578125" style="116"/>
    <col min="13057" max="13057" width="53.5703125" style="116" customWidth="1"/>
    <col min="13058" max="13069" width="15.7109375" style="116" customWidth="1"/>
    <col min="13070" max="13070" width="14.42578125" style="116" customWidth="1"/>
    <col min="13071" max="13071" width="15.7109375" style="116" customWidth="1"/>
    <col min="13072" max="13312" width="11.42578125" style="116"/>
    <col min="13313" max="13313" width="53.5703125" style="116" customWidth="1"/>
    <col min="13314" max="13325" width="15.7109375" style="116" customWidth="1"/>
    <col min="13326" max="13326" width="14.42578125" style="116" customWidth="1"/>
    <col min="13327" max="13327" width="15.7109375" style="116" customWidth="1"/>
    <col min="13328" max="13568" width="11.42578125" style="116"/>
    <col min="13569" max="13569" width="53.5703125" style="116" customWidth="1"/>
    <col min="13570" max="13581" width="15.7109375" style="116" customWidth="1"/>
    <col min="13582" max="13582" width="14.42578125" style="116" customWidth="1"/>
    <col min="13583" max="13583" width="15.7109375" style="116" customWidth="1"/>
    <col min="13584" max="13824" width="11.42578125" style="116"/>
    <col min="13825" max="13825" width="53.5703125" style="116" customWidth="1"/>
    <col min="13826" max="13837" width="15.7109375" style="116" customWidth="1"/>
    <col min="13838" max="13838" width="14.42578125" style="116" customWidth="1"/>
    <col min="13839" max="13839" width="15.7109375" style="116" customWidth="1"/>
    <col min="13840" max="14080" width="11.42578125" style="116"/>
    <col min="14081" max="14081" width="53.5703125" style="116" customWidth="1"/>
    <col min="14082" max="14093" width="15.7109375" style="116" customWidth="1"/>
    <col min="14094" max="14094" width="14.42578125" style="116" customWidth="1"/>
    <col min="14095" max="14095" width="15.7109375" style="116" customWidth="1"/>
    <col min="14096" max="14336" width="11.42578125" style="116"/>
    <col min="14337" max="14337" width="53.5703125" style="116" customWidth="1"/>
    <col min="14338" max="14349" width="15.7109375" style="116" customWidth="1"/>
    <col min="14350" max="14350" width="14.42578125" style="116" customWidth="1"/>
    <col min="14351" max="14351" width="15.7109375" style="116" customWidth="1"/>
    <col min="14352" max="14592" width="11.42578125" style="116"/>
    <col min="14593" max="14593" width="53.5703125" style="116" customWidth="1"/>
    <col min="14594" max="14605" width="15.7109375" style="116" customWidth="1"/>
    <col min="14606" max="14606" width="14.42578125" style="116" customWidth="1"/>
    <col min="14607" max="14607" width="15.7109375" style="116" customWidth="1"/>
    <col min="14608" max="14848" width="11.42578125" style="116"/>
    <col min="14849" max="14849" width="53.5703125" style="116" customWidth="1"/>
    <col min="14850" max="14861" width="15.7109375" style="116" customWidth="1"/>
    <col min="14862" max="14862" width="14.42578125" style="116" customWidth="1"/>
    <col min="14863" max="14863" width="15.7109375" style="116" customWidth="1"/>
    <col min="14864" max="15104" width="11.42578125" style="116"/>
    <col min="15105" max="15105" width="53.5703125" style="116" customWidth="1"/>
    <col min="15106" max="15117" width="15.7109375" style="116" customWidth="1"/>
    <col min="15118" max="15118" width="14.42578125" style="116" customWidth="1"/>
    <col min="15119" max="15119" width="15.7109375" style="116" customWidth="1"/>
    <col min="15120" max="15360" width="11.42578125" style="116"/>
    <col min="15361" max="15361" width="53.5703125" style="116" customWidth="1"/>
    <col min="15362" max="15373" width="15.7109375" style="116" customWidth="1"/>
    <col min="15374" max="15374" width="14.42578125" style="116" customWidth="1"/>
    <col min="15375" max="15375" width="15.7109375" style="116" customWidth="1"/>
    <col min="15376" max="15616" width="11.42578125" style="116"/>
    <col min="15617" max="15617" width="53.5703125" style="116" customWidth="1"/>
    <col min="15618" max="15629" width="15.7109375" style="116" customWidth="1"/>
    <col min="15630" max="15630" width="14.42578125" style="116" customWidth="1"/>
    <col min="15631" max="15631" width="15.7109375" style="116" customWidth="1"/>
    <col min="15632" max="15872" width="11.42578125" style="116"/>
    <col min="15873" max="15873" width="53.5703125" style="116" customWidth="1"/>
    <col min="15874" max="15885" width="15.7109375" style="116" customWidth="1"/>
    <col min="15886" max="15886" width="14.42578125" style="116" customWidth="1"/>
    <col min="15887" max="15887" width="15.7109375" style="116" customWidth="1"/>
    <col min="15888" max="16128" width="11.42578125" style="116"/>
    <col min="16129" max="16129" width="53.5703125" style="116" customWidth="1"/>
    <col min="16130" max="16141" width="15.7109375" style="116" customWidth="1"/>
    <col min="16142" max="16142" width="14.42578125" style="116" customWidth="1"/>
    <col min="16143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257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30" customHeight="1" x14ac:dyDescent="0.2">
      <c r="A6" s="117" t="s">
        <v>233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235</v>
      </c>
      <c r="B7" s="121">
        <f>IFERROR(HLOOKUP(B$6,[2]contingente!$C$13:$BT$31,[2]contingente!$A14,FALSE)/1000,0)</f>
        <v>3840.8304899999998</v>
      </c>
      <c r="C7" s="121">
        <f>IFERROR(HLOOKUP(C$6,[2]contingente!$C$13:$BT$31,[2]contingente!$A14,FALSE)/1000,0)</f>
        <v>271.5</v>
      </c>
      <c r="D7" s="121">
        <f>IFERROR(HLOOKUP(D$6,[2]contingente!$C$13:$BT$31,[2]contingente!$A14,FALSE)/1000,0)</f>
        <v>0</v>
      </c>
      <c r="E7" s="121">
        <f>IFERROR(HLOOKUP(E$6,[2]contingente!$C$13:$BT$31,[2]contingente!$A14,FALSE)/1000,0)</f>
        <v>100.83969</v>
      </c>
      <c r="F7" s="121">
        <f>IFERROR(HLOOKUP(F$6,[2]contingente!$C$13:$BT$31,[2]contingente!$A14,FALSE)/1000,0)</f>
        <v>56</v>
      </c>
      <c r="G7" s="121">
        <f>IFERROR(HLOOKUP(G$6,[2]contingente!$C$13:$BT$31,[2]contingente!$A14,FALSE)/1000,0)</f>
        <v>324.70478479999997</v>
      </c>
      <c r="H7" s="121">
        <f>IFERROR(HLOOKUP(H$6,[2]contingente!$C$13:$BT$31,[2]contingente!$A14,FALSE)/1000,0)</f>
        <v>88665.04019</v>
      </c>
      <c r="I7" s="121">
        <f>IFERROR(HLOOKUP(I$6,[2]contingente!$C$13:$BT$31,[2]contingente!$A14,FALSE)/1000,0)</f>
        <v>0</v>
      </c>
      <c r="J7" s="121">
        <f>IFERROR(HLOOKUP(J$6,[2]contingente!$C$13:$BT$31,[2]contingente!$A14,FALSE)/1000,0)</f>
        <v>0</v>
      </c>
      <c r="K7" s="121">
        <f>IFERROR(HLOOKUP(K$6,[2]contingente!$C$13:$BT$31,[2]contingente!$A14,FALSE)/1000,0)</f>
        <v>251.048</v>
      </c>
      <c r="L7" s="121">
        <f>IFERROR(HLOOKUP(L$6,[2]contingente!$C$13:$BT$31,[2]contingente!$A14,FALSE)/1000,0)</f>
        <v>0</v>
      </c>
      <c r="M7" s="121">
        <f>IFERROR(HLOOKUP(M$6,[2]contingente!$C$13:$BT$31,[2]contingente!$A14,FALSE)/1000,0)</f>
        <v>1700.1730199999997</v>
      </c>
      <c r="N7" s="121">
        <f>SUM(B7:M7)</f>
        <v>95210.136174799991</v>
      </c>
      <c r="O7" s="122">
        <f>N7/$N$25</f>
        <v>5.7173679678400313E-3</v>
      </c>
    </row>
    <row r="8" spans="1:15" ht="15" customHeight="1" x14ac:dyDescent="0.2">
      <c r="A8" s="120" t="s">
        <v>236</v>
      </c>
      <c r="B8" s="121">
        <f>IFERROR(HLOOKUP(B$6,[2]contingente!$C$13:$BT$31,[2]contingente!$A15,FALSE)/1000,0)</f>
        <v>0</v>
      </c>
      <c r="C8" s="121">
        <f>IFERROR(HLOOKUP(C$6,[2]contingente!$C$13:$BT$31,[2]contingente!$A15,FALSE)/1000,0)</f>
        <v>0</v>
      </c>
      <c r="D8" s="121">
        <f>IFERROR(HLOOKUP(D$6,[2]contingente!$C$13:$BT$31,[2]contingente!$A15,FALSE)/1000,0)</f>
        <v>0</v>
      </c>
      <c r="E8" s="121">
        <f>IFERROR(HLOOKUP(E$6,[2]contingente!$C$13:$BT$31,[2]contingente!$A15,FALSE)/1000,0)</f>
        <v>0</v>
      </c>
      <c r="F8" s="121">
        <f>IFERROR(HLOOKUP(F$6,[2]contingente!$C$13:$BT$31,[2]contingente!$A15,FALSE)/1000,0)</f>
        <v>0</v>
      </c>
      <c r="G8" s="121">
        <f>IFERROR(HLOOKUP(G$6,[2]contingente!$C$13:$BT$31,[2]contingente!$A15,FALSE)/1000,0)</f>
        <v>0.52037999999999995</v>
      </c>
      <c r="H8" s="121">
        <f>IFERROR(HLOOKUP(H$6,[2]contingente!$C$13:$BT$31,[2]contingente!$A15,FALSE)/1000,0)</f>
        <v>0.85104999999999997</v>
      </c>
      <c r="I8" s="121">
        <f>IFERROR(HLOOKUP(I$6,[2]contingente!$C$13:$BT$31,[2]contingente!$A15,FALSE)/1000,0)</f>
        <v>0</v>
      </c>
      <c r="J8" s="121">
        <f>IFERROR(HLOOKUP(J$6,[2]contingente!$C$13:$BT$31,[2]contingente!$A15,FALSE)/1000,0)</f>
        <v>0</v>
      </c>
      <c r="K8" s="121">
        <f>IFERROR(HLOOKUP(K$6,[2]contingente!$C$13:$BT$31,[2]contingente!$A15,FALSE)/1000,0)</f>
        <v>0</v>
      </c>
      <c r="L8" s="121">
        <f>IFERROR(HLOOKUP(L$6,[2]contingente!$C$13:$BT$31,[2]contingente!$A15,FALSE)/1000,0)</f>
        <v>0</v>
      </c>
      <c r="M8" s="121">
        <f>IFERROR(HLOOKUP(M$6,[2]contingente!$C$13:$BT$31,[2]contingente!$A15,FALSE)/1000,0)</f>
        <v>119.85</v>
      </c>
      <c r="N8" s="121">
        <f t="shared" ref="N8:N24" si="0">SUM(B8:M8)</f>
        <v>121.22143</v>
      </c>
      <c r="O8" s="122">
        <f t="shared" ref="O8:O25" si="1">N8/$N$25</f>
        <v>7.2793459682205782E-6</v>
      </c>
    </row>
    <row r="9" spans="1:15" ht="15" customHeight="1" x14ac:dyDescent="0.2">
      <c r="A9" s="120" t="s">
        <v>237</v>
      </c>
      <c r="B9" s="121">
        <f>IFERROR(HLOOKUP(B$6,[2]contingente!$C$13:$BT$31,[2]contingente!$A16,FALSE)/1000,0)</f>
        <v>5313.1937699999999</v>
      </c>
      <c r="C9" s="121">
        <f>IFERROR(HLOOKUP(C$6,[2]contingente!$C$13:$BT$31,[2]contingente!$A16,FALSE)/1000,0)</f>
        <v>36147.665519999995</v>
      </c>
      <c r="D9" s="121">
        <f>IFERROR(HLOOKUP(D$6,[2]contingente!$C$13:$BT$31,[2]contingente!$A16,FALSE)/1000,0)</f>
        <v>19167.672916799998</v>
      </c>
      <c r="E9" s="121">
        <f>IFERROR(HLOOKUP(E$6,[2]contingente!$C$13:$BT$31,[2]contingente!$A16,FALSE)/1000,0)</f>
        <v>414802.29240640003</v>
      </c>
      <c r="F9" s="121">
        <f>IFERROR(HLOOKUP(F$6,[2]contingente!$C$13:$BT$31,[2]contingente!$A16,FALSE)/1000,0)</f>
        <v>7678.6648499999983</v>
      </c>
      <c r="G9" s="121">
        <f>IFERROR(HLOOKUP(G$6,[2]contingente!$C$13:$BT$31,[2]contingente!$A16,FALSE)/1000,0)</f>
        <v>12126.1218864</v>
      </c>
      <c r="H9" s="121">
        <f>IFERROR(HLOOKUP(H$6,[2]contingente!$C$13:$BT$31,[2]contingente!$A16,FALSE)/1000,0)</f>
        <v>3679.1706032000002</v>
      </c>
      <c r="I9" s="121">
        <f>IFERROR(HLOOKUP(I$6,[2]contingente!$C$13:$BT$31,[2]contingente!$A16,FALSE)/1000,0)</f>
        <v>0</v>
      </c>
      <c r="J9" s="121">
        <f>IFERROR(HLOOKUP(J$6,[2]contingente!$C$13:$BT$31,[2]contingente!$A16,FALSE)/1000,0)</f>
        <v>0</v>
      </c>
      <c r="K9" s="121">
        <f>IFERROR(HLOOKUP(K$6,[2]contingente!$C$13:$BT$31,[2]contingente!$A16,FALSE)/1000,0)</f>
        <v>8190.9739700000009</v>
      </c>
      <c r="L9" s="121">
        <f>IFERROR(HLOOKUP(L$6,[2]contingente!$C$13:$BT$31,[2]contingente!$A16,FALSE)/1000,0)</f>
        <v>0</v>
      </c>
      <c r="M9" s="121">
        <f>IFERROR(HLOOKUP(M$6,[2]contingente!$C$13:$BT$31,[2]contingente!$A16,FALSE)/1000,0)</f>
        <v>2064.87246</v>
      </c>
      <c r="N9" s="121">
        <f t="shared" si="0"/>
        <v>509170.62838279997</v>
      </c>
      <c r="O9" s="122">
        <f t="shared" si="1"/>
        <v>3.0575692440310873E-2</v>
      </c>
    </row>
    <row r="10" spans="1:15" ht="15" customHeight="1" x14ac:dyDescent="0.2">
      <c r="A10" s="120" t="s">
        <v>238</v>
      </c>
      <c r="B10" s="121">
        <f>IFERROR(HLOOKUP(B$6,[2]contingente!$C$13:$BT$31,[2]contingente!$A17,FALSE)/1000,0)</f>
        <v>23151.339899999999</v>
      </c>
      <c r="C10" s="121">
        <f>IFERROR(HLOOKUP(C$6,[2]contingente!$C$13:$BT$31,[2]contingente!$A17,FALSE)/1000,0)</f>
        <v>0</v>
      </c>
      <c r="D10" s="121">
        <f>IFERROR(HLOOKUP(D$6,[2]contingente!$C$13:$BT$31,[2]contingente!$A17,FALSE)/1000,0)</f>
        <v>27003.944159999999</v>
      </c>
      <c r="E10" s="121">
        <f>IFERROR(HLOOKUP(E$6,[2]contingente!$C$13:$BT$31,[2]contingente!$A17,FALSE)/1000,0)</f>
        <v>5835.5176427999995</v>
      </c>
      <c r="F10" s="121">
        <f>IFERROR(HLOOKUP(F$6,[2]contingente!$C$13:$BT$31,[2]contingente!$A17,FALSE)/1000,0)</f>
        <v>262.70961999999997</v>
      </c>
      <c r="G10" s="121">
        <f>IFERROR(HLOOKUP(G$6,[2]contingente!$C$13:$BT$31,[2]contingente!$A17,FALSE)/1000,0)</f>
        <v>0</v>
      </c>
      <c r="H10" s="121">
        <f>IFERROR(HLOOKUP(H$6,[2]contingente!$C$13:$BT$31,[2]contingente!$A17,FALSE)/1000,0)</f>
        <v>0</v>
      </c>
      <c r="I10" s="121">
        <f>IFERROR(HLOOKUP(I$6,[2]contingente!$C$13:$BT$31,[2]contingente!$A17,FALSE)/1000,0)</f>
        <v>0</v>
      </c>
      <c r="J10" s="121">
        <f>IFERROR(HLOOKUP(J$6,[2]contingente!$C$13:$BT$31,[2]contingente!$A17,FALSE)/1000,0)</f>
        <v>0</v>
      </c>
      <c r="K10" s="121">
        <f>IFERROR(HLOOKUP(K$6,[2]contingente!$C$13:$BT$31,[2]contingente!$A17,FALSE)/1000,0)</f>
        <v>12205.63357</v>
      </c>
      <c r="L10" s="121">
        <f>IFERROR(HLOOKUP(L$6,[2]contingente!$C$13:$BT$31,[2]contingente!$A17,FALSE)/1000,0)</f>
        <v>0</v>
      </c>
      <c r="M10" s="121">
        <f>IFERROR(HLOOKUP(M$6,[2]contingente!$C$13:$BT$31,[2]contingente!$A17,FALSE)/1000,0)</f>
        <v>120.33117</v>
      </c>
      <c r="N10" s="121">
        <f t="shared" si="0"/>
        <v>68579.476062800008</v>
      </c>
      <c r="O10" s="122">
        <f t="shared" si="1"/>
        <v>4.1181970265523424E-3</v>
      </c>
    </row>
    <row r="11" spans="1:15" ht="15" customHeight="1" x14ac:dyDescent="0.2">
      <c r="A11" s="120" t="s">
        <v>239</v>
      </c>
      <c r="B11" s="121">
        <f>IFERROR(HLOOKUP(B$6,[2]contingente!$C$13:$BT$31,[2]contingente!$A18,FALSE)/1000,0)</f>
        <v>348329.53583200002</v>
      </c>
      <c r="C11" s="121">
        <f>IFERROR(HLOOKUP(C$6,[2]contingente!$C$13:$BT$31,[2]contingente!$A18,FALSE)/1000,0)</f>
        <v>135433.56630000001</v>
      </c>
      <c r="D11" s="121">
        <f>IFERROR(HLOOKUP(D$6,[2]contingente!$C$13:$BT$31,[2]contingente!$A18,FALSE)/1000,0)</f>
        <v>5359.2900599999994</v>
      </c>
      <c r="E11" s="121">
        <f>IFERROR(HLOOKUP(E$6,[2]contingente!$C$13:$BT$31,[2]contingente!$A18,FALSE)/1000,0)</f>
        <v>1989454.2642832007</v>
      </c>
      <c r="F11" s="121">
        <f>IFERROR(HLOOKUP(F$6,[2]contingente!$C$13:$BT$31,[2]contingente!$A18,FALSE)/1000,0)</f>
        <v>157237.27383799999</v>
      </c>
      <c r="G11" s="121">
        <f>IFERROR(HLOOKUP(G$6,[2]contingente!$C$13:$BT$31,[2]contingente!$A18,FALSE)/1000,0)</f>
        <v>19142.972595999996</v>
      </c>
      <c r="H11" s="121">
        <f>IFERROR(HLOOKUP(H$6,[2]contingente!$C$13:$BT$31,[2]contingente!$A18,FALSE)/1000,0)</f>
        <v>145063.23116</v>
      </c>
      <c r="I11" s="121">
        <f>IFERROR(HLOOKUP(I$6,[2]contingente!$C$13:$BT$31,[2]contingente!$A18,FALSE)/1000,0)</f>
        <v>0</v>
      </c>
      <c r="J11" s="121">
        <f>IFERROR(HLOOKUP(J$6,[2]contingente!$C$13:$BT$31,[2]contingente!$A18,FALSE)/1000,0)</f>
        <v>1463.748</v>
      </c>
      <c r="K11" s="121">
        <f>IFERROR(HLOOKUP(K$6,[2]contingente!$C$13:$BT$31,[2]contingente!$A18,FALSE)/1000,0)</f>
        <v>266353.96541</v>
      </c>
      <c r="L11" s="121">
        <f>IFERROR(HLOOKUP(L$6,[2]contingente!$C$13:$BT$31,[2]contingente!$A18,FALSE)/1000,0)</f>
        <v>18490.5065</v>
      </c>
      <c r="M11" s="121">
        <f>IFERROR(HLOOKUP(M$6,[2]contingente!$C$13:$BT$31,[2]contingente!$A18,FALSE)/1000,0)</f>
        <v>3001.0465299999996</v>
      </c>
      <c r="N11" s="121">
        <f t="shared" si="0"/>
        <v>3089329.400509201</v>
      </c>
      <c r="O11" s="122">
        <f t="shared" si="1"/>
        <v>0.1855142074804921</v>
      </c>
    </row>
    <row r="12" spans="1:15" ht="15" customHeight="1" x14ac:dyDescent="0.2">
      <c r="A12" s="120" t="s">
        <v>240</v>
      </c>
      <c r="B12" s="121">
        <f>IFERROR(HLOOKUP(B$6,[2]contingente!$C$13:$BT$31,[2]contingente!$A19,FALSE)/1000,0)</f>
        <v>321616.20110000001</v>
      </c>
      <c r="C12" s="121">
        <f>IFERROR(HLOOKUP(C$6,[2]contingente!$C$13:$BT$31,[2]contingente!$A19,FALSE)/1000,0)</f>
        <v>415230.25192000007</v>
      </c>
      <c r="D12" s="121">
        <f>IFERROR(HLOOKUP(D$6,[2]contingente!$C$13:$BT$31,[2]contingente!$A19,FALSE)/1000,0)</f>
        <v>101851.75323000002</v>
      </c>
      <c r="E12" s="121">
        <f>IFERROR(HLOOKUP(E$6,[2]contingente!$C$13:$BT$31,[2]contingente!$A19,FALSE)/1000,0)</f>
        <v>99717.316399999996</v>
      </c>
      <c r="F12" s="121">
        <f>IFERROR(HLOOKUP(F$6,[2]contingente!$C$13:$BT$31,[2]contingente!$A19,FALSE)/1000,0)</f>
        <v>107716.04935000002</v>
      </c>
      <c r="G12" s="121">
        <f>IFERROR(HLOOKUP(G$6,[2]contingente!$C$13:$BT$31,[2]contingente!$A19,FALSE)/1000,0)</f>
        <v>256.53439000000003</v>
      </c>
      <c r="H12" s="121">
        <f>IFERROR(HLOOKUP(H$6,[2]contingente!$C$13:$BT$31,[2]contingente!$A19,FALSE)/1000,0)</f>
        <v>38107.323799999998</v>
      </c>
      <c r="I12" s="121">
        <f>IFERROR(HLOOKUP(I$6,[2]contingente!$C$13:$BT$31,[2]contingente!$A19,FALSE)/1000,0)</f>
        <v>0</v>
      </c>
      <c r="J12" s="121">
        <f>IFERROR(HLOOKUP(J$6,[2]contingente!$C$13:$BT$31,[2]contingente!$A19,FALSE)/1000,0)</f>
        <v>0</v>
      </c>
      <c r="K12" s="121">
        <f>IFERROR(HLOOKUP(K$6,[2]contingente!$C$13:$BT$31,[2]contingente!$A19,FALSE)/1000,0)</f>
        <v>1289.2806399999999</v>
      </c>
      <c r="L12" s="121">
        <f>IFERROR(HLOOKUP(L$6,[2]contingente!$C$13:$BT$31,[2]contingente!$A19,FALSE)/1000,0)</f>
        <v>2537.6201099999998</v>
      </c>
      <c r="M12" s="121">
        <f>IFERROR(HLOOKUP(M$6,[2]contingente!$C$13:$BT$31,[2]contingente!$A19,FALSE)/1000,0)</f>
        <v>0</v>
      </c>
      <c r="N12" s="121">
        <f t="shared" si="0"/>
        <v>1088322.3309400002</v>
      </c>
      <c r="O12" s="122">
        <f t="shared" si="1"/>
        <v>6.5353747863331701E-2</v>
      </c>
    </row>
    <row r="13" spans="1:15" ht="15" customHeight="1" x14ac:dyDescent="0.2">
      <c r="A13" s="120" t="s">
        <v>182</v>
      </c>
      <c r="B13" s="121">
        <f>IFERROR(HLOOKUP(B$6,[2]contingente!$C$13:$BT$31,[2]contingente!$A20,FALSE)/1000,0)</f>
        <v>508161.9285379998</v>
      </c>
      <c r="C13" s="121">
        <f>IFERROR(HLOOKUP(C$6,[2]contingente!$C$13:$BT$31,[2]contingente!$A20,FALSE)/1000,0)</f>
        <v>793756.45584319998</v>
      </c>
      <c r="D13" s="121">
        <f>IFERROR(HLOOKUP(D$6,[2]contingente!$C$13:$BT$31,[2]contingente!$A20,FALSE)/1000,0)</f>
        <v>76437.574501200012</v>
      </c>
      <c r="E13" s="121">
        <f>IFERROR(HLOOKUP(E$6,[2]contingente!$C$13:$BT$31,[2]contingente!$A20,FALSE)/1000,0)</f>
        <v>432645.16297880007</v>
      </c>
      <c r="F13" s="121">
        <f>IFERROR(HLOOKUP(F$6,[2]contingente!$C$13:$BT$31,[2]contingente!$A20,FALSE)/1000,0)</f>
        <v>47684.960249999982</v>
      </c>
      <c r="G13" s="121">
        <f>IFERROR(HLOOKUP(G$6,[2]contingente!$C$13:$BT$31,[2]contingente!$A20,FALSE)/1000,0)</f>
        <v>81904.182842799986</v>
      </c>
      <c r="H13" s="121">
        <f>IFERROR(HLOOKUP(H$6,[2]contingente!$C$13:$BT$31,[2]contingente!$A20,FALSE)/1000,0)</f>
        <v>233324.84339680008</v>
      </c>
      <c r="I13" s="121">
        <f>IFERROR(HLOOKUP(I$6,[2]contingente!$C$13:$BT$31,[2]contingente!$A20,FALSE)/1000,0)</f>
        <v>19.52</v>
      </c>
      <c r="J13" s="121">
        <f>IFERROR(HLOOKUP(J$6,[2]contingente!$C$13:$BT$31,[2]contingente!$A20,FALSE)/1000,0)</f>
        <v>0</v>
      </c>
      <c r="K13" s="121">
        <f>IFERROR(HLOOKUP(K$6,[2]contingente!$C$13:$BT$31,[2]contingente!$A20,FALSE)/1000,0)</f>
        <v>8337.710219999999</v>
      </c>
      <c r="L13" s="121">
        <f>IFERROR(HLOOKUP(L$6,[2]contingente!$C$13:$BT$31,[2]contingente!$A20,FALSE)/1000,0)</f>
        <v>173412.11783919999</v>
      </c>
      <c r="M13" s="121">
        <f>IFERROR(HLOOKUP(M$6,[2]contingente!$C$13:$BT$31,[2]contingente!$A20,FALSE)/1000,0)</f>
        <v>305052.18509000004</v>
      </c>
      <c r="N13" s="121">
        <f t="shared" si="0"/>
        <v>2660736.6414999999</v>
      </c>
      <c r="O13" s="122">
        <f t="shared" si="1"/>
        <v>0.15977721549564122</v>
      </c>
    </row>
    <row r="14" spans="1:15" ht="15" customHeight="1" x14ac:dyDescent="0.2">
      <c r="A14" s="120" t="s">
        <v>241</v>
      </c>
      <c r="B14" s="121">
        <f>IFERROR(HLOOKUP(B$6,[2]contingente!$C$13:$BT$31,[2]contingente!$A21,FALSE)/1000,0)</f>
        <v>138326.52089400002</v>
      </c>
      <c r="C14" s="121">
        <f>IFERROR(HLOOKUP(C$6,[2]contingente!$C$13:$BT$31,[2]contingente!$A21,FALSE)/1000,0)</f>
        <v>75108.515918400037</v>
      </c>
      <c r="D14" s="121">
        <f>IFERROR(HLOOKUP(D$6,[2]contingente!$C$13:$BT$31,[2]contingente!$A21,FALSE)/1000,0)</f>
        <v>428456.96536279999</v>
      </c>
      <c r="E14" s="121">
        <f>IFERROR(HLOOKUP(E$6,[2]contingente!$C$13:$BT$31,[2]contingente!$A21,FALSE)/1000,0)</f>
        <v>1490004.157872</v>
      </c>
      <c r="F14" s="121">
        <f>IFERROR(HLOOKUP(F$6,[2]contingente!$C$13:$BT$31,[2]contingente!$A21,FALSE)/1000,0)</f>
        <v>109804.56478999993</v>
      </c>
      <c r="G14" s="121">
        <f>IFERROR(HLOOKUP(G$6,[2]contingente!$C$13:$BT$31,[2]contingente!$A21,FALSE)/1000,0)</f>
        <v>268892.85375520005</v>
      </c>
      <c r="H14" s="121">
        <f>IFERROR(HLOOKUP(H$6,[2]contingente!$C$13:$BT$31,[2]contingente!$A21,FALSE)/1000,0)</f>
        <v>332086.62550000002</v>
      </c>
      <c r="I14" s="121">
        <f>IFERROR(HLOOKUP(I$6,[2]contingente!$C$13:$BT$31,[2]contingente!$A21,FALSE)/1000,0)</f>
        <v>0</v>
      </c>
      <c r="J14" s="121">
        <f>IFERROR(HLOOKUP(J$6,[2]contingente!$C$13:$BT$31,[2]contingente!$A21,FALSE)/1000,0)</f>
        <v>7225.3449635999996</v>
      </c>
      <c r="K14" s="121">
        <f>IFERROR(HLOOKUP(K$6,[2]contingente!$C$13:$BT$31,[2]contingente!$A21,FALSE)/1000,0)</f>
        <v>56712.641343999974</v>
      </c>
      <c r="L14" s="121">
        <f>IFERROR(HLOOKUP(L$6,[2]contingente!$C$13:$BT$31,[2]contingente!$A21,FALSE)/1000,0)</f>
        <v>2313.0668500000002</v>
      </c>
      <c r="M14" s="121">
        <f>IFERROR(HLOOKUP(M$6,[2]contingente!$C$13:$BT$31,[2]contingente!$A21,FALSE)/1000,0)</f>
        <v>366583.76751000003</v>
      </c>
      <c r="N14" s="121">
        <f t="shared" si="0"/>
        <v>3275515.0247600004</v>
      </c>
      <c r="O14" s="122">
        <f t="shared" si="1"/>
        <v>0.19669465282939361</v>
      </c>
    </row>
    <row r="15" spans="1:15" ht="15" customHeight="1" x14ac:dyDescent="0.2">
      <c r="A15" s="120" t="s">
        <v>242</v>
      </c>
      <c r="B15" s="121">
        <f>IFERROR(HLOOKUP(B$6,[2]contingente!$C$13:$BT$31,[2]contingente!$A22,FALSE)/1000,0)</f>
        <v>4879.9692599999998</v>
      </c>
      <c r="C15" s="121">
        <f>IFERROR(HLOOKUP(C$6,[2]contingente!$C$13:$BT$31,[2]contingente!$A22,FALSE)/1000,0)</f>
        <v>98.698010000000011</v>
      </c>
      <c r="D15" s="121">
        <f>IFERROR(HLOOKUP(D$6,[2]contingente!$C$13:$BT$31,[2]contingente!$A22,FALSE)/1000,0)</f>
        <v>2496.86204</v>
      </c>
      <c r="E15" s="121">
        <f>IFERROR(HLOOKUP(E$6,[2]contingente!$C$13:$BT$31,[2]contingente!$A22,FALSE)/1000,0)</f>
        <v>452.05624999999998</v>
      </c>
      <c r="F15" s="121">
        <f>IFERROR(HLOOKUP(F$6,[2]contingente!$C$13:$BT$31,[2]contingente!$A22,FALSE)/1000,0)</f>
        <v>1566.26052</v>
      </c>
      <c r="G15" s="121">
        <f>IFERROR(HLOOKUP(G$6,[2]contingente!$C$13:$BT$31,[2]contingente!$A22,FALSE)/1000,0)</f>
        <v>516.52925879999998</v>
      </c>
      <c r="H15" s="121">
        <f>IFERROR(HLOOKUP(H$6,[2]contingente!$C$13:$BT$31,[2]contingente!$A22,FALSE)/1000,0)</f>
        <v>3024.93118</v>
      </c>
      <c r="I15" s="121">
        <f>IFERROR(HLOOKUP(I$6,[2]contingente!$C$13:$BT$31,[2]contingente!$A22,FALSE)/1000,0)</f>
        <v>0</v>
      </c>
      <c r="J15" s="121">
        <f>IFERROR(HLOOKUP(J$6,[2]contingente!$C$13:$BT$31,[2]contingente!$A22,FALSE)/1000,0)</f>
        <v>0</v>
      </c>
      <c r="K15" s="121">
        <f>IFERROR(HLOOKUP(K$6,[2]contingente!$C$13:$BT$31,[2]contingente!$A22,FALSE)/1000,0)</f>
        <v>0</v>
      </c>
      <c r="L15" s="121">
        <f>IFERROR(HLOOKUP(L$6,[2]contingente!$C$13:$BT$31,[2]contingente!$A22,FALSE)/1000,0)</f>
        <v>376.59798000000006</v>
      </c>
      <c r="M15" s="121">
        <f>IFERROR(HLOOKUP(M$6,[2]contingente!$C$13:$BT$31,[2]contingente!$A22,FALSE)/1000,0)</f>
        <v>1902.76358</v>
      </c>
      <c r="N15" s="121">
        <f t="shared" si="0"/>
        <v>15314.668078799999</v>
      </c>
      <c r="O15" s="122">
        <f t="shared" si="1"/>
        <v>9.1964570401495156E-4</v>
      </c>
    </row>
    <row r="16" spans="1:15" ht="15" customHeight="1" x14ac:dyDescent="0.2">
      <c r="A16" s="120" t="s">
        <v>243</v>
      </c>
      <c r="B16" s="121">
        <f>IFERROR(HLOOKUP(B$6,[2]contingente!$C$13:$BT$31,[2]contingente!$A23,FALSE)/1000,0)</f>
        <v>26598.350280799994</v>
      </c>
      <c r="C16" s="121">
        <f>IFERROR(HLOOKUP(C$6,[2]contingente!$C$13:$BT$31,[2]contingente!$A23,FALSE)/1000,0)</f>
        <v>14444.585720000006</v>
      </c>
      <c r="D16" s="121">
        <f>IFERROR(HLOOKUP(D$6,[2]contingente!$C$13:$BT$31,[2]contingente!$A23,FALSE)/1000,0)</f>
        <v>19418.072379999998</v>
      </c>
      <c r="E16" s="121">
        <f>IFERROR(HLOOKUP(E$6,[2]contingente!$C$13:$BT$31,[2]contingente!$A23,FALSE)/1000,0)</f>
        <v>81228.799020400023</v>
      </c>
      <c r="F16" s="121">
        <f>IFERROR(HLOOKUP(F$6,[2]contingente!$C$13:$BT$31,[2]contingente!$A23,FALSE)/1000,0)</f>
        <v>21560.408469999998</v>
      </c>
      <c r="G16" s="121">
        <f>IFERROR(HLOOKUP(G$6,[2]contingente!$C$13:$BT$31,[2]contingente!$A23,FALSE)/1000,0)</f>
        <v>5311.3788599999998</v>
      </c>
      <c r="H16" s="121">
        <f>IFERROR(HLOOKUP(H$6,[2]contingente!$C$13:$BT$31,[2]contingente!$A23,FALSE)/1000,0)</f>
        <v>21855.312174799998</v>
      </c>
      <c r="I16" s="121">
        <f>IFERROR(HLOOKUP(I$6,[2]contingente!$C$13:$BT$31,[2]contingente!$A23,FALSE)/1000,0)</f>
        <v>0</v>
      </c>
      <c r="J16" s="121">
        <f>IFERROR(HLOOKUP(J$6,[2]contingente!$C$13:$BT$31,[2]contingente!$A23,FALSE)/1000,0)</f>
        <v>549.19187999999986</v>
      </c>
      <c r="K16" s="121">
        <f>IFERROR(HLOOKUP(K$6,[2]contingente!$C$13:$BT$31,[2]contingente!$A23,FALSE)/1000,0)</f>
        <v>36756.365270000002</v>
      </c>
      <c r="L16" s="121">
        <f>IFERROR(HLOOKUP(L$6,[2]contingente!$C$13:$BT$31,[2]contingente!$A23,FALSE)/1000,0)</f>
        <v>287.36642999999998</v>
      </c>
      <c r="M16" s="121">
        <f>IFERROR(HLOOKUP(M$6,[2]contingente!$C$13:$BT$31,[2]contingente!$A23,FALSE)/1000,0)</f>
        <v>4703.3791000000019</v>
      </c>
      <c r="N16" s="121">
        <f t="shared" si="0"/>
        <v>232713.20958600001</v>
      </c>
      <c r="O16" s="122">
        <f t="shared" si="1"/>
        <v>1.3974426501580782E-2</v>
      </c>
    </row>
    <row r="17" spans="1:15" ht="15" customHeight="1" x14ac:dyDescent="0.2">
      <c r="A17" s="120" t="s">
        <v>244</v>
      </c>
      <c r="B17" s="121">
        <f>IFERROR(HLOOKUP(B$6,[2]contingente!$C$13:$BT$31,[2]contingente!$A24,FALSE)/1000,0)</f>
        <v>856713.05629640003</v>
      </c>
      <c r="C17" s="121">
        <f>IFERROR(HLOOKUP(C$6,[2]contingente!$C$13:$BT$31,[2]contingente!$A24,FALSE)/1000,0)</f>
        <v>13747.052564</v>
      </c>
      <c r="D17" s="121">
        <f>IFERROR(HLOOKUP(D$6,[2]contingente!$C$13:$BT$31,[2]contingente!$A24,FALSE)/1000,0)</f>
        <v>1065786.3282556001</v>
      </c>
      <c r="E17" s="121">
        <f>IFERROR(HLOOKUP(E$6,[2]contingente!$C$13:$BT$31,[2]contingente!$A24,FALSE)/1000,0)</f>
        <v>445704.5455988</v>
      </c>
      <c r="F17" s="121">
        <f>IFERROR(HLOOKUP(F$6,[2]contingente!$C$13:$BT$31,[2]contingente!$A24,FALSE)/1000,0)</f>
        <v>612781.5111388003</v>
      </c>
      <c r="G17" s="121">
        <f>IFERROR(HLOOKUP(G$6,[2]contingente!$C$13:$BT$31,[2]contingente!$A24,FALSE)/1000,0)</f>
        <v>234361.24715719998</v>
      </c>
      <c r="H17" s="121">
        <f>IFERROR(HLOOKUP(H$6,[2]contingente!$C$13:$BT$31,[2]contingente!$A24,FALSE)/1000,0)</f>
        <v>21362.042089999999</v>
      </c>
      <c r="I17" s="121">
        <f>IFERROR(HLOOKUP(I$6,[2]contingente!$C$13:$BT$31,[2]contingente!$A24,FALSE)/1000,0)</f>
        <v>0</v>
      </c>
      <c r="J17" s="121">
        <f>IFERROR(HLOOKUP(J$6,[2]contingente!$C$13:$BT$31,[2]contingente!$A24,FALSE)/1000,0)</f>
        <v>12922.6</v>
      </c>
      <c r="K17" s="121">
        <f>IFERROR(HLOOKUP(K$6,[2]contingente!$C$13:$BT$31,[2]contingente!$A24,FALSE)/1000,0)</f>
        <v>2493.1</v>
      </c>
      <c r="L17" s="121">
        <f>IFERROR(HLOOKUP(L$6,[2]contingente!$C$13:$BT$31,[2]contingente!$A24,FALSE)/1000,0)</f>
        <v>6841.2082799999998</v>
      </c>
      <c r="M17" s="121">
        <f>IFERROR(HLOOKUP(M$6,[2]contingente!$C$13:$BT$31,[2]contingente!$A24,FALSE)/1000,0)</f>
        <v>339.08302999999995</v>
      </c>
      <c r="N17" s="121">
        <f t="shared" si="0"/>
        <v>3273051.7744108005</v>
      </c>
      <c r="O17" s="122">
        <f t="shared" si="1"/>
        <v>0.19654673466427902</v>
      </c>
    </row>
    <row r="18" spans="1:15" ht="15" customHeight="1" x14ac:dyDescent="0.2">
      <c r="A18" s="120" t="s">
        <v>245</v>
      </c>
      <c r="B18" s="121">
        <f>IFERROR(HLOOKUP(B$6,[2]contingente!$C$13:$BT$31,[2]contingente!$A25,FALSE)/1000,0)</f>
        <v>54974.004414799987</v>
      </c>
      <c r="C18" s="121">
        <f>IFERROR(HLOOKUP(C$6,[2]contingente!$C$13:$BT$31,[2]contingente!$A25,FALSE)/1000,0)</f>
        <v>10606.226114400004</v>
      </c>
      <c r="D18" s="121">
        <f>IFERROR(HLOOKUP(D$6,[2]contingente!$C$13:$BT$31,[2]contingente!$A25,FALSE)/1000,0)</f>
        <v>21058.216085599997</v>
      </c>
      <c r="E18" s="121">
        <f>IFERROR(HLOOKUP(E$6,[2]contingente!$C$13:$BT$31,[2]contingente!$A25,FALSE)/1000,0)</f>
        <v>1717064.1520551997</v>
      </c>
      <c r="F18" s="121">
        <f>IFERROR(HLOOKUP(F$6,[2]contingente!$C$13:$BT$31,[2]contingente!$A25,FALSE)/1000,0)</f>
        <v>42542.699005600014</v>
      </c>
      <c r="G18" s="121">
        <f>IFERROR(HLOOKUP(G$6,[2]contingente!$C$13:$BT$31,[2]contingente!$A25,FALSE)/1000,0)</f>
        <v>8507.8538948000005</v>
      </c>
      <c r="H18" s="121">
        <f>IFERROR(HLOOKUP(H$6,[2]contingente!$C$13:$BT$31,[2]contingente!$A25,FALSE)/1000,0)</f>
        <v>27760.994698799997</v>
      </c>
      <c r="I18" s="121">
        <f>IFERROR(HLOOKUP(I$6,[2]contingente!$C$13:$BT$31,[2]contingente!$A25,FALSE)/1000,0)</f>
        <v>0</v>
      </c>
      <c r="J18" s="121">
        <f>IFERROR(HLOOKUP(J$6,[2]contingente!$C$13:$BT$31,[2]contingente!$A25,FALSE)/1000,0)</f>
        <v>1909.7994571999998</v>
      </c>
      <c r="K18" s="121">
        <f>IFERROR(HLOOKUP(K$6,[2]contingente!$C$13:$BT$31,[2]contingente!$A25,FALSE)/1000,0)</f>
        <v>1155.9821200000001</v>
      </c>
      <c r="L18" s="121">
        <f>IFERROR(HLOOKUP(L$6,[2]contingente!$C$13:$BT$31,[2]contingente!$A25,FALSE)/1000,0)</f>
        <v>8403.8299532000019</v>
      </c>
      <c r="M18" s="121">
        <f>IFERROR(HLOOKUP(M$6,[2]contingente!$C$13:$BT$31,[2]contingente!$A25,FALSE)/1000,0)</f>
        <v>25160.140840000004</v>
      </c>
      <c r="N18" s="121">
        <f t="shared" si="0"/>
        <v>1919143.8986395998</v>
      </c>
      <c r="O18" s="122">
        <f t="shared" si="1"/>
        <v>0.11524457681283989</v>
      </c>
    </row>
    <row r="19" spans="1:15" ht="15" customHeight="1" x14ac:dyDescent="0.2">
      <c r="A19" s="120" t="s">
        <v>246</v>
      </c>
      <c r="B19" s="121">
        <f>IFERROR(HLOOKUP(B$6,[2]contingente!$C$13:$BT$31,[2]contingente!$A26,FALSE)/1000,0)</f>
        <v>0</v>
      </c>
      <c r="C19" s="121">
        <f>IFERROR(HLOOKUP(C$6,[2]contingente!$C$13:$BT$31,[2]contingente!$A26,FALSE)/1000,0)</f>
        <v>1046.8115299999999</v>
      </c>
      <c r="D19" s="121">
        <f>IFERROR(HLOOKUP(D$6,[2]contingente!$C$13:$BT$31,[2]contingente!$A26,FALSE)/1000,0)</f>
        <v>677.73509999999999</v>
      </c>
      <c r="E19" s="121">
        <f>IFERROR(HLOOKUP(E$6,[2]contingente!$C$13:$BT$31,[2]contingente!$A26,FALSE)/1000,0)</f>
        <v>71.337399999999988</v>
      </c>
      <c r="F19" s="121">
        <f>IFERROR(HLOOKUP(F$6,[2]contingente!$C$13:$BT$31,[2]contingente!$A26,FALSE)/1000,0)</f>
        <v>437.39915999999999</v>
      </c>
      <c r="G19" s="121">
        <f>IFERROR(HLOOKUP(G$6,[2]contingente!$C$13:$BT$31,[2]contingente!$A26,FALSE)/1000,0)</f>
        <v>516.50424999999996</v>
      </c>
      <c r="H19" s="121">
        <f>IFERROR(HLOOKUP(H$6,[2]contingente!$C$13:$BT$31,[2]contingente!$A26,FALSE)/1000,0)</f>
        <v>280.93766000000005</v>
      </c>
      <c r="I19" s="121">
        <f>IFERROR(HLOOKUP(I$6,[2]contingente!$C$13:$BT$31,[2]contingente!$A26,FALSE)/1000,0)</f>
        <v>0</v>
      </c>
      <c r="J19" s="121">
        <f>IFERROR(HLOOKUP(J$6,[2]contingente!$C$13:$BT$31,[2]contingente!$A26,FALSE)/1000,0)</f>
        <v>0</v>
      </c>
      <c r="K19" s="121">
        <f>IFERROR(HLOOKUP(K$6,[2]contingente!$C$13:$BT$31,[2]contingente!$A26,FALSE)/1000,0)</f>
        <v>34.512</v>
      </c>
      <c r="L19" s="121">
        <f>IFERROR(HLOOKUP(L$6,[2]contingente!$C$13:$BT$31,[2]contingente!$A26,FALSE)/1000,0)</f>
        <v>4.8</v>
      </c>
      <c r="M19" s="121">
        <f>IFERROR(HLOOKUP(M$6,[2]contingente!$C$13:$BT$31,[2]contingente!$A26,FALSE)/1000,0)</f>
        <v>229.85957000000002</v>
      </c>
      <c r="N19" s="121">
        <f t="shared" si="0"/>
        <v>3299.8966700000001</v>
      </c>
      <c r="O19" s="122">
        <f t="shared" si="1"/>
        <v>1.9815877044437617E-4</v>
      </c>
    </row>
    <row r="20" spans="1:15" ht="15" customHeight="1" x14ac:dyDescent="0.2">
      <c r="A20" s="120" t="s">
        <v>247</v>
      </c>
      <c r="B20" s="121">
        <f>IFERROR(HLOOKUP(B$6,[2]contingente!$C$13:$BT$31,[2]contingente!$A27,FALSE)/1000,0)</f>
        <v>17371.484489999999</v>
      </c>
      <c r="C20" s="121">
        <f>IFERROR(HLOOKUP(C$6,[2]contingente!$C$13:$BT$31,[2]contingente!$A27,FALSE)/1000,0)</f>
        <v>1.89</v>
      </c>
      <c r="D20" s="121">
        <f>IFERROR(HLOOKUP(D$6,[2]contingente!$C$13:$BT$31,[2]contingente!$A27,FALSE)/1000,0)</f>
        <v>4.26</v>
      </c>
      <c r="E20" s="121">
        <f>IFERROR(HLOOKUP(E$6,[2]contingente!$C$13:$BT$31,[2]contingente!$A27,FALSE)/1000,0)</f>
        <v>10.6052</v>
      </c>
      <c r="F20" s="121">
        <f>IFERROR(HLOOKUP(F$6,[2]contingente!$C$13:$BT$31,[2]contingente!$A27,FALSE)/1000,0)</f>
        <v>117.52591000000001</v>
      </c>
      <c r="G20" s="121">
        <f>IFERROR(HLOOKUP(G$6,[2]contingente!$C$13:$BT$31,[2]contingente!$A27,FALSE)/1000,0)</f>
        <v>116.24272000000001</v>
      </c>
      <c r="H20" s="121">
        <f>IFERROR(HLOOKUP(H$6,[2]contingente!$C$13:$BT$31,[2]contingente!$A27,FALSE)/1000,0)</f>
        <v>271.22424999999993</v>
      </c>
      <c r="I20" s="121">
        <f>IFERROR(HLOOKUP(I$6,[2]contingente!$C$13:$BT$31,[2]contingente!$A27,FALSE)/1000,0)</f>
        <v>0</v>
      </c>
      <c r="J20" s="121">
        <f>IFERROR(HLOOKUP(J$6,[2]contingente!$C$13:$BT$31,[2]contingente!$A27,FALSE)/1000,0)</f>
        <v>0</v>
      </c>
      <c r="K20" s="121">
        <f>IFERROR(HLOOKUP(K$6,[2]contingente!$C$13:$BT$31,[2]contingente!$A27,FALSE)/1000,0)</f>
        <v>0</v>
      </c>
      <c r="L20" s="121">
        <f>IFERROR(HLOOKUP(L$6,[2]contingente!$C$13:$BT$31,[2]contingente!$A27,FALSE)/1000,0)</f>
        <v>0</v>
      </c>
      <c r="M20" s="121">
        <f>IFERROR(HLOOKUP(M$6,[2]contingente!$C$13:$BT$31,[2]contingente!$A27,FALSE)/1000,0)</f>
        <v>123.33722</v>
      </c>
      <c r="N20" s="121">
        <f t="shared" si="0"/>
        <v>18016.569789999998</v>
      </c>
      <c r="O20" s="122">
        <f t="shared" si="1"/>
        <v>1.081894881639337E-3</v>
      </c>
    </row>
    <row r="21" spans="1:15" ht="15" customHeight="1" x14ac:dyDescent="0.2">
      <c r="A21" s="120" t="s">
        <v>248</v>
      </c>
      <c r="B21" s="121">
        <f>IFERROR(HLOOKUP(B$6,[2]contingente!$C$13:$BT$31,[2]contingente!$A28,FALSE)/1000,0)</f>
        <v>39792.731786800003</v>
      </c>
      <c r="C21" s="121">
        <f>IFERROR(HLOOKUP(C$6,[2]contingente!$C$13:$BT$31,[2]contingente!$A28,FALSE)/1000,0)</f>
        <v>39223.604552800003</v>
      </c>
      <c r="D21" s="121">
        <f>IFERROR(HLOOKUP(D$6,[2]contingente!$C$13:$BT$31,[2]contingente!$A28,FALSE)/1000,0)</f>
        <v>571.48615999999993</v>
      </c>
      <c r="E21" s="121">
        <f>IFERROR(HLOOKUP(E$6,[2]contingente!$C$13:$BT$31,[2]contingente!$A28,FALSE)/1000,0)</f>
        <v>12251.28926</v>
      </c>
      <c r="F21" s="121">
        <f>IFERROR(HLOOKUP(F$6,[2]contingente!$C$13:$BT$31,[2]contingente!$A28,FALSE)/1000,0)</f>
        <v>254992.37592160003</v>
      </c>
      <c r="G21" s="121">
        <f>IFERROR(HLOOKUP(G$6,[2]contingente!$C$13:$BT$31,[2]contingente!$A28,FALSE)/1000,0)</f>
        <v>3876.7368300000007</v>
      </c>
      <c r="H21" s="121">
        <f>IFERROR(HLOOKUP(H$6,[2]contingente!$C$13:$BT$31,[2]contingente!$A28,FALSE)/1000,0)</f>
        <v>19200.878190000003</v>
      </c>
      <c r="I21" s="121">
        <f>IFERROR(HLOOKUP(I$6,[2]contingente!$C$13:$BT$31,[2]contingente!$A28,FALSE)/1000,0)</f>
        <v>0</v>
      </c>
      <c r="J21" s="121">
        <f>IFERROR(HLOOKUP(J$6,[2]contingente!$C$13:$BT$31,[2]contingente!$A28,FALSE)/1000,0)</f>
        <v>100.14359</v>
      </c>
      <c r="K21" s="121">
        <f>IFERROR(HLOOKUP(K$6,[2]contingente!$C$13:$BT$31,[2]contingente!$A28,FALSE)/1000,0)</f>
        <v>891.07604000000003</v>
      </c>
      <c r="L21" s="121">
        <f>IFERROR(HLOOKUP(L$6,[2]contingente!$C$13:$BT$31,[2]contingente!$A28,FALSE)/1000,0)</f>
        <v>31297.756770000007</v>
      </c>
      <c r="M21" s="121">
        <f>IFERROR(HLOOKUP(M$6,[2]contingente!$C$13:$BT$31,[2]contingente!$A28,FALSE)/1000,0)</f>
        <v>1590.4711100000002</v>
      </c>
      <c r="N21" s="121">
        <f t="shared" si="0"/>
        <v>403788.55021120008</v>
      </c>
      <c r="O21" s="122">
        <f t="shared" si="1"/>
        <v>2.4247499431359058E-2</v>
      </c>
    </row>
    <row r="22" spans="1:15" ht="15" customHeight="1" x14ac:dyDescent="0.2">
      <c r="A22" s="120" t="s">
        <v>249</v>
      </c>
      <c r="B22" s="121">
        <f>IFERROR(HLOOKUP(B$6,[2]contingente!$C$13:$BT$31,[2]contingente!$A29,FALSE)/1000,0)</f>
        <v>0</v>
      </c>
      <c r="C22" s="121">
        <f>IFERROR(HLOOKUP(C$6,[2]contingente!$C$13:$BT$31,[2]contingente!$A29,FALSE)/1000,0)</f>
        <v>19.52</v>
      </c>
      <c r="D22" s="121">
        <f>IFERROR(HLOOKUP(D$6,[2]contingente!$C$13:$BT$31,[2]contingente!$A29,FALSE)/1000,0)</f>
        <v>0</v>
      </c>
      <c r="E22" s="121">
        <f>IFERROR(HLOOKUP(E$6,[2]contingente!$C$13:$BT$31,[2]contingente!$A29,FALSE)/1000,0)</f>
        <v>0</v>
      </c>
      <c r="F22" s="121">
        <f>IFERROR(HLOOKUP(F$6,[2]contingente!$C$13:$BT$31,[2]contingente!$A29,FALSE)/1000,0)</f>
        <v>0</v>
      </c>
      <c r="G22" s="121">
        <f>IFERROR(HLOOKUP(G$6,[2]contingente!$C$13:$BT$31,[2]contingente!$A29,FALSE)/1000,0)</f>
        <v>0</v>
      </c>
      <c r="H22" s="121">
        <f>IFERROR(HLOOKUP(H$6,[2]contingente!$C$13:$BT$31,[2]contingente!$A29,FALSE)/1000,0)</f>
        <v>6.4441800000000002</v>
      </c>
      <c r="I22" s="121">
        <f>IFERROR(HLOOKUP(I$6,[2]contingente!$C$13:$BT$31,[2]contingente!$A29,FALSE)/1000,0)</f>
        <v>0</v>
      </c>
      <c r="J22" s="121">
        <f>IFERROR(HLOOKUP(J$6,[2]contingente!$C$13:$BT$31,[2]contingente!$A29,FALSE)/1000,0)</f>
        <v>0</v>
      </c>
      <c r="K22" s="121">
        <f>IFERROR(HLOOKUP(K$6,[2]contingente!$C$13:$BT$31,[2]contingente!$A29,FALSE)/1000,0)</f>
        <v>0</v>
      </c>
      <c r="L22" s="121">
        <f>IFERROR(HLOOKUP(L$6,[2]contingente!$C$13:$BT$31,[2]contingente!$A29,FALSE)/1000,0)</f>
        <v>0</v>
      </c>
      <c r="M22" s="121">
        <f>IFERROR(HLOOKUP(M$6,[2]contingente!$C$13:$BT$31,[2]contingente!$A29,FALSE)/1000,0)</f>
        <v>0</v>
      </c>
      <c r="N22" s="121">
        <f t="shared" si="0"/>
        <v>25.964179999999999</v>
      </c>
      <c r="O22" s="122">
        <f t="shared" si="1"/>
        <v>1.5591488155283548E-6</v>
      </c>
    </row>
    <row r="23" spans="1:15" ht="15" customHeight="1" x14ac:dyDescent="0.2">
      <c r="A23" s="120" t="s">
        <v>250</v>
      </c>
      <c r="B23" s="121">
        <f>IFERROR(HLOOKUP(B$6,[2]contingente!$C$13:$BT$31,[2]contingente!$A30,FALSE)/1000,0)</f>
        <v>0</v>
      </c>
      <c r="C23" s="121">
        <f>IFERROR(HLOOKUP(C$6,[2]contingente!$C$13:$BT$31,[2]contingente!$A30,FALSE)/1000,0)</f>
        <v>0</v>
      </c>
      <c r="D23" s="121">
        <f>IFERROR(HLOOKUP(D$6,[2]contingente!$C$13:$BT$31,[2]contingente!$A30,FALSE)/1000,0)</f>
        <v>0</v>
      </c>
      <c r="E23" s="121">
        <f>IFERROR(HLOOKUP(E$6,[2]contingente!$C$13:$BT$31,[2]contingente!$A30,FALSE)/1000,0)</f>
        <v>80.401610000000005</v>
      </c>
      <c r="F23" s="121">
        <f>IFERROR(HLOOKUP(F$6,[2]contingente!$C$13:$BT$31,[2]contingente!$A30,FALSE)/1000,0)</f>
        <v>41</v>
      </c>
      <c r="G23" s="121">
        <f>IFERROR(HLOOKUP(G$6,[2]contingente!$C$13:$BT$31,[2]contingente!$A30,FALSE)/1000,0)</f>
        <v>28.072520000000001</v>
      </c>
      <c r="H23" s="121">
        <f>IFERROR(HLOOKUP(H$6,[2]contingente!$C$13:$BT$31,[2]contingente!$A30,FALSE)/1000,0)</f>
        <v>24.225380000000001</v>
      </c>
      <c r="I23" s="121">
        <f>IFERROR(HLOOKUP(I$6,[2]contingente!$C$13:$BT$31,[2]contingente!$A30,FALSE)/1000,0)</f>
        <v>0</v>
      </c>
      <c r="J23" s="121">
        <f>IFERROR(HLOOKUP(J$6,[2]contingente!$C$13:$BT$31,[2]contingente!$A30,FALSE)/1000,0)</f>
        <v>0</v>
      </c>
      <c r="K23" s="121">
        <f>IFERROR(HLOOKUP(K$6,[2]contingente!$C$13:$BT$31,[2]contingente!$A30,FALSE)/1000,0)</f>
        <v>0</v>
      </c>
      <c r="L23" s="121">
        <f>IFERROR(HLOOKUP(L$6,[2]contingente!$C$13:$BT$31,[2]contingente!$A30,FALSE)/1000,0)</f>
        <v>0</v>
      </c>
      <c r="M23" s="121">
        <f>IFERROR(HLOOKUP(M$6,[2]contingente!$C$13:$BT$31,[2]contingente!$A30,FALSE)/1000,0)</f>
        <v>0</v>
      </c>
      <c r="N23" s="121">
        <f t="shared" si="0"/>
        <v>173.69951</v>
      </c>
      <c r="O23" s="122">
        <f t="shared" si="1"/>
        <v>1.043065428118106E-5</v>
      </c>
    </row>
    <row r="24" spans="1:15" s="38" customFormat="1" ht="15" customHeight="1" x14ac:dyDescent="0.25">
      <c r="A24" s="120" t="s">
        <v>251</v>
      </c>
      <c r="B24" s="121">
        <f>IFERROR(HLOOKUP(B$6,[2]contingente!$C$13:$BT$31,[2]contingente!$A31,FALSE)/1000,0)</f>
        <v>0</v>
      </c>
      <c r="C24" s="121">
        <f>IFERROR(HLOOKUP(C$6,[2]contingente!$C$13:$BT$31,[2]contingente!$A31,FALSE)/1000,0)</f>
        <v>20</v>
      </c>
      <c r="D24" s="121">
        <f>IFERROR(HLOOKUP(D$6,[2]contingente!$C$13:$BT$31,[2]contingente!$A31,FALSE)/1000,0)</f>
        <v>0</v>
      </c>
      <c r="E24" s="121">
        <f>IFERROR(HLOOKUP(E$6,[2]contingente!$C$13:$BT$31,[2]contingente!$A31,FALSE)/1000,0)</f>
        <v>0</v>
      </c>
      <c r="F24" s="121">
        <f>IFERROR(HLOOKUP(F$6,[2]contingente!$C$13:$BT$31,[2]contingente!$A31,FALSE)/1000,0)</f>
        <v>0</v>
      </c>
      <c r="G24" s="121">
        <f>IFERROR(HLOOKUP(G$6,[2]contingente!$C$13:$BT$31,[2]contingente!$A31,FALSE)/1000,0)</f>
        <v>48.646169999999998</v>
      </c>
      <c r="H24" s="121">
        <f>IFERROR(HLOOKUP(H$6,[2]contingente!$C$13:$BT$31,[2]contingente!$A31,FALSE)/1000,0)</f>
        <v>190.31261999999998</v>
      </c>
      <c r="I24" s="121">
        <f>IFERROR(HLOOKUP(I$6,[2]contingente!$C$13:$BT$31,[2]contingente!$A31,FALSE)/1000,0)</f>
        <v>0</v>
      </c>
      <c r="J24" s="121">
        <f>IFERROR(HLOOKUP(J$6,[2]contingente!$C$13:$BT$31,[2]contingente!$A31,FALSE)/1000,0)</f>
        <v>0</v>
      </c>
      <c r="K24" s="121">
        <f>IFERROR(HLOOKUP(K$6,[2]contingente!$C$13:$BT$31,[2]contingente!$A31,FALSE)/1000,0)</f>
        <v>0</v>
      </c>
      <c r="L24" s="121">
        <f>IFERROR(HLOOKUP(L$6,[2]contingente!$C$13:$BT$31,[2]contingente!$A31,FALSE)/1000,0)</f>
        <v>0</v>
      </c>
      <c r="M24" s="121">
        <f>IFERROR(HLOOKUP(M$6,[2]contingente!$C$13:$BT$31,[2]contingente!$A31,FALSE)/1000,0)</f>
        <v>19.359000000000002</v>
      </c>
      <c r="N24" s="121">
        <f t="shared" si="0"/>
        <v>278.31778999999995</v>
      </c>
      <c r="O24" s="122">
        <f t="shared" si="1"/>
        <v>1.6712981215619723E-5</v>
      </c>
    </row>
    <row r="25" spans="1:15" ht="15" customHeight="1" x14ac:dyDescent="0.2">
      <c r="A25" s="123" t="s">
        <v>252</v>
      </c>
      <c r="B25" s="124">
        <f>SUM(B7:B24)</f>
        <v>2349069.1470527998</v>
      </c>
      <c r="C25" s="124">
        <f t="shared" ref="C25:N25" si="2">SUM(C7:C24)</f>
        <v>1535156.3439928002</v>
      </c>
      <c r="D25" s="124">
        <f t="shared" si="2"/>
        <v>1768290.1602520002</v>
      </c>
      <c r="E25" s="124">
        <f t="shared" si="2"/>
        <v>6689422.7376676006</v>
      </c>
      <c r="F25" s="124">
        <f t="shared" si="2"/>
        <v>1364479.4028240005</v>
      </c>
      <c r="G25" s="124">
        <f t="shared" si="2"/>
        <v>635931.10229599988</v>
      </c>
      <c r="H25" s="124">
        <f t="shared" si="2"/>
        <v>934904.38812360005</v>
      </c>
      <c r="I25" s="124">
        <f t="shared" si="2"/>
        <v>19.52</v>
      </c>
      <c r="J25" s="124">
        <f t="shared" si="2"/>
        <v>24170.827890799999</v>
      </c>
      <c r="K25" s="124">
        <f t="shared" si="2"/>
        <v>394672.28858400002</v>
      </c>
      <c r="L25" s="124">
        <f t="shared" si="2"/>
        <v>243964.87071239998</v>
      </c>
      <c r="M25" s="124">
        <f t="shared" si="2"/>
        <v>712710.61923000019</v>
      </c>
      <c r="N25" s="124">
        <f t="shared" si="2"/>
        <v>16652791.408626005</v>
      </c>
      <c r="O25" s="125">
        <f t="shared" si="1"/>
        <v>1</v>
      </c>
    </row>
    <row r="26" spans="1:15" ht="15" customHeight="1" x14ac:dyDescent="0.2">
      <c r="A26" s="126" t="s">
        <v>253</v>
      </c>
      <c r="B26" s="122">
        <f>B25/$N$25</f>
        <v>0.14106158477647188</v>
      </c>
      <c r="C26" s="122">
        <f t="shared" ref="C26:N26" si="3">C25/$N$25</f>
        <v>9.2186127017576294E-2</v>
      </c>
      <c r="D26" s="122">
        <f t="shared" si="3"/>
        <v>0.1061858109467486</v>
      </c>
      <c r="E26" s="122">
        <f t="shared" si="3"/>
        <v>0.40169978555081981</v>
      </c>
      <c r="F26" s="122">
        <f t="shared" si="3"/>
        <v>8.1936977972186187E-2</v>
      </c>
      <c r="G26" s="122">
        <f t="shared" si="3"/>
        <v>3.8187657954245016E-2</v>
      </c>
      <c r="H26" s="122">
        <f t="shared" si="3"/>
        <v>5.6141001540398056E-2</v>
      </c>
      <c r="I26" s="122">
        <f t="shared" si="3"/>
        <v>1.1721758545470525E-6</v>
      </c>
      <c r="J26" s="122">
        <f t="shared" si="3"/>
        <v>1.4514580347340276E-3</v>
      </c>
      <c r="K26" s="122">
        <f t="shared" si="3"/>
        <v>2.3700067988575362E-2</v>
      </c>
      <c r="L26" s="122">
        <f t="shared" si="3"/>
        <v>1.465008866837954E-2</v>
      </c>
      <c r="M26" s="122">
        <f t="shared" si="3"/>
        <v>4.2798267374010469E-2</v>
      </c>
      <c r="N26" s="122">
        <f t="shared" si="3"/>
        <v>1</v>
      </c>
      <c r="O26" s="122"/>
    </row>
    <row r="27" spans="1:15" ht="15" customHeight="1" thickBot="1" x14ac:dyDescent="0.25">
      <c r="A27" s="127"/>
      <c r="B27" s="128"/>
      <c r="C27" s="129"/>
      <c r="D27" s="129"/>
      <c r="E27" s="129"/>
      <c r="F27" s="129"/>
      <c r="G27" s="129"/>
      <c r="H27" s="128"/>
      <c r="I27" s="128"/>
      <c r="J27" s="128"/>
      <c r="K27" s="128"/>
      <c r="L27" s="128"/>
      <c r="M27" s="128"/>
      <c r="N27" s="128"/>
      <c r="O27" s="130"/>
    </row>
    <row r="28" spans="1:1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47"/>
      <c r="K28" s="47"/>
      <c r="L28" s="47"/>
      <c r="M28" s="47"/>
      <c r="N28" s="47"/>
      <c r="O28" s="47"/>
    </row>
    <row r="29" spans="1:15" ht="15" customHeight="1" x14ac:dyDescent="0.2">
      <c r="A29" s="132"/>
      <c r="B29" s="38"/>
      <c r="C29" s="121"/>
      <c r="D29" s="121"/>
      <c r="E29" s="121"/>
      <c r="F29" s="121"/>
      <c r="G29" s="121"/>
      <c r="H29" s="38"/>
      <c r="I29" s="38"/>
      <c r="J29" s="38"/>
      <c r="K29" s="38"/>
      <c r="L29" s="38"/>
      <c r="M29" s="38"/>
      <c r="N29" s="38"/>
      <c r="O29" s="47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360CD-5385-430B-9C3E-D1329125D566}">
  <sheetPr>
    <pageSetUpPr fitToPage="1"/>
  </sheetPr>
  <dimension ref="A1:M31"/>
  <sheetViews>
    <sheetView zoomScaleNormal="100" workbookViewId="0">
      <selection sqref="A1:M31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0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10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0.1406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0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0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0.1406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0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0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0.1406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0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0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0.1406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0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0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0.1406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0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0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0.1406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0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0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0.1406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0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0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0.1406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0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0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0.1406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0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0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0.1406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0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0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0.1406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0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0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0.1406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0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0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0.1406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0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0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0.1406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0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0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0.1406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0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0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0.1406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0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0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0.1406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0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0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0.1406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0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0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0.1406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0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0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0.1406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0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0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0.1406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0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0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0.1406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0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0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0.1406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0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0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0.1406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0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0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0.1406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0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0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0.1406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0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0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0.1406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0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0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0.1406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0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0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0.1406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0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0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0.1406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0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0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0.1406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0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0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0.1406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0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0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0.1406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0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0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0.1406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0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0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0.1406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0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0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0.1406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0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0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0.1406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0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0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0.1406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0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0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0.1406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0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0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0.1406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0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0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0.1406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0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0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0.1406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0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0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0.1406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0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0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0.1406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0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0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0.1406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0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0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0.1406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0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0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0.1406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0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0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0.1406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0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0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0.1406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0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0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0.1406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0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0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0.1406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0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0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0.1406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0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0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0.1406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0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0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0.1406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0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0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0.1406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0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0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0.1406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0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0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0.1406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0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0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0.1406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0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0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0.1406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0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0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0.1406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0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0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0.1406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0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0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0.1406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0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0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0.1406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0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0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0.140625" style="116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115"/>
      <c r="B5"/>
      <c r="C5"/>
      <c r="D5"/>
      <c r="E5"/>
      <c r="F5"/>
      <c r="G5"/>
      <c r="H5"/>
      <c r="I5"/>
      <c r="J5"/>
      <c r="K5"/>
      <c r="L5"/>
      <c r="M5"/>
    </row>
    <row r="6" spans="1:13" s="137" customFormat="1" ht="15" customHeight="1" x14ac:dyDescent="0.4">
      <c r="A6" s="136"/>
      <c r="B6" s="406" t="s">
        <v>70</v>
      </c>
      <c r="C6" s="406"/>
      <c r="D6" s="406"/>
      <c r="E6" s="406"/>
      <c r="F6" s="406" t="s">
        <v>134</v>
      </c>
      <c r="G6" s="406"/>
      <c r="H6" s="406"/>
      <c r="I6" s="406"/>
      <c r="J6" s="406" t="s">
        <v>259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43" customFormat="1" ht="15" customHeight="1" x14ac:dyDescent="0.35">
      <c r="A8" s="142" t="s">
        <v>235</v>
      </c>
      <c r="B8" s="121">
        <v>391941.36817000009</v>
      </c>
      <c r="C8" s="121">
        <v>417887.77291039994</v>
      </c>
      <c r="D8" s="121">
        <v>1493260.5603700001</v>
      </c>
      <c r="E8" s="121">
        <v>2303089.7014504005</v>
      </c>
      <c r="F8" s="121">
        <v>147989.77546</v>
      </c>
      <c r="G8" s="121">
        <v>2001044.7422000004</v>
      </c>
      <c r="H8" s="121">
        <v>2632573.1494399998</v>
      </c>
      <c r="I8" s="121">
        <v>4781607.6671000002</v>
      </c>
      <c r="J8" s="121">
        <v>259640.21077999999</v>
      </c>
      <c r="K8" s="121">
        <v>263606.26271999994</v>
      </c>
      <c r="L8" s="121">
        <v>1229564.48835</v>
      </c>
      <c r="M8" s="121">
        <v>1752810.9618499998</v>
      </c>
    </row>
    <row r="9" spans="1:13" s="143" customFormat="1" ht="15" customHeight="1" x14ac:dyDescent="0.35">
      <c r="A9" s="142" t="s">
        <v>236</v>
      </c>
      <c r="B9" s="121">
        <v>0</v>
      </c>
      <c r="C9" s="121">
        <v>0</v>
      </c>
      <c r="D9" s="121">
        <v>463.36583000000002</v>
      </c>
      <c r="E9" s="121">
        <v>463.36583000000002</v>
      </c>
      <c r="F9" s="121">
        <v>1.81402</v>
      </c>
      <c r="G9" s="121">
        <v>10826.828589999999</v>
      </c>
      <c r="H9" s="121">
        <v>45893.861339999996</v>
      </c>
      <c r="I9" s="121">
        <v>56722.503949999998</v>
      </c>
      <c r="J9" s="121">
        <v>0</v>
      </c>
      <c r="K9" s="121">
        <v>120127.97489</v>
      </c>
      <c r="L9" s="121">
        <v>8164.2390600000008</v>
      </c>
      <c r="M9" s="121">
        <v>128292.21395</v>
      </c>
    </row>
    <row r="10" spans="1:13" s="143" customFormat="1" ht="15" customHeight="1" x14ac:dyDescent="0.35">
      <c r="A10" s="142" t="s">
        <v>237</v>
      </c>
      <c r="B10" s="121">
        <v>475.23634999999996</v>
      </c>
      <c r="C10" s="121">
        <v>6506.4474199999995</v>
      </c>
      <c r="D10" s="121">
        <v>0</v>
      </c>
      <c r="E10" s="121">
        <v>6981.6837699999996</v>
      </c>
      <c r="F10" s="121">
        <v>7820.9753300000002</v>
      </c>
      <c r="G10" s="121">
        <v>29273.35469</v>
      </c>
      <c r="H10" s="121">
        <v>0</v>
      </c>
      <c r="I10" s="121">
        <v>37094.330020000001</v>
      </c>
      <c r="J10" s="121">
        <v>30402.97409</v>
      </c>
      <c r="K10" s="121">
        <v>17588.128846799998</v>
      </c>
      <c r="L10" s="121">
        <v>18006.64356</v>
      </c>
      <c r="M10" s="121">
        <v>65997.746496799999</v>
      </c>
    </row>
    <row r="11" spans="1:13" s="143" customFormat="1" ht="15" customHeight="1" x14ac:dyDescent="0.35">
      <c r="A11" s="142" t="s">
        <v>238</v>
      </c>
      <c r="B11" s="121">
        <v>104112.11079999999</v>
      </c>
      <c r="C11" s="121">
        <v>12529.638359999999</v>
      </c>
      <c r="D11" s="121">
        <v>25685.592550000001</v>
      </c>
      <c r="E11" s="121">
        <v>142327.34171000001</v>
      </c>
      <c r="F11" s="121">
        <v>0</v>
      </c>
      <c r="G11" s="121">
        <v>1416.7247324</v>
      </c>
      <c r="H11" s="121">
        <v>46632.694459999992</v>
      </c>
      <c r="I11" s="121">
        <v>48049.419192399997</v>
      </c>
      <c r="J11" s="121">
        <v>90192.926810000004</v>
      </c>
      <c r="K11" s="121">
        <v>46066.186269999998</v>
      </c>
      <c r="L11" s="121">
        <v>24497.605899999999</v>
      </c>
      <c r="M11" s="121">
        <v>160756.71897999998</v>
      </c>
    </row>
    <row r="12" spans="1:13" s="143" customFormat="1" ht="15" customHeight="1" x14ac:dyDescent="0.35">
      <c r="A12" s="142" t="s">
        <v>239</v>
      </c>
      <c r="B12" s="121">
        <v>1756226.08243</v>
      </c>
      <c r="C12" s="121">
        <v>1256657.8692819993</v>
      </c>
      <c r="D12" s="121">
        <v>1805859.5790447996</v>
      </c>
      <c r="E12" s="121">
        <v>4818743.5307567986</v>
      </c>
      <c r="F12" s="121">
        <v>1614062.6510380001</v>
      </c>
      <c r="G12" s="121">
        <v>1568212.3636399992</v>
      </c>
      <c r="H12" s="121">
        <v>2947080.9812248</v>
      </c>
      <c r="I12" s="121">
        <v>6129355.9959028</v>
      </c>
      <c r="J12" s="121">
        <v>450384.53451999999</v>
      </c>
      <c r="K12" s="121">
        <v>838220.73675000004</v>
      </c>
      <c r="L12" s="121">
        <v>1640279.3026267996</v>
      </c>
      <c r="M12" s="121">
        <v>2928884.5738967997</v>
      </c>
    </row>
    <row r="13" spans="1:13" s="143" customFormat="1" ht="15" customHeight="1" x14ac:dyDescent="0.35">
      <c r="A13" s="142" t="s">
        <v>240</v>
      </c>
      <c r="B13" s="121">
        <v>70641.502189999999</v>
      </c>
      <c r="C13" s="121">
        <v>284584.52626000001</v>
      </c>
      <c r="D13" s="121">
        <v>427831.78208000003</v>
      </c>
      <c r="E13" s="121">
        <v>783057.81053000002</v>
      </c>
      <c r="F13" s="121">
        <v>399213.01922000002</v>
      </c>
      <c r="G13" s="121">
        <v>29712.502259999997</v>
      </c>
      <c r="H13" s="121">
        <v>1890504.3709800001</v>
      </c>
      <c r="I13" s="121">
        <v>2319429.8924600002</v>
      </c>
      <c r="J13" s="121">
        <v>49604.51642</v>
      </c>
      <c r="K13" s="121">
        <v>75102.853110000011</v>
      </c>
      <c r="L13" s="121">
        <v>155253.48424000002</v>
      </c>
      <c r="M13" s="121">
        <v>279960.85377000005</v>
      </c>
    </row>
    <row r="14" spans="1:13" s="143" customFormat="1" ht="15" customHeight="1" x14ac:dyDescent="0.35">
      <c r="A14" s="142" t="s">
        <v>182</v>
      </c>
      <c r="B14" s="121">
        <v>414215.72161120013</v>
      </c>
      <c r="C14" s="121">
        <v>684436.35717840015</v>
      </c>
      <c r="D14" s="121">
        <v>2842412.4325036001</v>
      </c>
      <c r="E14" s="121">
        <v>3941064.5112932003</v>
      </c>
      <c r="F14" s="121">
        <v>518138.69870760018</v>
      </c>
      <c r="G14" s="121">
        <v>2114908.1846083994</v>
      </c>
      <c r="H14" s="121">
        <v>5027430.4974323986</v>
      </c>
      <c r="I14" s="121">
        <v>7660477.3807483977</v>
      </c>
      <c r="J14" s="121">
        <v>168641.29215959998</v>
      </c>
      <c r="K14" s="121">
        <v>651085.25538120011</v>
      </c>
      <c r="L14" s="121">
        <v>2084224.1614011999</v>
      </c>
      <c r="M14" s="121">
        <v>2903950.7089419998</v>
      </c>
    </row>
    <row r="15" spans="1:13" s="143" customFormat="1" ht="15" customHeight="1" x14ac:dyDescent="0.35">
      <c r="A15" s="142" t="s">
        <v>241</v>
      </c>
      <c r="B15" s="121">
        <v>706302.0691204</v>
      </c>
      <c r="C15" s="121">
        <v>690922.16747599992</v>
      </c>
      <c r="D15" s="121">
        <v>1286647.3873899998</v>
      </c>
      <c r="E15" s="121">
        <v>2683871.6239863997</v>
      </c>
      <c r="F15" s="121">
        <v>586034.01762599987</v>
      </c>
      <c r="G15" s="121">
        <v>1135983.4587944003</v>
      </c>
      <c r="H15" s="121">
        <v>2093762.6680123999</v>
      </c>
      <c r="I15" s="121">
        <v>3815780.1444328004</v>
      </c>
      <c r="J15" s="121">
        <v>436133.35611999995</v>
      </c>
      <c r="K15" s="121">
        <v>802608.11606959999</v>
      </c>
      <c r="L15" s="121">
        <v>2357073.8312580008</v>
      </c>
      <c r="M15" s="121">
        <v>3595815.3034476009</v>
      </c>
    </row>
    <row r="16" spans="1:13" s="143" customFormat="1" ht="15" customHeight="1" x14ac:dyDescent="0.35">
      <c r="A16" s="142" t="s">
        <v>242</v>
      </c>
      <c r="B16" s="121">
        <v>4125.6510399999988</v>
      </c>
      <c r="C16" s="121">
        <v>28494.600670000003</v>
      </c>
      <c r="D16" s="121">
        <v>122142.47101999998</v>
      </c>
      <c r="E16" s="121">
        <v>154762.72272999998</v>
      </c>
      <c r="F16" s="121">
        <v>12684.438590000002</v>
      </c>
      <c r="G16" s="121">
        <v>100655.42744000001</v>
      </c>
      <c r="H16" s="121">
        <v>198391.96749000004</v>
      </c>
      <c r="I16" s="121">
        <v>311731.83352000004</v>
      </c>
      <c r="J16" s="121">
        <v>11250.28808</v>
      </c>
      <c r="K16" s="121">
        <v>30698.345060000003</v>
      </c>
      <c r="L16" s="121">
        <v>228029.04788999999</v>
      </c>
      <c r="M16" s="121">
        <v>269977.68102999998</v>
      </c>
    </row>
    <row r="17" spans="1:13" s="143" customFormat="1" ht="15" customHeight="1" x14ac:dyDescent="0.35">
      <c r="A17" s="142" t="s">
        <v>243</v>
      </c>
      <c r="B17" s="121">
        <v>153195.98179719999</v>
      </c>
      <c r="C17" s="121">
        <v>110775.7964036</v>
      </c>
      <c r="D17" s="121">
        <v>240306.69740999999</v>
      </c>
      <c r="E17" s="121">
        <v>504278.47561080003</v>
      </c>
      <c r="F17" s="121">
        <v>69480.450849999994</v>
      </c>
      <c r="G17" s="121">
        <v>170316.94287999993</v>
      </c>
      <c r="H17" s="121">
        <v>524482.86207679997</v>
      </c>
      <c r="I17" s="121">
        <v>764280.25580679986</v>
      </c>
      <c r="J17" s="121">
        <v>30475.95246</v>
      </c>
      <c r="K17" s="121">
        <v>81135.929035600013</v>
      </c>
      <c r="L17" s="121">
        <v>464139.69074119994</v>
      </c>
      <c r="M17" s="121">
        <v>575751.57223679998</v>
      </c>
    </row>
    <row r="18" spans="1:13" s="143" customFormat="1" ht="15" customHeight="1" x14ac:dyDescent="0.35">
      <c r="A18" s="142" t="s">
        <v>244</v>
      </c>
      <c r="B18" s="121">
        <v>372256.47128960001</v>
      </c>
      <c r="C18" s="121">
        <v>527477.28715480003</v>
      </c>
      <c r="D18" s="121">
        <v>777158.59304200008</v>
      </c>
      <c r="E18" s="121">
        <v>1676892.3514864002</v>
      </c>
      <c r="F18" s="121">
        <v>1387.5233700000001</v>
      </c>
      <c r="G18" s="121">
        <v>71688.859719999993</v>
      </c>
      <c r="H18" s="121">
        <v>6950.0431396000004</v>
      </c>
      <c r="I18" s="121">
        <v>80026.426229599994</v>
      </c>
      <c r="J18" s="121">
        <v>299913.13798719994</v>
      </c>
      <c r="K18" s="121">
        <v>807409.86004840001</v>
      </c>
      <c r="L18" s="121">
        <v>21500.831480000001</v>
      </c>
      <c r="M18" s="121">
        <v>1128823.8295155999</v>
      </c>
    </row>
    <row r="19" spans="1:13" s="143" customFormat="1" ht="15" customHeight="1" x14ac:dyDescent="0.35">
      <c r="A19" s="142" t="s">
        <v>245</v>
      </c>
      <c r="B19" s="121">
        <v>103348.82282479999</v>
      </c>
      <c r="C19" s="121">
        <v>263850.6095196</v>
      </c>
      <c r="D19" s="121">
        <v>7479875.2398163984</v>
      </c>
      <c r="E19" s="121">
        <v>7847074.6721607987</v>
      </c>
      <c r="F19" s="121">
        <v>26783.647330000003</v>
      </c>
      <c r="G19" s="121">
        <v>151548.81534519995</v>
      </c>
      <c r="H19" s="121">
        <v>8753296.4680808038</v>
      </c>
      <c r="I19" s="121">
        <v>8931628.9307560027</v>
      </c>
      <c r="J19" s="121">
        <v>13283.1240528</v>
      </c>
      <c r="K19" s="121">
        <v>99797.348756000007</v>
      </c>
      <c r="L19" s="121">
        <v>15824289.622513197</v>
      </c>
      <c r="M19" s="121">
        <v>15937370.095321996</v>
      </c>
    </row>
    <row r="20" spans="1:13" s="143" customFormat="1" ht="15" customHeight="1" x14ac:dyDescent="0.35">
      <c r="A20" s="142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347.62814000000003</v>
      </c>
      <c r="G20" s="121">
        <v>93252.660239999983</v>
      </c>
      <c r="H20" s="121">
        <v>2549170.98899</v>
      </c>
      <c r="I20" s="121">
        <v>2642771.2773699998</v>
      </c>
      <c r="J20" s="121">
        <v>152.04510000000002</v>
      </c>
      <c r="K20" s="121">
        <v>589.41908000000001</v>
      </c>
      <c r="L20" s="121">
        <v>0</v>
      </c>
      <c r="M20" s="121">
        <v>741.46417999999994</v>
      </c>
    </row>
    <row r="21" spans="1:13" s="143" customFormat="1" ht="15" customHeight="1" x14ac:dyDescent="0.35">
      <c r="A21" s="142" t="s">
        <v>247</v>
      </c>
      <c r="B21" s="121">
        <v>15355.221539999999</v>
      </c>
      <c r="C21" s="121">
        <v>5614.1390964000002</v>
      </c>
      <c r="D21" s="121">
        <v>47914.2258</v>
      </c>
      <c r="E21" s="121">
        <v>68883.586436400001</v>
      </c>
      <c r="F21" s="121">
        <v>0</v>
      </c>
      <c r="G21" s="121">
        <v>108.3883</v>
      </c>
      <c r="H21" s="121">
        <v>7154.6303600000001</v>
      </c>
      <c r="I21" s="121">
        <v>7263.0186599999997</v>
      </c>
      <c r="J21" s="121">
        <v>1304.7840000000001</v>
      </c>
      <c r="K21" s="121">
        <v>676.03756999999996</v>
      </c>
      <c r="L21" s="121">
        <v>45977.752559999994</v>
      </c>
      <c r="M21" s="121">
        <v>47958.574129999994</v>
      </c>
    </row>
    <row r="22" spans="1:13" s="143" customFormat="1" ht="15" customHeight="1" x14ac:dyDescent="0.35">
      <c r="A22" s="142" t="s">
        <v>248</v>
      </c>
      <c r="B22" s="121">
        <v>24358.185116800007</v>
      </c>
      <c r="C22" s="121">
        <v>71210.176670000015</v>
      </c>
      <c r="D22" s="121">
        <v>1207894.5157720002</v>
      </c>
      <c r="E22" s="121">
        <v>1303462.8775588002</v>
      </c>
      <c r="F22" s="121">
        <v>1950.46019</v>
      </c>
      <c r="G22" s="121">
        <v>50471.578514800007</v>
      </c>
      <c r="H22" s="121">
        <v>143284.21023</v>
      </c>
      <c r="I22" s="121">
        <v>195706.24893480001</v>
      </c>
      <c r="J22" s="121">
        <v>5334.4131399999997</v>
      </c>
      <c r="K22" s="121">
        <v>22219.26686</v>
      </c>
      <c r="L22" s="121">
        <v>79596.614029999982</v>
      </c>
      <c r="M22" s="121">
        <v>107150.29402999999</v>
      </c>
    </row>
    <row r="23" spans="1:13" s="143" customFormat="1" ht="15" customHeight="1" x14ac:dyDescent="0.35">
      <c r="A23" s="142" t="s">
        <v>249</v>
      </c>
      <c r="B23" s="121">
        <v>0</v>
      </c>
      <c r="C23" s="121">
        <v>23.573509999999999</v>
      </c>
      <c r="D23" s="121">
        <v>0</v>
      </c>
      <c r="E23" s="121">
        <v>23.573509999999999</v>
      </c>
      <c r="F23" s="121">
        <v>0</v>
      </c>
      <c r="G23" s="121">
        <v>19.52</v>
      </c>
      <c r="H23" s="121">
        <v>0</v>
      </c>
      <c r="I23" s="121">
        <v>19.52</v>
      </c>
      <c r="J23" s="121">
        <v>0</v>
      </c>
      <c r="K23" s="121">
        <v>0</v>
      </c>
      <c r="L23" s="121">
        <v>184.57240999999999</v>
      </c>
      <c r="M23" s="121">
        <v>184.57240999999999</v>
      </c>
    </row>
    <row r="24" spans="1:13" s="143" customFormat="1" ht="15" customHeight="1" x14ac:dyDescent="0.35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44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32.669110000000003</v>
      </c>
      <c r="I25" s="121">
        <v>32.669110000000003</v>
      </c>
      <c r="J25" s="121">
        <v>0</v>
      </c>
      <c r="K25" s="121">
        <v>0</v>
      </c>
      <c r="L25" s="121">
        <v>0</v>
      </c>
      <c r="M25" s="121">
        <v>0</v>
      </c>
    </row>
    <row r="26" spans="1:13" s="144" customFormat="1" ht="15" customHeight="1" x14ac:dyDescent="0.25">
      <c r="A26" s="117" t="s">
        <v>264</v>
      </c>
      <c r="B26" s="124">
        <v>4116554.4242800004</v>
      </c>
      <c r="C26" s="124">
        <v>4360970.9619111987</v>
      </c>
      <c r="D26" s="124">
        <v>17757452.442628797</v>
      </c>
      <c r="E26" s="124">
        <v>26234977.828819994</v>
      </c>
      <c r="F26" s="124">
        <v>3385895.0998716</v>
      </c>
      <c r="G26" s="124">
        <v>7529440.3519551987</v>
      </c>
      <c r="H26" s="124">
        <v>26866642.062366806</v>
      </c>
      <c r="I26" s="124">
        <v>37781977.514193602</v>
      </c>
      <c r="J26" s="124">
        <v>1846713.5557196001</v>
      </c>
      <c r="K26" s="124">
        <v>3856931.7204476004</v>
      </c>
      <c r="L26" s="124">
        <v>24180781.888020396</v>
      </c>
      <c r="M26" s="124">
        <v>29884427.164187595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44"/>
      <c r="C28" s="146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31" t="s">
        <v>265</v>
      </c>
      <c r="B29" s="131"/>
      <c r="C29" s="13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  <row r="30" spans="1:13" ht="15" customHeight="1" x14ac:dyDescent="0.2">
      <c r="A30" s="132"/>
      <c r="B30" s="120"/>
      <c r="C30" s="121"/>
      <c r="D30" s="121"/>
      <c r="E30" s="121"/>
      <c r="F30" s="121"/>
      <c r="G30" s="121"/>
      <c r="H30" s="121"/>
      <c r="I30" s="120"/>
      <c r="J30" s="38"/>
      <c r="K30" s="38"/>
      <c r="L30" s="38"/>
      <c r="M30" s="38"/>
    </row>
    <row r="31" spans="1:13" ht="15" customHeight="1" x14ac:dyDescent="0.2">
      <c r="A31" s="115"/>
      <c r="B31" s="120"/>
      <c r="C31" s="121"/>
      <c r="D31" s="121"/>
      <c r="E31" s="121"/>
      <c r="F31" s="121"/>
      <c r="G31" s="121"/>
      <c r="H31" s="121"/>
      <c r="I31" s="120"/>
      <c r="J31" s="38"/>
      <c r="K31" s="38"/>
      <c r="L31" s="38"/>
      <c r="M31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9A840-B954-49BE-BEA6-260241D78F03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0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10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0.1406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0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0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0.1406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0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0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0.1406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0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0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0.1406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0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0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0.1406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0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0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0.1406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0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0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0.1406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0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0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0.1406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0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0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0.1406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0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0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0.1406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0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0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0.1406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0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0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0.1406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0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0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0.1406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0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0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0.1406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0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0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0.1406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0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0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0.1406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0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0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0.1406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0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0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0.1406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0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0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0.1406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0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0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0.1406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0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0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0.1406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0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0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0.1406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0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0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0.1406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0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0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0.1406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0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0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0.1406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0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0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0.1406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0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0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0.1406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0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0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0.1406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0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0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0.1406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0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0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0.1406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0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0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0.1406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0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0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0.1406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0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0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0.1406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0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0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0.1406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0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0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0.1406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0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0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0.1406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0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0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0.1406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0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0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0.1406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0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0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0.1406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0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0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0.1406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0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0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0.1406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0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0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0.1406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0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0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0.1406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0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0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0.1406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0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0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0.1406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0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0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0.1406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0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0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0.1406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0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0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0.1406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0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0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0.1406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0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0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0.1406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0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0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0.1406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0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0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0.1406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0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0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0.1406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0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0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0.1406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0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0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0.1406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0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0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0.1406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0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0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0.1406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0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0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0.1406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0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0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0.1406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0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0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0.1406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0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0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0.1406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0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0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0.1406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0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0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0.1406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0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0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0.140625" style="116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115"/>
      <c r="B5"/>
      <c r="C5"/>
      <c r="D5"/>
      <c r="E5"/>
      <c r="F5"/>
      <c r="G5"/>
      <c r="H5"/>
      <c r="I5"/>
      <c r="J5"/>
      <c r="K5"/>
      <c r="L5"/>
      <c r="M5"/>
    </row>
    <row r="6" spans="1:13" s="137" customFormat="1" ht="15" customHeight="1" x14ac:dyDescent="0.4">
      <c r="A6" s="136"/>
      <c r="B6" s="406" t="s">
        <v>266</v>
      </c>
      <c r="C6" s="406"/>
      <c r="D6" s="406"/>
      <c r="E6" s="406"/>
      <c r="F6" s="406" t="s">
        <v>267</v>
      </c>
      <c r="G6" s="406"/>
      <c r="H6" s="406"/>
      <c r="I6" s="406"/>
      <c r="J6" s="406" t="s">
        <v>65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43" customFormat="1" ht="15" customHeight="1" x14ac:dyDescent="0.35">
      <c r="A8" s="120" t="s">
        <v>235</v>
      </c>
      <c r="B8" s="121">
        <v>516919.91034000006</v>
      </c>
      <c r="C8" s="121">
        <v>558332.72547000018</v>
      </c>
      <c r="D8" s="121">
        <v>403117.52781</v>
      </c>
      <c r="E8" s="121">
        <v>1478370.1636200002</v>
      </c>
      <c r="F8" s="121">
        <v>229046.26174000002</v>
      </c>
      <c r="G8" s="121">
        <v>710674.31984999997</v>
      </c>
      <c r="H8" s="121">
        <v>1225660.4018699999</v>
      </c>
      <c r="I8" s="121">
        <v>2165380.9834600003</v>
      </c>
      <c r="J8" s="121">
        <v>612792.01475999993</v>
      </c>
      <c r="K8" s="121">
        <v>1182247.3765047998</v>
      </c>
      <c r="L8" s="121">
        <v>1679497.2425704</v>
      </c>
      <c r="M8" s="121">
        <v>3474536.6338351998</v>
      </c>
    </row>
    <row r="9" spans="1:13" s="143" customFormat="1" ht="15" customHeight="1" x14ac:dyDescent="0.35">
      <c r="A9" s="120" t="s">
        <v>236</v>
      </c>
      <c r="B9" s="121">
        <v>51117.823039999996</v>
      </c>
      <c r="C9" s="121">
        <v>1579.35744</v>
      </c>
      <c r="D9" s="121">
        <v>1478.0404900000001</v>
      </c>
      <c r="E9" s="121">
        <v>54175.220970000002</v>
      </c>
      <c r="F9" s="121">
        <v>0</v>
      </c>
      <c r="G9" s="121">
        <v>91.073809999999995</v>
      </c>
      <c r="H9" s="121">
        <v>0</v>
      </c>
      <c r="I9" s="121">
        <v>91.073809999999995</v>
      </c>
      <c r="J9" s="121">
        <v>174206.73916</v>
      </c>
      <c r="K9" s="121">
        <v>59349.999000000003</v>
      </c>
      <c r="L9" s="121">
        <v>1923.3356499999998</v>
      </c>
      <c r="M9" s="121">
        <v>235480.07381</v>
      </c>
    </row>
    <row r="10" spans="1:13" s="143" customFormat="1" ht="15" customHeight="1" x14ac:dyDescent="0.35">
      <c r="A10" s="120" t="s">
        <v>237</v>
      </c>
      <c r="B10" s="121">
        <v>130808.22579320001</v>
      </c>
      <c r="C10" s="121">
        <v>396776.26661320002</v>
      </c>
      <c r="D10" s="121">
        <v>292.8</v>
      </c>
      <c r="E10" s="121">
        <v>527877.29240639997</v>
      </c>
      <c r="F10" s="121">
        <v>23081.350569999999</v>
      </c>
      <c r="G10" s="121">
        <v>12785.677960000001</v>
      </c>
      <c r="H10" s="121">
        <v>0</v>
      </c>
      <c r="I10" s="121">
        <v>35867.028530000003</v>
      </c>
      <c r="J10" s="121">
        <v>13856.03026</v>
      </c>
      <c r="K10" s="121">
        <v>16656.728496399999</v>
      </c>
      <c r="L10" s="121">
        <v>65</v>
      </c>
      <c r="M10" s="121">
        <v>30577.758756399995</v>
      </c>
    </row>
    <row r="11" spans="1:13" s="143" customFormat="1" ht="15" customHeight="1" x14ac:dyDescent="0.35">
      <c r="A11" s="120" t="s">
        <v>238</v>
      </c>
      <c r="B11" s="121">
        <v>550015.29949280014</v>
      </c>
      <c r="C11" s="121">
        <v>132210.58909000002</v>
      </c>
      <c r="D11" s="121">
        <v>11843.200270000001</v>
      </c>
      <c r="E11" s="121">
        <v>694069.08885280008</v>
      </c>
      <c r="F11" s="121">
        <v>230261.06298000002</v>
      </c>
      <c r="G11" s="121">
        <v>251411.99643999999</v>
      </c>
      <c r="H11" s="121">
        <v>21462.958640000001</v>
      </c>
      <c r="I11" s="121">
        <v>503136.01806000003</v>
      </c>
      <c r="J11" s="121">
        <v>35000</v>
      </c>
      <c r="K11" s="121">
        <v>27279.894489999999</v>
      </c>
      <c r="L11" s="121">
        <v>7336.3380099999995</v>
      </c>
      <c r="M11" s="121">
        <v>69616.232499999998</v>
      </c>
    </row>
    <row r="12" spans="1:13" s="143" customFormat="1" ht="15" customHeight="1" x14ac:dyDescent="0.35">
      <c r="A12" s="120" t="s">
        <v>239</v>
      </c>
      <c r="B12" s="121">
        <v>2934293.8778360002</v>
      </c>
      <c r="C12" s="121">
        <v>3224107.3248316003</v>
      </c>
      <c r="D12" s="121">
        <v>2053337.3619155998</v>
      </c>
      <c r="E12" s="121">
        <v>8211738.5645832</v>
      </c>
      <c r="F12" s="121">
        <v>713409.8490879999</v>
      </c>
      <c r="G12" s="121">
        <v>2115977.0087900003</v>
      </c>
      <c r="H12" s="121">
        <v>2259265.4359399998</v>
      </c>
      <c r="I12" s="121">
        <v>5088652.2938179998</v>
      </c>
      <c r="J12" s="121">
        <v>556071.96773999988</v>
      </c>
      <c r="K12" s="121">
        <v>1308231.1728459999</v>
      </c>
      <c r="L12" s="121">
        <v>874225.43932800007</v>
      </c>
      <c r="M12" s="121">
        <v>2738528.5799139999</v>
      </c>
    </row>
    <row r="13" spans="1:13" s="143" customFormat="1" ht="15" customHeight="1" x14ac:dyDescent="0.35">
      <c r="A13" s="120" t="s">
        <v>240</v>
      </c>
      <c r="B13" s="121">
        <v>67138.388139999995</v>
      </c>
      <c r="C13" s="121">
        <v>120047.46139999997</v>
      </c>
      <c r="D13" s="121">
        <v>420586.43807999999</v>
      </c>
      <c r="E13" s="121">
        <v>607772.28761999984</v>
      </c>
      <c r="F13" s="121">
        <v>16.62632</v>
      </c>
      <c r="G13" s="121">
        <v>107866.04067</v>
      </c>
      <c r="H13" s="121">
        <v>524810.14985000005</v>
      </c>
      <c r="I13" s="121">
        <v>632692.81683999998</v>
      </c>
      <c r="J13" s="121">
        <v>3.9039999999999999</v>
      </c>
      <c r="K13" s="121">
        <v>252.63039000000001</v>
      </c>
      <c r="L13" s="121">
        <v>264785.11158999999</v>
      </c>
      <c r="M13" s="121">
        <v>265041.64597999997</v>
      </c>
    </row>
    <row r="14" spans="1:13" s="143" customFormat="1" ht="15" customHeight="1" x14ac:dyDescent="0.35">
      <c r="A14" s="120" t="s">
        <v>182</v>
      </c>
      <c r="B14" s="121">
        <v>748122.15428960009</v>
      </c>
      <c r="C14" s="121">
        <v>1191855.9606619999</v>
      </c>
      <c r="D14" s="121">
        <v>1694063.7175731999</v>
      </c>
      <c r="E14" s="121">
        <v>3634041.8325248002</v>
      </c>
      <c r="F14" s="121">
        <v>30733.165380000002</v>
      </c>
      <c r="G14" s="121">
        <v>280910.76871999999</v>
      </c>
      <c r="H14" s="121">
        <v>540082.57818519999</v>
      </c>
      <c r="I14" s="121">
        <v>851726.51228519983</v>
      </c>
      <c r="J14" s="121">
        <v>130071.44686000001</v>
      </c>
      <c r="K14" s="121">
        <v>301467.60059079994</v>
      </c>
      <c r="L14" s="121">
        <v>1143889.1837016004</v>
      </c>
      <c r="M14" s="121">
        <v>1575428.2311524001</v>
      </c>
    </row>
    <row r="15" spans="1:13" s="143" customFormat="1" ht="15" customHeight="1" x14ac:dyDescent="0.35">
      <c r="A15" s="120" t="s">
        <v>241</v>
      </c>
      <c r="B15" s="121">
        <v>2494881.6098675993</v>
      </c>
      <c r="C15" s="121">
        <v>1634833.7557143995</v>
      </c>
      <c r="D15" s="121">
        <v>1415159.8049899996</v>
      </c>
      <c r="E15" s="121">
        <v>5544875.1705719987</v>
      </c>
      <c r="F15" s="121">
        <v>559308.99148999993</v>
      </c>
      <c r="G15" s="121">
        <v>1234679.4740800001</v>
      </c>
      <c r="H15" s="121">
        <v>647811.4805239999</v>
      </c>
      <c r="I15" s="121">
        <v>2441799.9460939998</v>
      </c>
      <c r="J15" s="121">
        <v>324635.288168</v>
      </c>
      <c r="K15" s="121">
        <v>987954.18920719996</v>
      </c>
      <c r="L15" s="121">
        <v>1537901.5585608</v>
      </c>
      <c r="M15" s="121">
        <v>2850491.0359359998</v>
      </c>
    </row>
    <row r="16" spans="1:13" s="143" customFormat="1" ht="15" customHeight="1" x14ac:dyDescent="0.35">
      <c r="A16" s="120" t="s">
        <v>242</v>
      </c>
      <c r="B16" s="121">
        <v>12232.966910000001</v>
      </c>
      <c r="C16" s="121">
        <v>37549.572479999995</v>
      </c>
      <c r="D16" s="121">
        <v>419168.32799999986</v>
      </c>
      <c r="E16" s="121">
        <v>468950.86738999985</v>
      </c>
      <c r="F16" s="121">
        <v>18753.990309999997</v>
      </c>
      <c r="G16" s="121">
        <v>50143.634199999993</v>
      </c>
      <c r="H16" s="121">
        <v>89373.030989999999</v>
      </c>
      <c r="I16" s="121">
        <v>158270.65549999999</v>
      </c>
      <c r="J16" s="121">
        <v>182.31483</v>
      </c>
      <c r="K16" s="121">
        <v>21710.445528800003</v>
      </c>
      <c r="L16" s="121">
        <v>114337.81194999999</v>
      </c>
      <c r="M16" s="121">
        <v>136230.57230879998</v>
      </c>
    </row>
    <row r="17" spans="1:13" s="143" customFormat="1" ht="15" customHeight="1" x14ac:dyDescent="0.35">
      <c r="A17" s="120" t="s">
        <v>243</v>
      </c>
      <c r="B17" s="121">
        <v>69877.629565199997</v>
      </c>
      <c r="C17" s="121">
        <v>140087.7987052</v>
      </c>
      <c r="D17" s="121">
        <v>143867.73200000002</v>
      </c>
      <c r="E17" s="121">
        <v>353833.16027040005</v>
      </c>
      <c r="F17" s="121">
        <v>40796.353069999997</v>
      </c>
      <c r="G17" s="121">
        <v>90816.446537600001</v>
      </c>
      <c r="H17" s="121">
        <v>100748.42000000003</v>
      </c>
      <c r="I17" s="121">
        <v>232361.21960760004</v>
      </c>
      <c r="J17" s="121">
        <v>7642.0487300000004</v>
      </c>
      <c r="K17" s="121">
        <v>115112.41606999998</v>
      </c>
      <c r="L17" s="121">
        <v>285153.07636000001</v>
      </c>
      <c r="M17" s="121">
        <v>407907.54115999996</v>
      </c>
    </row>
    <row r="18" spans="1:13" s="143" customFormat="1" ht="15" customHeight="1" x14ac:dyDescent="0.35">
      <c r="A18" s="120" t="s">
        <v>244</v>
      </c>
      <c r="B18" s="121">
        <v>219203.55469959998</v>
      </c>
      <c r="C18" s="121">
        <v>574129.52041920007</v>
      </c>
      <c r="D18" s="121">
        <v>194821.99917000002</v>
      </c>
      <c r="E18" s="121">
        <v>988155.07428880001</v>
      </c>
      <c r="F18" s="121">
        <v>441897.93575880001</v>
      </c>
      <c r="G18" s="121">
        <v>222757.85884</v>
      </c>
      <c r="H18" s="121">
        <v>80334.909670000008</v>
      </c>
      <c r="I18" s="121">
        <v>744990.70426879998</v>
      </c>
      <c r="J18" s="121">
        <v>20526.797589999998</v>
      </c>
      <c r="K18" s="121">
        <v>239577.36807719999</v>
      </c>
      <c r="L18" s="121">
        <v>71344.569279999996</v>
      </c>
      <c r="M18" s="121">
        <v>331448.73494719999</v>
      </c>
    </row>
    <row r="19" spans="1:13" s="143" customFormat="1" ht="15" customHeight="1" x14ac:dyDescent="0.35">
      <c r="A19" s="120" t="s">
        <v>245</v>
      </c>
      <c r="B19" s="121">
        <v>979010.08866400004</v>
      </c>
      <c r="C19" s="121">
        <v>682479.28759760002</v>
      </c>
      <c r="D19" s="121">
        <v>2381824.8768087998</v>
      </c>
      <c r="E19" s="121">
        <v>4043314.2530703996</v>
      </c>
      <c r="F19" s="121">
        <v>21869.897235599998</v>
      </c>
      <c r="G19" s="121">
        <v>169999.79035160001</v>
      </c>
      <c r="H19" s="121">
        <v>4724954.4294419996</v>
      </c>
      <c r="I19" s="121">
        <v>4916824.1170291994</v>
      </c>
      <c r="J19" s="121">
        <v>23771.602730400002</v>
      </c>
      <c r="K19" s="121">
        <v>57617.317404399982</v>
      </c>
      <c r="L19" s="121">
        <v>2505763.3685812</v>
      </c>
      <c r="M19" s="121">
        <v>2587152.288716</v>
      </c>
    </row>
    <row r="20" spans="1:13" s="143" customFormat="1" ht="15" customHeight="1" x14ac:dyDescent="0.35">
      <c r="A20" s="120" t="s">
        <v>246</v>
      </c>
      <c r="B20" s="121">
        <v>32.234200000000001</v>
      </c>
      <c r="C20" s="121">
        <v>47.278100000000002</v>
      </c>
      <c r="D20" s="121">
        <v>219964.03357999999</v>
      </c>
      <c r="E20" s="121">
        <v>220043.54587999999</v>
      </c>
      <c r="F20" s="121">
        <v>381.94006000000002</v>
      </c>
      <c r="G20" s="121">
        <v>55.459099999999999</v>
      </c>
      <c r="H20" s="121">
        <v>9380.3369500000008</v>
      </c>
      <c r="I20" s="121">
        <v>9817.7361100000016</v>
      </c>
      <c r="J20" s="121">
        <v>325.94304</v>
      </c>
      <c r="K20" s="121">
        <v>802.62022000000002</v>
      </c>
      <c r="L20" s="121">
        <v>4335.5435700000016</v>
      </c>
      <c r="M20" s="121">
        <v>5464.1068300000006</v>
      </c>
    </row>
    <row r="21" spans="1:13" s="143" customFormat="1" ht="15" customHeight="1" x14ac:dyDescent="0.35">
      <c r="A21" s="120" t="s">
        <v>247</v>
      </c>
      <c r="B21" s="121">
        <v>186.34369000000001</v>
      </c>
      <c r="C21" s="121">
        <v>511.43133</v>
      </c>
      <c r="D21" s="121">
        <v>88475.483789999998</v>
      </c>
      <c r="E21" s="121">
        <v>89173.258809999985</v>
      </c>
      <c r="F21" s="121">
        <v>74.236899999999991</v>
      </c>
      <c r="G21" s="121">
        <v>2365.7057100000006</v>
      </c>
      <c r="H21" s="121">
        <v>7478.4075700000003</v>
      </c>
      <c r="I21" s="121">
        <v>9918.3501799999995</v>
      </c>
      <c r="J21" s="121">
        <v>2002.6160500000001</v>
      </c>
      <c r="K21" s="121">
        <v>6522.0615600000001</v>
      </c>
      <c r="L21" s="121">
        <v>77479.414569999994</v>
      </c>
      <c r="M21" s="121">
        <v>86004.092179999992</v>
      </c>
    </row>
    <row r="22" spans="1:13" s="143" customFormat="1" ht="15" customHeight="1" x14ac:dyDescent="0.35">
      <c r="A22" s="120" t="s">
        <v>248</v>
      </c>
      <c r="B22" s="121">
        <v>32525.673320000005</v>
      </c>
      <c r="C22" s="121">
        <v>25591.29551</v>
      </c>
      <c r="D22" s="121">
        <v>187361.08037000004</v>
      </c>
      <c r="E22" s="121">
        <v>245478.04920000004</v>
      </c>
      <c r="F22" s="121">
        <v>17787.35341</v>
      </c>
      <c r="G22" s="121">
        <v>153258.35551799997</v>
      </c>
      <c r="H22" s="121">
        <v>1800644.1292316001</v>
      </c>
      <c r="I22" s="121">
        <v>1971689.8381596</v>
      </c>
      <c r="J22" s="121">
        <v>6934.3682399999998</v>
      </c>
      <c r="K22" s="121">
        <v>77894.27856999998</v>
      </c>
      <c r="L22" s="121">
        <v>712462.24742999999</v>
      </c>
      <c r="M22" s="121">
        <v>797290.89423999994</v>
      </c>
    </row>
    <row r="23" spans="1:13" s="143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35.31906</v>
      </c>
      <c r="H23" s="121">
        <v>0</v>
      </c>
      <c r="I23" s="121">
        <v>35.31906</v>
      </c>
      <c r="J23" s="121">
        <v>4.1707900000000002</v>
      </c>
      <c r="K23" s="121">
        <v>0</v>
      </c>
      <c r="L23" s="121">
        <v>112.15942</v>
      </c>
      <c r="M23" s="121">
        <v>116.33020999999999</v>
      </c>
    </row>
    <row r="24" spans="1:13" s="143" customFormat="1" ht="15" customHeight="1" x14ac:dyDescent="0.35">
      <c r="A24" s="120" t="s">
        <v>250</v>
      </c>
      <c r="B24" s="121">
        <v>0</v>
      </c>
      <c r="C24" s="121">
        <v>80.401610000000005</v>
      </c>
      <c r="D24" s="121">
        <v>0</v>
      </c>
      <c r="E24" s="121">
        <v>80.401610000000005</v>
      </c>
      <c r="F24" s="121">
        <v>0</v>
      </c>
      <c r="G24" s="121">
        <v>41</v>
      </c>
      <c r="H24" s="121">
        <v>0</v>
      </c>
      <c r="I24" s="121">
        <v>41</v>
      </c>
      <c r="J24" s="121">
        <v>0</v>
      </c>
      <c r="K24" s="121">
        <v>0</v>
      </c>
      <c r="L24" s="121">
        <v>35</v>
      </c>
      <c r="M24" s="121">
        <v>35</v>
      </c>
    </row>
    <row r="25" spans="1:13" s="144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103.51839</v>
      </c>
      <c r="L25" s="121">
        <v>325.89309000000003</v>
      </c>
      <c r="M25" s="121">
        <v>429.41148000000004</v>
      </c>
    </row>
    <row r="26" spans="1:13" s="144" customFormat="1" ht="15" customHeight="1" x14ac:dyDescent="0.25">
      <c r="A26" s="123" t="s">
        <v>264</v>
      </c>
      <c r="B26" s="124">
        <v>8806365.779848</v>
      </c>
      <c r="C26" s="124">
        <v>8720220.0269731991</v>
      </c>
      <c r="D26" s="124">
        <v>9635362.4248475973</v>
      </c>
      <c r="E26" s="124">
        <v>27161948.231668796</v>
      </c>
      <c r="F26" s="124">
        <v>2327419.0143123991</v>
      </c>
      <c r="G26" s="124">
        <v>5403869.9296372002</v>
      </c>
      <c r="H26" s="124">
        <v>12032006.668862799</v>
      </c>
      <c r="I26" s="124">
        <v>19763295.6128124</v>
      </c>
      <c r="J26" s="124">
        <v>1908027.2529483999</v>
      </c>
      <c r="K26" s="124">
        <v>4402779.6173455995</v>
      </c>
      <c r="L26" s="124">
        <v>9280972.2936620042</v>
      </c>
      <c r="M26" s="124">
        <v>15591779.163956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131"/>
      <c r="C28" s="131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31" t="s">
        <v>265</v>
      </c>
      <c r="B29" s="131"/>
      <c r="C29" s="13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1D32C-A9FC-45AB-AAE8-62C3C654AD6A}">
  <sheetPr>
    <pageSetUpPr fitToPage="1"/>
  </sheetPr>
  <dimension ref="A1:M31"/>
  <sheetViews>
    <sheetView zoomScaleNormal="100" workbookViewId="0">
      <selection sqref="A1:M31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0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10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7.57031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0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0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7.57031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0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0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7.57031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0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0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7.57031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0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0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7.57031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0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0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7.57031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0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0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7.57031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0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0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7.57031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0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0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7.57031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0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0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7.57031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0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0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7.57031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0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0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7.57031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0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0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7.57031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0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0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7.57031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0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0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7.57031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0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0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7.57031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0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0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7.57031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0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0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7.57031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0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0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7.57031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0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0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7.57031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0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0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7.57031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0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0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7.57031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0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0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7.57031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0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0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7.57031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0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0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7.57031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0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0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7.57031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0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0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7.57031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0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0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7.57031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0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0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7.57031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0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0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7.57031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0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0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7.57031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0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0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7.57031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0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0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7.57031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0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0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7.57031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0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0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7.57031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0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0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7.57031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0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0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7.57031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0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0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7.57031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0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0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7.57031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0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0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7.57031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0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0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7.57031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0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0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7.57031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0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0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7.57031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0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0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7.57031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0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0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7.57031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0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0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7.57031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0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0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7.57031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0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0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7.57031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0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0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7.57031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0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0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7.57031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0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0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7.57031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0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0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7.57031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0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0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7.57031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0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0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7.57031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0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0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7.57031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0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0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7.57031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0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0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7.57031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0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0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7.57031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0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0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7.57031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0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0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7.57031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0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0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7.57031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0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0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7.57031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0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0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7.57031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0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0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7.5703125" style="116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38"/>
      <c r="B5"/>
      <c r="C5"/>
      <c r="D5"/>
      <c r="E5"/>
      <c r="F5"/>
      <c r="G5"/>
      <c r="H5"/>
      <c r="I5"/>
      <c r="J5"/>
      <c r="K5"/>
      <c r="L5"/>
      <c r="M5"/>
    </row>
    <row r="6" spans="1:13" s="137" customFormat="1" ht="15" customHeight="1" x14ac:dyDescent="0.4">
      <c r="A6" s="136"/>
      <c r="B6" s="406" t="s">
        <v>268</v>
      </c>
      <c r="C6" s="406"/>
      <c r="D6" s="406"/>
      <c r="E6" s="406"/>
      <c r="F6" s="406" t="s">
        <v>72</v>
      </c>
      <c r="G6" s="406"/>
      <c r="H6" s="406"/>
      <c r="I6" s="406"/>
      <c r="J6" s="406" t="s">
        <v>69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43" customFormat="1" ht="15" customHeight="1" x14ac:dyDescent="0.35">
      <c r="A8" s="120" t="s">
        <v>235</v>
      </c>
      <c r="B8" s="121">
        <v>154606.92327999999</v>
      </c>
      <c r="C8" s="121">
        <v>269491.78200999997</v>
      </c>
      <c r="D8" s="121">
        <v>667183.15749000013</v>
      </c>
      <c r="E8" s="121">
        <v>1091281.8627800003</v>
      </c>
      <c r="F8" s="121">
        <v>434.24027000000001</v>
      </c>
      <c r="G8" s="121">
        <v>610328.07803999993</v>
      </c>
      <c r="H8" s="121">
        <v>270351.8032100001</v>
      </c>
      <c r="I8" s="121">
        <v>881114.12151999993</v>
      </c>
      <c r="J8" s="121">
        <v>17150</v>
      </c>
      <c r="K8" s="121">
        <v>8215.7409599999992</v>
      </c>
      <c r="L8" s="121">
        <v>278.39999999999998</v>
      </c>
      <c r="M8" s="121">
        <v>25644.140960000001</v>
      </c>
    </row>
    <row r="9" spans="1:13" s="143" customFormat="1" ht="15" customHeight="1" x14ac:dyDescent="0.35">
      <c r="A9" s="120" t="s">
        <v>236</v>
      </c>
      <c r="B9" s="121">
        <v>0</v>
      </c>
      <c r="C9" s="121">
        <v>422.58699000000001</v>
      </c>
      <c r="D9" s="121">
        <v>4817.5004100000006</v>
      </c>
      <c r="E9" s="121">
        <v>5240.0874000000003</v>
      </c>
      <c r="F9" s="121">
        <v>3.6942399999999997</v>
      </c>
      <c r="G9" s="121">
        <v>1905.7447100000002</v>
      </c>
      <c r="H9" s="121">
        <v>1345.14579</v>
      </c>
      <c r="I9" s="121">
        <v>3254.5847400000002</v>
      </c>
      <c r="J9" s="121">
        <v>0</v>
      </c>
      <c r="K9" s="121">
        <v>0</v>
      </c>
      <c r="L9" s="121">
        <v>0</v>
      </c>
      <c r="M9" s="121">
        <v>0</v>
      </c>
    </row>
    <row r="10" spans="1:13" s="143" customFormat="1" ht="15" customHeight="1" x14ac:dyDescent="0.35">
      <c r="A10" s="120" t="s">
        <v>237</v>
      </c>
      <c r="B10" s="121">
        <v>3272.2044000000001</v>
      </c>
      <c r="C10" s="121">
        <v>1096.9700432</v>
      </c>
      <c r="D10" s="121">
        <v>1177.3942099999999</v>
      </c>
      <c r="E10" s="121">
        <v>5546.5686532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</row>
    <row r="11" spans="1:13" s="143" customFormat="1" ht="15" customHeight="1" x14ac:dyDescent="0.35">
      <c r="A11" s="120" t="s">
        <v>238</v>
      </c>
      <c r="B11" s="121">
        <v>25609.756100000002</v>
      </c>
      <c r="C11" s="121">
        <v>27409.819240000001</v>
      </c>
      <c r="D11" s="121">
        <v>7475.5916500000003</v>
      </c>
      <c r="E11" s="121">
        <v>60495.166990000005</v>
      </c>
      <c r="F11" s="121">
        <v>1.425</v>
      </c>
      <c r="G11" s="121">
        <v>33883.144820000001</v>
      </c>
      <c r="H11" s="121">
        <v>32125.775130000002</v>
      </c>
      <c r="I11" s="121">
        <v>66010.344949999999</v>
      </c>
      <c r="J11" s="121">
        <v>0</v>
      </c>
      <c r="K11" s="121">
        <v>0</v>
      </c>
      <c r="L11" s="121">
        <v>0</v>
      </c>
      <c r="M11" s="121">
        <v>0</v>
      </c>
    </row>
    <row r="12" spans="1:13" s="143" customFormat="1" ht="15" customHeight="1" x14ac:dyDescent="0.35">
      <c r="A12" s="120" t="s">
        <v>239</v>
      </c>
      <c r="B12" s="121">
        <v>454806.66071000003</v>
      </c>
      <c r="C12" s="121">
        <v>1200324.1997899995</v>
      </c>
      <c r="D12" s="121">
        <v>1159138.5569408005</v>
      </c>
      <c r="E12" s="121">
        <v>2814269.4174407995</v>
      </c>
      <c r="F12" s="121">
        <v>8008.7018599999992</v>
      </c>
      <c r="G12" s="121">
        <v>3790044.0956100007</v>
      </c>
      <c r="H12" s="121">
        <v>2183198.5374499992</v>
      </c>
      <c r="I12" s="121">
        <v>5981251.3349200003</v>
      </c>
      <c r="J12" s="121">
        <v>19734.691790000001</v>
      </c>
      <c r="K12" s="121">
        <v>11632.561539999999</v>
      </c>
      <c r="L12" s="121">
        <v>0</v>
      </c>
      <c r="M12" s="121">
        <v>31367.25333</v>
      </c>
    </row>
    <row r="13" spans="1:13" s="143" customFormat="1" ht="15" customHeight="1" x14ac:dyDescent="0.35">
      <c r="A13" s="120" t="s">
        <v>240</v>
      </c>
      <c r="B13" s="121">
        <v>5585.9422700000005</v>
      </c>
      <c r="C13" s="121">
        <v>33067.809389999995</v>
      </c>
      <c r="D13" s="121">
        <v>294068.43815</v>
      </c>
      <c r="E13" s="121">
        <v>332722.18980999995</v>
      </c>
      <c r="F13" s="121">
        <v>0</v>
      </c>
      <c r="G13" s="121">
        <v>5261.705460000001</v>
      </c>
      <c r="H13" s="121">
        <v>4368.2844600000008</v>
      </c>
      <c r="I13" s="121">
        <v>9629.9899200000018</v>
      </c>
      <c r="J13" s="121">
        <v>0</v>
      </c>
      <c r="K13" s="121">
        <v>0</v>
      </c>
      <c r="L13" s="121">
        <v>0</v>
      </c>
      <c r="M13" s="121">
        <v>0</v>
      </c>
    </row>
    <row r="14" spans="1:13" s="143" customFormat="1" ht="15" customHeight="1" x14ac:dyDescent="0.35">
      <c r="A14" s="120" t="s">
        <v>182</v>
      </c>
      <c r="B14" s="121">
        <v>194801.9865768</v>
      </c>
      <c r="C14" s="121">
        <v>356419.89071800001</v>
      </c>
      <c r="D14" s="121">
        <v>1894483.7710107998</v>
      </c>
      <c r="E14" s="121">
        <v>2445705.6483056</v>
      </c>
      <c r="F14" s="121">
        <v>2602.2957800000004</v>
      </c>
      <c r="G14" s="121">
        <v>2542024.1104592006</v>
      </c>
      <c r="H14" s="121">
        <v>2035994.1567779994</v>
      </c>
      <c r="I14" s="121">
        <v>4580620.5630172007</v>
      </c>
      <c r="J14" s="121">
        <v>0</v>
      </c>
      <c r="K14" s="121">
        <v>0</v>
      </c>
      <c r="L14" s="121">
        <v>0</v>
      </c>
      <c r="M14" s="121">
        <v>0</v>
      </c>
    </row>
    <row r="15" spans="1:13" s="143" customFormat="1" ht="15" customHeight="1" x14ac:dyDescent="0.35">
      <c r="A15" s="120" t="s">
        <v>241</v>
      </c>
      <c r="B15" s="121">
        <v>152052.83087999999</v>
      </c>
      <c r="C15" s="121">
        <v>1201764.2260099999</v>
      </c>
      <c r="D15" s="121">
        <v>1568872.9713172005</v>
      </c>
      <c r="E15" s="121">
        <v>2922690.0282072001</v>
      </c>
      <c r="F15" s="121">
        <v>12610.376169999996</v>
      </c>
      <c r="G15" s="121">
        <v>2785228.8420027997</v>
      </c>
      <c r="H15" s="121">
        <v>1147196.7582803997</v>
      </c>
      <c r="I15" s="121">
        <v>3945035.9764531995</v>
      </c>
      <c r="J15" s="121">
        <v>16597.354303600001</v>
      </c>
      <c r="K15" s="121">
        <v>20585.218659999999</v>
      </c>
      <c r="L15" s="121">
        <v>0</v>
      </c>
      <c r="M15" s="121">
        <v>37182.572963600003</v>
      </c>
    </row>
    <row r="16" spans="1:13" s="143" customFormat="1" ht="15" customHeight="1" x14ac:dyDescent="0.35">
      <c r="A16" s="120" t="s">
        <v>242</v>
      </c>
      <c r="B16" s="121">
        <v>4172.3677500000003</v>
      </c>
      <c r="C16" s="121">
        <v>21859.872030000002</v>
      </c>
      <c r="D16" s="121">
        <v>114386.85657</v>
      </c>
      <c r="E16" s="121">
        <v>140419.09635000004</v>
      </c>
      <c r="F16" s="121">
        <v>1480.1966699999998</v>
      </c>
      <c r="G16" s="121">
        <v>490462.45166999998</v>
      </c>
      <c r="H16" s="121">
        <v>215449.6385</v>
      </c>
      <c r="I16" s="121">
        <v>707392.28683999996</v>
      </c>
      <c r="J16" s="121">
        <v>0</v>
      </c>
      <c r="K16" s="121">
        <v>0</v>
      </c>
      <c r="L16" s="121">
        <v>0</v>
      </c>
      <c r="M16" s="121">
        <v>0</v>
      </c>
    </row>
    <row r="17" spans="1:13" s="143" customFormat="1" ht="15" customHeight="1" x14ac:dyDescent="0.35">
      <c r="A17" s="120" t="s">
        <v>243</v>
      </c>
      <c r="B17" s="121">
        <v>28793.560109999999</v>
      </c>
      <c r="C17" s="121">
        <v>92505.809694800002</v>
      </c>
      <c r="D17" s="121">
        <v>216917.36860439999</v>
      </c>
      <c r="E17" s="121">
        <v>338216.73840919993</v>
      </c>
      <c r="F17" s="121">
        <v>1147.34537</v>
      </c>
      <c r="G17" s="121">
        <v>805020.03315999988</v>
      </c>
      <c r="H17" s="121">
        <v>757707.81433919992</v>
      </c>
      <c r="I17" s="121">
        <v>1563875.1928691997</v>
      </c>
      <c r="J17" s="121">
        <v>66.666660000000007</v>
      </c>
      <c r="K17" s="121">
        <v>685.43564000000003</v>
      </c>
      <c r="L17" s="121">
        <v>0</v>
      </c>
      <c r="M17" s="121">
        <v>752.10230000000001</v>
      </c>
    </row>
    <row r="18" spans="1:13" s="143" customFormat="1" ht="15" customHeight="1" x14ac:dyDescent="0.35">
      <c r="A18" s="120" t="s">
        <v>244</v>
      </c>
      <c r="B18" s="121">
        <v>10051.043629999998</v>
      </c>
      <c r="C18" s="121">
        <v>105806.46690000001</v>
      </c>
      <c r="D18" s="121">
        <v>46583.445249999997</v>
      </c>
      <c r="E18" s="121">
        <v>162440.95578000002</v>
      </c>
      <c r="F18" s="121">
        <v>16.220269999999999</v>
      </c>
      <c r="G18" s="121">
        <v>708.30750999999998</v>
      </c>
      <c r="H18" s="121">
        <v>380.19306</v>
      </c>
      <c r="I18" s="121">
        <v>1104.7208400000002</v>
      </c>
      <c r="J18" s="121">
        <v>12922.6</v>
      </c>
      <c r="K18" s="121">
        <v>0</v>
      </c>
      <c r="L18" s="121">
        <v>0</v>
      </c>
      <c r="M18" s="121">
        <v>12922.6</v>
      </c>
    </row>
    <row r="19" spans="1:13" s="143" customFormat="1" ht="15" customHeight="1" x14ac:dyDescent="0.35">
      <c r="A19" s="120" t="s">
        <v>245</v>
      </c>
      <c r="B19" s="121">
        <v>21437.250187600002</v>
      </c>
      <c r="C19" s="121">
        <v>164510.73673039998</v>
      </c>
      <c r="D19" s="121">
        <v>2273233.4157883995</v>
      </c>
      <c r="E19" s="121">
        <v>2459181.4027064</v>
      </c>
      <c r="F19" s="121">
        <v>1056.35619</v>
      </c>
      <c r="G19" s="121">
        <v>642450.62969000009</v>
      </c>
      <c r="H19" s="121">
        <v>395660.78230440005</v>
      </c>
      <c r="I19" s="121">
        <v>1039167.7681844</v>
      </c>
      <c r="J19" s="121">
        <v>422.78618999999998</v>
      </c>
      <c r="K19" s="121">
        <v>1487.0132672</v>
      </c>
      <c r="L19" s="121">
        <v>0</v>
      </c>
      <c r="M19" s="121">
        <v>1909.7994571999998</v>
      </c>
    </row>
    <row r="20" spans="1:13" s="143" customFormat="1" ht="15" customHeight="1" x14ac:dyDescent="0.35">
      <c r="A20" s="120" t="s">
        <v>246</v>
      </c>
      <c r="B20" s="121">
        <v>0</v>
      </c>
      <c r="C20" s="121">
        <v>379.78973000000002</v>
      </c>
      <c r="D20" s="121">
        <v>2897.2234699999999</v>
      </c>
      <c r="E20" s="121">
        <v>3277.0131999999999</v>
      </c>
      <c r="F20" s="121">
        <v>0</v>
      </c>
      <c r="G20" s="121">
        <v>858.23755999999992</v>
      </c>
      <c r="H20" s="121">
        <v>473.03644000000003</v>
      </c>
      <c r="I20" s="121">
        <v>1331.2739999999999</v>
      </c>
      <c r="J20" s="121">
        <v>0</v>
      </c>
      <c r="K20" s="121">
        <v>12.476760000000001</v>
      </c>
      <c r="L20" s="121">
        <v>0</v>
      </c>
      <c r="M20" s="121">
        <v>12.476760000000001</v>
      </c>
    </row>
    <row r="21" spans="1:13" s="143" customFormat="1" ht="15" customHeight="1" x14ac:dyDescent="0.35">
      <c r="A21" s="120" t="s">
        <v>247</v>
      </c>
      <c r="B21" s="121">
        <v>3381</v>
      </c>
      <c r="C21" s="121">
        <v>21436.934090000006</v>
      </c>
      <c r="D21" s="121">
        <v>75545.993149999995</v>
      </c>
      <c r="E21" s="121">
        <v>100363.92723999999</v>
      </c>
      <c r="F21" s="121">
        <v>196.61716999999999</v>
      </c>
      <c r="G21" s="121">
        <v>30949.336000000003</v>
      </c>
      <c r="H21" s="121">
        <v>8893.0841799999998</v>
      </c>
      <c r="I21" s="121">
        <v>40039.037350000006</v>
      </c>
      <c r="J21" s="121">
        <v>0</v>
      </c>
      <c r="K21" s="121">
        <v>0</v>
      </c>
      <c r="L21" s="121">
        <v>0</v>
      </c>
      <c r="M21" s="121">
        <v>0</v>
      </c>
    </row>
    <row r="22" spans="1:13" s="143" customFormat="1" ht="15" customHeight="1" x14ac:dyDescent="0.35">
      <c r="A22" s="120" t="s">
        <v>248</v>
      </c>
      <c r="B22" s="121">
        <v>10.439830000000001</v>
      </c>
      <c r="C22" s="121">
        <v>30742.623610000002</v>
      </c>
      <c r="D22" s="121">
        <v>75288.72573960002</v>
      </c>
      <c r="E22" s="121">
        <v>106041.78917960002</v>
      </c>
      <c r="F22" s="121">
        <v>1292.35455</v>
      </c>
      <c r="G22" s="121">
        <v>360028.14835999993</v>
      </c>
      <c r="H22" s="121">
        <v>155690.7415228</v>
      </c>
      <c r="I22" s="121">
        <v>517011.24443279993</v>
      </c>
      <c r="J22" s="121">
        <v>0</v>
      </c>
      <c r="K22" s="121">
        <v>195.00766999999999</v>
      </c>
      <c r="L22" s="121">
        <v>0</v>
      </c>
      <c r="M22" s="121">
        <v>195.00766999999999</v>
      </c>
    </row>
    <row r="23" spans="1:13" s="143" customFormat="1" ht="15" customHeight="1" x14ac:dyDescent="0.35">
      <c r="A23" s="120" t="s">
        <v>249</v>
      </c>
      <c r="B23" s="121">
        <v>0</v>
      </c>
      <c r="C23" s="121">
        <v>13.94</v>
      </c>
      <c r="D23" s="121">
        <v>127.15478999999999</v>
      </c>
      <c r="E23" s="121">
        <v>141.09478999999999</v>
      </c>
      <c r="F23" s="121">
        <v>104.97214</v>
      </c>
      <c r="G23" s="121">
        <v>15720.568159999999</v>
      </c>
      <c r="H23" s="121">
        <v>4518.5473100000008</v>
      </c>
      <c r="I23" s="121">
        <v>20344.087609999999</v>
      </c>
      <c r="J23" s="121">
        <v>0</v>
      </c>
      <c r="K23" s="121">
        <v>0</v>
      </c>
      <c r="L23" s="121">
        <v>0</v>
      </c>
      <c r="M23" s="121">
        <v>0</v>
      </c>
    </row>
    <row r="24" spans="1:13" s="143" customFormat="1" ht="15" customHeight="1" x14ac:dyDescent="0.35">
      <c r="A24" s="120" t="s">
        <v>250</v>
      </c>
      <c r="B24" s="121">
        <v>0</v>
      </c>
      <c r="C24" s="121">
        <v>0</v>
      </c>
      <c r="D24" s="121">
        <v>34.450000000000003</v>
      </c>
      <c r="E24" s="121">
        <v>34.450000000000003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44" customFormat="1" ht="15" customHeight="1" x14ac:dyDescent="0.25">
      <c r="A25" s="120" t="s">
        <v>251</v>
      </c>
      <c r="B25" s="121">
        <v>0</v>
      </c>
      <c r="C25" s="121">
        <v>234.58627999999999</v>
      </c>
      <c r="D25" s="121">
        <v>429.95195999999999</v>
      </c>
      <c r="E25" s="121">
        <v>664.53823999999997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</row>
    <row r="26" spans="1:13" s="144" customFormat="1" ht="15" customHeight="1" x14ac:dyDescent="0.25">
      <c r="A26" s="123" t="s">
        <v>264</v>
      </c>
      <c r="B26" s="124">
        <v>1058581.9657244</v>
      </c>
      <c r="C26" s="124">
        <v>3527488.0432563997</v>
      </c>
      <c r="D26" s="124">
        <v>8402661.9665011987</v>
      </c>
      <c r="E26" s="124">
        <v>12988731.975482</v>
      </c>
      <c r="F26" s="124">
        <v>28954.795679999999</v>
      </c>
      <c r="G26" s="124">
        <v>12114873.433211999</v>
      </c>
      <c r="H26" s="124">
        <v>7213354.2987548001</v>
      </c>
      <c r="I26" s="124">
        <v>19357182.527646799</v>
      </c>
      <c r="J26" s="124">
        <v>66894.098943600009</v>
      </c>
      <c r="K26" s="124">
        <v>42813.4544972</v>
      </c>
      <c r="L26" s="124">
        <v>278.39999999999998</v>
      </c>
      <c r="M26" s="124">
        <v>109985.95344080002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131"/>
      <c r="C28" s="131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31" t="s">
        <v>265</v>
      </c>
      <c r="B29" s="131"/>
      <c r="C29" s="13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  <row r="30" spans="1:13" ht="15" customHeight="1" x14ac:dyDescent="0.2">
      <c r="A30" s="132"/>
      <c r="B30" s="120"/>
      <c r="C30" s="121"/>
      <c r="D30" s="121"/>
      <c r="E30" s="121"/>
      <c r="F30" s="121"/>
      <c r="G30" s="121"/>
      <c r="H30" s="121"/>
      <c r="I30" s="120"/>
      <c r="J30" s="38"/>
      <c r="K30" s="38"/>
      <c r="L30" s="38"/>
      <c r="M30" s="38"/>
    </row>
    <row r="31" spans="1:13" ht="15" customHeight="1" x14ac:dyDescent="0.2">
      <c r="A31" s="115"/>
      <c r="B31" s="120"/>
      <c r="C31" s="121"/>
      <c r="D31" s="121"/>
      <c r="E31" s="121"/>
      <c r="F31" s="121"/>
      <c r="G31" s="121"/>
      <c r="H31" s="121"/>
      <c r="I31" s="120"/>
      <c r="J31" s="38"/>
      <c r="K31" s="38"/>
      <c r="L31" s="38"/>
      <c r="M31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C5EA-D2A0-4A9E-8B8D-244CCF482984}">
  <sheetPr>
    <pageSetUpPr fitToPage="1"/>
  </sheetPr>
  <dimension ref="A1:M31"/>
  <sheetViews>
    <sheetView zoomScaleNormal="100" workbookViewId="0">
      <selection sqref="A1:M31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0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0.1406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0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0.1406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0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0.1406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0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0.1406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0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0.1406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0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0.1406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0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0.1406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0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0.1406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0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0.1406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0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0.1406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0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0.1406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0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0.1406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0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0.1406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0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0.1406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0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0.1406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0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0.1406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0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0.1406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0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0.1406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0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0.1406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0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0.1406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0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0.1406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0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0.1406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0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0.1406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0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0.1406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0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0.1406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0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0.1406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0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0.1406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0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0.1406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0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0.1406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0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0.1406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0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0.1406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0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0.1406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0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0.1406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0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0.1406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0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0.1406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0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0.1406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0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0.1406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0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0.1406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0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0.1406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0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0.1406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0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0.1406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0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0.1406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0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0.1406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0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0.1406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0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0.1406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0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0.1406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0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0.1406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0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0.1406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0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0.1406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0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0.1406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0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0.1406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0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0.1406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0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0.1406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0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0.1406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0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0.1406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0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0.1406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0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0.1406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0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0.1406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0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0.1406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0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0.1406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0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0.1406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0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0.1406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0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0.1406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0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0.140625" style="116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115"/>
      <c r="B5"/>
      <c r="C5"/>
      <c r="D5"/>
      <c r="E5"/>
      <c r="F5"/>
      <c r="G5"/>
      <c r="H5"/>
      <c r="I5"/>
      <c r="J5"/>
      <c r="K5"/>
      <c r="L5"/>
      <c r="M5"/>
    </row>
    <row r="6" spans="1:13" s="137" customFormat="1" ht="15" customHeight="1" x14ac:dyDescent="0.4">
      <c r="A6" s="136"/>
      <c r="B6" s="406" t="s">
        <v>66</v>
      </c>
      <c r="C6" s="406"/>
      <c r="D6" s="406"/>
      <c r="E6" s="406"/>
      <c r="F6" s="406" t="s">
        <v>63</v>
      </c>
      <c r="G6" s="406"/>
      <c r="H6" s="406"/>
      <c r="I6" s="406"/>
      <c r="J6" s="406" t="s">
        <v>71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39" t="s">
        <v>263</v>
      </c>
      <c r="I7" s="139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43" customFormat="1" ht="15" customHeight="1" x14ac:dyDescent="0.35">
      <c r="A8" s="120" t="s">
        <v>235</v>
      </c>
      <c r="B8" s="121">
        <v>57449.424629999994</v>
      </c>
      <c r="C8" s="121">
        <v>1001043.3435867999</v>
      </c>
      <c r="D8" s="121">
        <v>2383436.2790524005</v>
      </c>
      <c r="E8" s="121">
        <v>3441929.0472692004</v>
      </c>
      <c r="F8" s="121">
        <v>16248.91188</v>
      </c>
      <c r="G8" s="121">
        <v>242174.41803999996</v>
      </c>
      <c r="H8" s="121">
        <v>131428.38926999999</v>
      </c>
      <c r="I8" s="121">
        <v>389851.71918999992</v>
      </c>
      <c r="J8" s="121">
        <v>2628.1940099999997</v>
      </c>
      <c r="K8" s="121">
        <v>832889.54290999984</v>
      </c>
      <c r="L8" s="121">
        <v>2238726.4111500001</v>
      </c>
      <c r="M8" s="121">
        <v>3074244.1480699996</v>
      </c>
    </row>
    <row r="9" spans="1:13" s="143" customFormat="1" ht="15" customHeight="1" x14ac:dyDescent="0.35">
      <c r="A9" s="120" t="s">
        <v>236</v>
      </c>
      <c r="B9" s="121">
        <v>8.6235900000000001</v>
      </c>
      <c r="C9" s="121">
        <v>9015.486429999999</v>
      </c>
      <c r="D9" s="121">
        <v>50231.16044</v>
      </c>
      <c r="E9" s="121">
        <v>59255.270459999992</v>
      </c>
      <c r="F9" s="121">
        <v>0</v>
      </c>
      <c r="G9" s="121">
        <v>5051.7346499999994</v>
      </c>
      <c r="H9" s="121">
        <v>4500.2830800000002</v>
      </c>
      <c r="I9" s="121">
        <v>9552.0177299999996</v>
      </c>
      <c r="J9" s="121">
        <v>124.82473</v>
      </c>
      <c r="K9" s="121">
        <v>14572.832590000002</v>
      </c>
      <c r="L9" s="121">
        <v>78940.102809999997</v>
      </c>
      <c r="M9" s="121">
        <v>93637.76013000001</v>
      </c>
    </row>
    <row r="10" spans="1:13" s="143" customFormat="1" ht="15" customHeight="1" x14ac:dyDescent="0.35">
      <c r="A10" s="120" t="s">
        <v>237</v>
      </c>
      <c r="B10" s="121">
        <v>1032.36817</v>
      </c>
      <c r="C10" s="121">
        <v>7159.1912400000001</v>
      </c>
      <c r="D10" s="121">
        <v>17.429880000000001</v>
      </c>
      <c r="E10" s="121">
        <v>8208.9892899999995</v>
      </c>
      <c r="F10" s="121">
        <v>0</v>
      </c>
      <c r="G10" s="121">
        <v>0</v>
      </c>
      <c r="H10" s="121">
        <v>626.91051000000004</v>
      </c>
      <c r="I10" s="121">
        <v>626.91051000000004</v>
      </c>
      <c r="J10" s="121">
        <v>299.17406</v>
      </c>
      <c r="K10" s="121">
        <v>1765.6984</v>
      </c>
      <c r="L10" s="121">
        <v>0</v>
      </c>
      <c r="M10" s="121">
        <v>2064.87246</v>
      </c>
    </row>
    <row r="11" spans="1:13" s="143" customFormat="1" ht="15" customHeight="1" x14ac:dyDescent="0.35">
      <c r="A11" s="120" t="s">
        <v>238</v>
      </c>
      <c r="B11" s="121">
        <v>34810.495840000003</v>
      </c>
      <c r="C11" s="121">
        <v>39733.271270000005</v>
      </c>
      <c r="D11" s="121">
        <v>94660.199619999999</v>
      </c>
      <c r="E11" s="121">
        <v>169203.96673000001</v>
      </c>
      <c r="F11" s="121">
        <v>0</v>
      </c>
      <c r="G11" s="121">
        <v>2105.5230099999999</v>
      </c>
      <c r="H11" s="121">
        <v>16250.42937</v>
      </c>
      <c r="I11" s="121">
        <v>18355.952379999999</v>
      </c>
      <c r="J11" s="121">
        <v>276.16296999999997</v>
      </c>
      <c r="K11" s="121">
        <v>20750.175600000006</v>
      </c>
      <c r="L11" s="121">
        <v>90305.818709999992</v>
      </c>
      <c r="M11" s="121">
        <v>111332.15728</v>
      </c>
    </row>
    <row r="12" spans="1:13" s="143" customFormat="1" ht="15" customHeight="1" x14ac:dyDescent="0.35">
      <c r="A12" s="120" t="s">
        <v>239</v>
      </c>
      <c r="B12" s="121">
        <v>442712.40752000001</v>
      </c>
      <c r="C12" s="121">
        <v>2173355.2145520002</v>
      </c>
      <c r="D12" s="121">
        <v>2546403.7292800001</v>
      </c>
      <c r="E12" s="121">
        <v>5162471.3513520006</v>
      </c>
      <c r="F12" s="121">
        <v>25658.36376</v>
      </c>
      <c r="G12" s="121">
        <v>401204.09649000003</v>
      </c>
      <c r="H12" s="121">
        <v>291001.35943999997</v>
      </c>
      <c r="I12" s="121">
        <v>717863.81969000003</v>
      </c>
      <c r="J12" s="121">
        <v>8882.7875799999983</v>
      </c>
      <c r="K12" s="121">
        <v>432114.98531000002</v>
      </c>
      <c r="L12" s="121">
        <v>1050521.8593132</v>
      </c>
      <c r="M12" s="121">
        <v>1491519.6322031999</v>
      </c>
    </row>
    <row r="13" spans="1:13" s="143" customFormat="1" ht="15" customHeight="1" x14ac:dyDescent="0.35">
      <c r="A13" s="120" t="s">
        <v>240</v>
      </c>
      <c r="B13" s="121">
        <v>1289.2806399999999</v>
      </c>
      <c r="C13" s="121">
        <v>1174.9678200000001</v>
      </c>
      <c r="D13" s="121">
        <v>131678.08705999999</v>
      </c>
      <c r="E13" s="121">
        <v>134142.33551999999</v>
      </c>
      <c r="F13" s="121">
        <v>2537.6201099999998</v>
      </c>
      <c r="G13" s="121">
        <v>208.46608000000001</v>
      </c>
      <c r="H13" s="121">
        <v>18061.888430000003</v>
      </c>
      <c r="I13" s="121">
        <v>20807.974620000005</v>
      </c>
      <c r="J13" s="121">
        <v>0</v>
      </c>
      <c r="K13" s="121">
        <v>858.72820999999999</v>
      </c>
      <c r="L13" s="121">
        <v>4240.6146699999999</v>
      </c>
      <c r="M13" s="121">
        <v>5099.3428800000002</v>
      </c>
    </row>
    <row r="14" spans="1:13" s="143" customFormat="1" ht="15" customHeight="1" x14ac:dyDescent="0.35">
      <c r="A14" s="120" t="s">
        <v>182</v>
      </c>
      <c r="B14" s="121">
        <v>7480.223899999999</v>
      </c>
      <c r="C14" s="121">
        <v>955156.53528360021</v>
      </c>
      <c r="D14" s="121">
        <v>2742158.7407259997</v>
      </c>
      <c r="E14" s="121">
        <v>3704795.4999096002</v>
      </c>
      <c r="F14" s="121">
        <v>208154.05013359993</v>
      </c>
      <c r="G14" s="121">
        <v>176242.04173999999</v>
      </c>
      <c r="H14" s="121">
        <v>718466.04313760006</v>
      </c>
      <c r="I14" s="121">
        <v>1102862.1350111999</v>
      </c>
      <c r="J14" s="121">
        <v>252466.66118</v>
      </c>
      <c r="K14" s="121">
        <v>121000.98761</v>
      </c>
      <c r="L14" s="121">
        <v>298675.96478000004</v>
      </c>
      <c r="M14" s="121">
        <v>672143.61357000005</v>
      </c>
    </row>
    <row r="15" spans="1:13" s="143" customFormat="1" ht="15" customHeight="1" x14ac:dyDescent="0.35">
      <c r="A15" s="120" t="s">
        <v>241</v>
      </c>
      <c r="B15" s="121">
        <v>98841.392680000019</v>
      </c>
      <c r="C15" s="121">
        <v>2113544.7803456006</v>
      </c>
      <c r="D15" s="121">
        <v>1223159.2609231994</v>
      </c>
      <c r="E15" s="121">
        <v>3435545.4339488</v>
      </c>
      <c r="F15" s="121">
        <v>15263.686860000002</v>
      </c>
      <c r="G15" s="121">
        <v>229982.04868599999</v>
      </c>
      <c r="H15" s="121">
        <v>373967.92847479996</v>
      </c>
      <c r="I15" s="121">
        <v>619213.66402080003</v>
      </c>
      <c r="J15" s="121">
        <v>62798.869399999996</v>
      </c>
      <c r="K15" s="121">
        <v>2215903.0951399999</v>
      </c>
      <c r="L15" s="121">
        <v>1260735.9932764</v>
      </c>
      <c r="M15" s="121">
        <v>3539437.9578164001</v>
      </c>
    </row>
    <row r="16" spans="1:13" s="143" customFormat="1" ht="15" customHeight="1" x14ac:dyDescent="0.35">
      <c r="A16" s="120" t="s">
        <v>242</v>
      </c>
      <c r="B16" s="121">
        <v>977.96586999999988</v>
      </c>
      <c r="C16" s="121">
        <v>98648.078019199995</v>
      </c>
      <c r="D16" s="121">
        <v>232745.13501000006</v>
      </c>
      <c r="E16" s="121">
        <v>332371.17889920011</v>
      </c>
      <c r="F16" s="121">
        <v>270.70533999999998</v>
      </c>
      <c r="G16" s="121">
        <v>23058.116029999997</v>
      </c>
      <c r="H16" s="121">
        <v>125890.11798</v>
      </c>
      <c r="I16" s="121">
        <v>149218.93935</v>
      </c>
      <c r="J16" s="121">
        <v>598.74968000000001</v>
      </c>
      <c r="K16" s="121">
        <v>89022.512310000006</v>
      </c>
      <c r="L16" s="121">
        <v>326261.61364</v>
      </c>
      <c r="M16" s="121">
        <v>415882.87563000002</v>
      </c>
    </row>
    <row r="17" spans="1:13" s="143" customFormat="1" ht="15" customHeight="1" x14ac:dyDescent="0.35">
      <c r="A17" s="120" t="s">
        <v>243</v>
      </c>
      <c r="B17" s="121">
        <v>21625.622709999996</v>
      </c>
      <c r="C17" s="121">
        <v>370962.99501880002</v>
      </c>
      <c r="D17" s="121">
        <v>1247308.3140263997</v>
      </c>
      <c r="E17" s="121">
        <v>1639896.9317551998</v>
      </c>
      <c r="F17" s="121">
        <v>1631.9070899999999</v>
      </c>
      <c r="G17" s="121">
        <v>25288.470174800004</v>
      </c>
      <c r="H17" s="121">
        <v>161413.04391479999</v>
      </c>
      <c r="I17" s="121">
        <v>188333.4211796</v>
      </c>
      <c r="J17" s="121">
        <v>1192.5220499999998</v>
      </c>
      <c r="K17" s="121">
        <v>181745.66951000009</v>
      </c>
      <c r="L17" s="121">
        <v>866872.06752000016</v>
      </c>
      <c r="M17" s="121">
        <v>1049810.2590800002</v>
      </c>
    </row>
    <row r="18" spans="1:13" s="143" customFormat="1" ht="15" customHeight="1" x14ac:dyDescent="0.35">
      <c r="A18" s="120" t="s">
        <v>244</v>
      </c>
      <c r="B18" s="121">
        <v>14013.8</v>
      </c>
      <c r="C18" s="121">
        <v>48114.108499999995</v>
      </c>
      <c r="D18" s="121">
        <v>56907.169990000002</v>
      </c>
      <c r="E18" s="121">
        <v>119035.07849</v>
      </c>
      <c r="F18" s="121">
        <v>16114.53998</v>
      </c>
      <c r="G18" s="121">
        <v>30952.557649999999</v>
      </c>
      <c r="H18" s="121">
        <v>31750.763220000001</v>
      </c>
      <c r="I18" s="121">
        <v>78817.860849999997</v>
      </c>
      <c r="J18" s="121">
        <v>15</v>
      </c>
      <c r="K18" s="121">
        <v>742.15234999999996</v>
      </c>
      <c r="L18" s="121">
        <v>546.38841999999988</v>
      </c>
      <c r="M18" s="121">
        <v>1303.5407700000001</v>
      </c>
    </row>
    <row r="19" spans="1:13" s="143" customFormat="1" ht="15" customHeight="1" x14ac:dyDescent="0.35">
      <c r="A19" s="120" t="s">
        <v>245</v>
      </c>
      <c r="B19" s="121">
        <v>9403.6242199999997</v>
      </c>
      <c r="C19" s="121">
        <v>419598.46854960005</v>
      </c>
      <c r="D19" s="121">
        <v>1174794.3066343998</v>
      </c>
      <c r="E19" s="121">
        <v>1603796.3994039998</v>
      </c>
      <c r="F19" s="121">
        <v>8900.5366299999987</v>
      </c>
      <c r="G19" s="121">
        <v>36162.682359999999</v>
      </c>
      <c r="H19" s="121">
        <v>779030.81336800021</v>
      </c>
      <c r="I19" s="121">
        <v>824094.03235800017</v>
      </c>
      <c r="J19" s="121">
        <v>16825.360799999999</v>
      </c>
      <c r="K19" s="121">
        <v>32581.261270000003</v>
      </c>
      <c r="L19" s="121">
        <v>198246.86605360004</v>
      </c>
      <c r="M19" s="121">
        <v>247653.48812360002</v>
      </c>
    </row>
    <row r="20" spans="1:13" s="143" customFormat="1" ht="15" customHeight="1" x14ac:dyDescent="0.35">
      <c r="A20" s="120" t="s">
        <v>246</v>
      </c>
      <c r="B20" s="121">
        <v>2.0499999999999998</v>
      </c>
      <c r="C20" s="121">
        <v>3615.15888</v>
      </c>
      <c r="D20" s="121">
        <v>1220.8825099999997</v>
      </c>
      <c r="E20" s="121">
        <v>4838.0913899999996</v>
      </c>
      <c r="F20" s="121">
        <v>0</v>
      </c>
      <c r="G20" s="121">
        <v>10110.64358</v>
      </c>
      <c r="H20" s="121">
        <v>138.64962</v>
      </c>
      <c r="I20" s="121">
        <v>10249.2932</v>
      </c>
      <c r="J20" s="121">
        <v>40</v>
      </c>
      <c r="K20" s="121">
        <v>292.59577000000002</v>
      </c>
      <c r="L20" s="121">
        <v>2013.7657300000001</v>
      </c>
      <c r="M20" s="121">
        <v>2346.3615</v>
      </c>
    </row>
    <row r="21" spans="1:13" s="143" customFormat="1" ht="15" customHeight="1" x14ac:dyDescent="0.35">
      <c r="A21" s="120" t="s">
        <v>247</v>
      </c>
      <c r="B21" s="121">
        <v>146.56323999999998</v>
      </c>
      <c r="C21" s="121">
        <v>37698.734489999995</v>
      </c>
      <c r="D21" s="121">
        <v>8461.5880000000016</v>
      </c>
      <c r="E21" s="121">
        <v>46306.885729999995</v>
      </c>
      <c r="F21" s="121">
        <v>0</v>
      </c>
      <c r="G21" s="121">
        <v>949.10243999999989</v>
      </c>
      <c r="H21" s="121">
        <v>7773.0629300000001</v>
      </c>
      <c r="I21" s="121">
        <v>8722.1653699999988</v>
      </c>
      <c r="J21" s="121">
        <v>97.906530000000004</v>
      </c>
      <c r="K21" s="121">
        <v>1114.4016799999999</v>
      </c>
      <c r="L21" s="121">
        <v>2014.6240000000003</v>
      </c>
      <c r="M21" s="121">
        <v>3226.9322099999999</v>
      </c>
    </row>
    <row r="22" spans="1:13" s="143" customFormat="1" ht="15" customHeight="1" x14ac:dyDescent="0.35">
      <c r="A22" s="120" t="s">
        <v>248</v>
      </c>
      <c r="B22" s="121">
        <v>6291.5258400000002</v>
      </c>
      <c r="C22" s="121">
        <v>92702.769919999992</v>
      </c>
      <c r="D22" s="121">
        <v>199555.94194000005</v>
      </c>
      <c r="E22" s="121">
        <v>298550.23770000006</v>
      </c>
      <c r="F22" s="121">
        <v>3936.2802099999999</v>
      </c>
      <c r="G22" s="121">
        <v>71344.049958800009</v>
      </c>
      <c r="H22" s="121">
        <v>136320.51369560004</v>
      </c>
      <c r="I22" s="121">
        <v>211600.84386440003</v>
      </c>
      <c r="J22" s="121">
        <v>796.57464000000004</v>
      </c>
      <c r="K22" s="121">
        <v>24732.277290000002</v>
      </c>
      <c r="L22" s="121">
        <v>66751.630780000007</v>
      </c>
      <c r="M22" s="121">
        <v>92280.482710000011</v>
      </c>
    </row>
    <row r="23" spans="1:13" s="143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</row>
    <row r="24" spans="1:13" s="143" customFormat="1" ht="15" customHeight="1" x14ac:dyDescent="0.35">
      <c r="A24" s="120" t="s">
        <v>250</v>
      </c>
      <c r="B24" s="121">
        <v>0</v>
      </c>
      <c r="C24" s="121">
        <v>24.546320000000001</v>
      </c>
      <c r="D24" s="121">
        <v>0</v>
      </c>
      <c r="E24" s="121">
        <v>24.546320000000001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44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480.58265</v>
      </c>
      <c r="H25" s="121">
        <v>149.38696999999999</v>
      </c>
      <c r="I25" s="121">
        <v>629.96961999999996</v>
      </c>
      <c r="J25" s="121">
        <v>11.712</v>
      </c>
      <c r="K25" s="121">
        <v>7.6470000000000002</v>
      </c>
      <c r="L25" s="121">
        <v>0</v>
      </c>
      <c r="M25" s="121">
        <v>19.359000000000002</v>
      </c>
    </row>
    <row r="26" spans="1:13" s="144" customFormat="1" ht="15" customHeight="1" x14ac:dyDescent="0.25">
      <c r="A26" s="123" t="s">
        <v>264</v>
      </c>
      <c r="B26" s="124">
        <v>696085.3688500002</v>
      </c>
      <c r="C26" s="124">
        <v>7371547.6502256002</v>
      </c>
      <c r="D26" s="124">
        <v>12092738.2250924</v>
      </c>
      <c r="E26" s="124">
        <v>20160371.244167998</v>
      </c>
      <c r="F26" s="124">
        <v>298716.60199359991</v>
      </c>
      <c r="G26" s="124">
        <v>1255314.5335395997</v>
      </c>
      <c r="H26" s="124">
        <v>2796769.5834108</v>
      </c>
      <c r="I26" s="124">
        <v>4350800.7189440001</v>
      </c>
      <c r="J26" s="124">
        <v>347054.49962999998</v>
      </c>
      <c r="K26" s="124">
        <v>3970094.5629500002</v>
      </c>
      <c r="L26" s="124">
        <v>6484853.7208531993</v>
      </c>
      <c r="M26" s="124">
        <v>10802002.783433201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131"/>
      <c r="C28" s="131"/>
      <c r="D28" s="122"/>
      <c r="E28" s="122"/>
      <c r="F28" s="122"/>
      <c r="G28" s="122"/>
      <c r="H28" s="122"/>
      <c r="I28" s="122"/>
      <c r="J28" s="38"/>
      <c r="K28" s="38"/>
      <c r="L28" s="38"/>
      <c r="M28" s="38"/>
    </row>
    <row r="29" spans="1:13" ht="15" customHeight="1" x14ac:dyDescent="0.2">
      <c r="A29" s="131" t="s">
        <v>269</v>
      </c>
      <c r="B29" s="131"/>
      <c r="C29" s="131"/>
      <c r="D29" s="121"/>
      <c r="E29" s="121"/>
      <c r="F29" s="121"/>
      <c r="G29" s="121"/>
      <c r="H29" s="121"/>
      <c r="I29" s="121"/>
      <c r="J29" s="38"/>
      <c r="K29" s="38"/>
      <c r="L29" s="38"/>
      <c r="M29" s="38"/>
    </row>
    <row r="30" spans="1:13" ht="15" customHeight="1" x14ac:dyDescent="0.2">
      <c r="A30" s="132"/>
      <c r="B30" s="120"/>
      <c r="C30" s="121"/>
      <c r="D30" s="121"/>
      <c r="E30" s="121"/>
      <c r="F30" s="121"/>
      <c r="G30" s="121"/>
      <c r="H30" s="121"/>
      <c r="I30" s="121"/>
      <c r="J30" s="38"/>
      <c r="K30" s="38"/>
      <c r="L30" s="38"/>
      <c r="M30" s="38"/>
    </row>
    <row r="31" spans="1:13" ht="15" customHeight="1" x14ac:dyDescent="0.2">
      <c r="A31" s="115"/>
      <c r="B31" s="120"/>
      <c r="C31" s="121"/>
      <c r="D31" s="121"/>
      <c r="E31" s="121"/>
      <c r="F31" s="121"/>
      <c r="G31" s="121"/>
      <c r="H31" s="121"/>
      <c r="I31" s="121"/>
      <c r="J31" s="38"/>
      <c r="K31" s="38"/>
      <c r="L31" s="38"/>
      <c r="M31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B0D3-99E8-4B87-B784-CB75F990BFCF}">
  <sheetPr>
    <pageSetUpPr fitToPage="1"/>
  </sheetPr>
  <dimension ref="A1:E31"/>
  <sheetViews>
    <sheetView zoomScaleNormal="100" workbookViewId="0">
      <selection sqref="A1:E31"/>
    </sheetView>
  </sheetViews>
  <sheetFormatPr defaultColWidth="11.42578125" defaultRowHeight="12.75" x14ac:dyDescent="0.2"/>
  <cols>
    <col min="1" max="1" width="81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1.140625" style="116" customWidth="1"/>
    <col min="6" max="256" width="11.42578125" style="116"/>
    <col min="257" max="257" width="81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1.140625" style="116" customWidth="1"/>
    <col min="262" max="512" width="11.42578125" style="116"/>
    <col min="513" max="513" width="81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1.140625" style="116" customWidth="1"/>
    <col min="518" max="768" width="11.42578125" style="116"/>
    <col min="769" max="769" width="81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1.140625" style="116" customWidth="1"/>
    <col min="774" max="1024" width="11.42578125" style="116"/>
    <col min="1025" max="1025" width="81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1.140625" style="116" customWidth="1"/>
    <col min="1030" max="1280" width="11.42578125" style="116"/>
    <col min="1281" max="1281" width="81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1.140625" style="116" customWidth="1"/>
    <col min="1286" max="1536" width="11.42578125" style="116"/>
    <col min="1537" max="1537" width="81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1.140625" style="116" customWidth="1"/>
    <col min="1542" max="1792" width="11.42578125" style="116"/>
    <col min="1793" max="1793" width="81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1.140625" style="116" customWidth="1"/>
    <col min="1798" max="2048" width="11.42578125" style="116"/>
    <col min="2049" max="2049" width="81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1.140625" style="116" customWidth="1"/>
    <col min="2054" max="2304" width="11.42578125" style="116"/>
    <col min="2305" max="2305" width="81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1.140625" style="116" customWidth="1"/>
    <col min="2310" max="2560" width="11.42578125" style="116"/>
    <col min="2561" max="2561" width="81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1.140625" style="116" customWidth="1"/>
    <col min="2566" max="2816" width="11.42578125" style="116"/>
    <col min="2817" max="2817" width="81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1.140625" style="116" customWidth="1"/>
    <col min="2822" max="3072" width="11.42578125" style="116"/>
    <col min="3073" max="3073" width="81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1.140625" style="116" customWidth="1"/>
    <col min="3078" max="3328" width="11.42578125" style="116"/>
    <col min="3329" max="3329" width="81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1.140625" style="116" customWidth="1"/>
    <col min="3334" max="3584" width="11.42578125" style="116"/>
    <col min="3585" max="3585" width="81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1.140625" style="116" customWidth="1"/>
    <col min="3590" max="3840" width="11.42578125" style="116"/>
    <col min="3841" max="3841" width="81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1.140625" style="116" customWidth="1"/>
    <col min="3846" max="4096" width="11.42578125" style="116"/>
    <col min="4097" max="4097" width="81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1.140625" style="116" customWidth="1"/>
    <col min="4102" max="4352" width="11.42578125" style="116"/>
    <col min="4353" max="4353" width="81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1.140625" style="116" customWidth="1"/>
    <col min="4358" max="4608" width="11.42578125" style="116"/>
    <col min="4609" max="4609" width="81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1.140625" style="116" customWidth="1"/>
    <col min="4614" max="4864" width="11.42578125" style="116"/>
    <col min="4865" max="4865" width="81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1.140625" style="116" customWidth="1"/>
    <col min="4870" max="5120" width="11.42578125" style="116"/>
    <col min="5121" max="5121" width="81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1.140625" style="116" customWidth="1"/>
    <col min="5126" max="5376" width="11.42578125" style="116"/>
    <col min="5377" max="5377" width="81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1.140625" style="116" customWidth="1"/>
    <col min="5382" max="5632" width="11.42578125" style="116"/>
    <col min="5633" max="5633" width="81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1.140625" style="116" customWidth="1"/>
    <col min="5638" max="5888" width="11.42578125" style="116"/>
    <col min="5889" max="5889" width="81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1.140625" style="116" customWidth="1"/>
    <col min="5894" max="6144" width="11.42578125" style="116"/>
    <col min="6145" max="6145" width="81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1.140625" style="116" customWidth="1"/>
    <col min="6150" max="6400" width="11.42578125" style="116"/>
    <col min="6401" max="6401" width="81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1.140625" style="116" customWidth="1"/>
    <col min="6406" max="6656" width="11.42578125" style="116"/>
    <col min="6657" max="6657" width="81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1.140625" style="116" customWidth="1"/>
    <col min="6662" max="6912" width="11.42578125" style="116"/>
    <col min="6913" max="6913" width="81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1.140625" style="116" customWidth="1"/>
    <col min="6918" max="7168" width="11.42578125" style="116"/>
    <col min="7169" max="7169" width="81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1.140625" style="116" customWidth="1"/>
    <col min="7174" max="7424" width="11.42578125" style="116"/>
    <col min="7425" max="7425" width="81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1.140625" style="116" customWidth="1"/>
    <col min="7430" max="7680" width="11.42578125" style="116"/>
    <col min="7681" max="7681" width="81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1.140625" style="116" customWidth="1"/>
    <col min="7686" max="7936" width="11.42578125" style="116"/>
    <col min="7937" max="7937" width="81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1.140625" style="116" customWidth="1"/>
    <col min="7942" max="8192" width="11.42578125" style="116"/>
    <col min="8193" max="8193" width="81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1.140625" style="116" customWidth="1"/>
    <col min="8198" max="8448" width="11.42578125" style="116"/>
    <col min="8449" max="8449" width="81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1.140625" style="116" customWidth="1"/>
    <col min="8454" max="8704" width="11.42578125" style="116"/>
    <col min="8705" max="8705" width="81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1.140625" style="116" customWidth="1"/>
    <col min="8710" max="8960" width="11.42578125" style="116"/>
    <col min="8961" max="8961" width="81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1.140625" style="116" customWidth="1"/>
    <col min="8966" max="9216" width="11.42578125" style="116"/>
    <col min="9217" max="9217" width="81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1.140625" style="116" customWidth="1"/>
    <col min="9222" max="9472" width="11.42578125" style="116"/>
    <col min="9473" max="9473" width="81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1.140625" style="116" customWidth="1"/>
    <col min="9478" max="9728" width="11.42578125" style="116"/>
    <col min="9729" max="9729" width="81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1.140625" style="116" customWidth="1"/>
    <col min="9734" max="9984" width="11.42578125" style="116"/>
    <col min="9985" max="9985" width="81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1.140625" style="116" customWidth="1"/>
    <col min="9990" max="10240" width="11.42578125" style="116"/>
    <col min="10241" max="10241" width="81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1.140625" style="116" customWidth="1"/>
    <col min="10246" max="10496" width="11.42578125" style="116"/>
    <col min="10497" max="10497" width="81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1.140625" style="116" customWidth="1"/>
    <col min="10502" max="10752" width="11.42578125" style="116"/>
    <col min="10753" max="10753" width="81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1.140625" style="116" customWidth="1"/>
    <col min="10758" max="11008" width="11.42578125" style="116"/>
    <col min="11009" max="11009" width="81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1.140625" style="116" customWidth="1"/>
    <col min="11014" max="11264" width="11.42578125" style="116"/>
    <col min="11265" max="11265" width="81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1.140625" style="116" customWidth="1"/>
    <col min="11270" max="11520" width="11.42578125" style="116"/>
    <col min="11521" max="11521" width="81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1.140625" style="116" customWidth="1"/>
    <col min="11526" max="11776" width="11.42578125" style="116"/>
    <col min="11777" max="11777" width="81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1.140625" style="116" customWidth="1"/>
    <col min="11782" max="12032" width="11.42578125" style="116"/>
    <col min="12033" max="12033" width="81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1.140625" style="116" customWidth="1"/>
    <col min="12038" max="12288" width="11.42578125" style="116"/>
    <col min="12289" max="12289" width="81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1.140625" style="116" customWidth="1"/>
    <col min="12294" max="12544" width="11.42578125" style="116"/>
    <col min="12545" max="12545" width="81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1.140625" style="116" customWidth="1"/>
    <col min="12550" max="12800" width="11.42578125" style="116"/>
    <col min="12801" max="12801" width="81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1.140625" style="116" customWidth="1"/>
    <col min="12806" max="13056" width="11.42578125" style="116"/>
    <col min="13057" max="13057" width="81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1.140625" style="116" customWidth="1"/>
    <col min="13062" max="13312" width="11.42578125" style="116"/>
    <col min="13313" max="13313" width="81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1.140625" style="116" customWidth="1"/>
    <col min="13318" max="13568" width="11.42578125" style="116"/>
    <col min="13569" max="13569" width="81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1.140625" style="116" customWidth="1"/>
    <col min="13574" max="13824" width="11.42578125" style="116"/>
    <col min="13825" max="13825" width="81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1.140625" style="116" customWidth="1"/>
    <col min="13830" max="14080" width="11.42578125" style="116"/>
    <col min="14081" max="14081" width="81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1.140625" style="116" customWidth="1"/>
    <col min="14086" max="14336" width="11.42578125" style="116"/>
    <col min="14337" max="14337" width="81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1.140625" style="116" customWidth="1"/>
    <col min="14342" max="14592" width="11.42578125" style="116"/>
    <col min="14593" max="14593" width="81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1.140625" style="116" customWidth="1"/>
    <col min="14598" max="14848" width="11.42578125" style="116"/>
    <col min="14849" max="14849" width="81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1.140625" style="116" customWidth="1"/>
    <col min="14854" max="15104" width="11.42578125" style="116"/>
    <col min="15105" max="15105" width="81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1.140625" style="116" customWidth="1"/>
    <col min="15110" max="15360" width="11.42578125" style="116"/>
    <col min="15361" max="15361" width="81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1.140625" style="116" customWidth="1"/>
    <col min="15366" max="15616" width="11.42578125" style="116"/>
    <col min="15617" max="15617" width="81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1.140625" style="116" customWidth="1"/>
    <col min="15622" max="15872" width="11.42578125" style="116"/>
    <col min="15873" max="15873" width="81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1.140625" style="116" customWidth="1"/>
    <col min="15878" max="16128" width="11.42578125" style="116"/>
    <col min="16129" max="16129" width="81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1.140625" style="116" customWidth="1"/>
    <col min="16134" max="16384" width="11.42578125" style="116"/>
  </cols>
  <sheetData>
    <row r="1" spans="1:5" s="134" customFormat="1" ht="30" customHeight="1" x14ac:dyDescent="0.3">
      <c r="A1" s="405" t="s">
        <v>158</v>
      </c>
      <c r="B1" s="405"/>
      <c r="C1" s="405"/>
      <c r="D1" s="405"/>
      <c r="E1" s="405"/>
    </row>
    <row r="2" spans="1:5" s="134" customFormat="1" ht="15" customHeight="1" x14ac:dyDescent="0.3">
      <c r="A2" s="381" t="s">
        <v>258</v>
      </c>
      <c r="B2" s="381"/>
      <c r="C2" s="381"/>
      <c r="D2" s="381"/>
      <c r="E2" s="381"/>
    </row>
    <row r="3" spans="1:5" s="134" customFormat="1" ht="15" customHeight="1" x14ac:dyDescent="0.3">
      <c r="A3" s="381" t="s">
        <v>2</v>
      </c>
      <c r="B3" s="381"/>
      <c r="C3" s="381"/>
      <c r="D3" s="381"/>
      <c r="E3" s="381"/>
    </row>
    <row r="4" spans="1:5" s="135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148"/>
      <c r="C5" s="148"/>
      <c r="D5" s="38"/>
      <c r="E5" s="38"/>
    </row>
    <row r="6" spans="1:5" s="137" customFormat="1" ht="15" customHeight="1" x14ac:dyDescent="0.4">
      <c r="A6" s="136"/>
      <c r="B6" s="406" t="s">
        <v>234</v>
      </c>
      <c r="C6" s="406"/>
      <c r="D6" s="406"/>
      <c r="E6" s="406"/>
    </row>
    <row r="7" spans="1:5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</row>
    <row r="8" spans="1:5" s="143" customFormat="1" ht="15" customHeight="1" x14ac:dyDescent="0.35">
      <c r="A8" s="120" t="s">
        <v>235</v>
      </c>
      <c r="B8" s="121">
        <v>2406847.2353199995</v>
      </c>
      <c r="C8" s="121">
        <v>8097936.1052020006</v>
      </c>
      <c r="D8" s="121">
        <v>14355077.810582802</v>
      </c>
      <c r="E8" s="121">
        <v>24859861.151104804</v>
      </c>
    </row>
    <row r="9" spans="1:5" s="143" customFormat="1" ht="15" customHeight="1" x14ac:dyDescent="0.35">
      <c r="A9" s="120" t="s">
        <v>236</v>
      </c>
      <c r="B9" s="121">
        <v>225463.51877999998</v>
      </c>
      <c r="C9" s="121">
        <v>222943.61910000001</v>
      </c>
      <c r="D9" s="121">
        <v>197757.03489999997</v>
      </c>
      <c r="E9" s="121">
        <v>646164.17278000014</v>
      </c>
    </row>
    <row r="10" spans="1:5" s="143" customFormat="1" ht="15" customHeight="1" x14ac:dyDescent="0.35">
      <c r="A10" s="120" t="s">
        <v>237</v>
      </c>
      <c r="B10" s="121">
        <v>211048.53902319999</v>
      </c>
      <c r="C10" s="121">
        <v>489608.46370960004</v>
      </c>
      <c r="D10" s="121">
        <v>20186.178159999999</v>
      </c>
      <c r="E10" s="121">
        <v>720843.18089279998</v>
      </c>
    </row>
    <row r="11" spans="1:5" s="143" customFormat="1" ht="15" customHeight="1" x14ac:dyDescent="0.35">
      <c r="A11" s="120" t="s">
        <v>238</v>
      </c>
      <c r="B11" s="121">
        <v>1070279.2399928002</v>
      </c>
      <c r="C11" s="121">
        <v>594796.9633224</v>
      </c>
      <c r="D11" s="121">
        <v>378276.20431000006</v>
      </c>
      <c r="E11" s="121">
        <v>2043352.4076252</v>
      </c>
    </row>
    <row r="12" spans="1:5" s="143" customFormat="1" ht="15" customHeight="1" x14ac:dyDescent="0.35">
      <c r="A12" s="120" t="s">
        <v>239</v>
      </c>
      <c r="B12" s="121">
        <v>8984252.5758720003</v>
      </c>
      <c r="C12" s="121">
        <v>18320081.629431598</v>
      </c>
      <c r="D12" s="121">
        <v>18810312.142503999</v>
      </c>
      <c r="E12" s="121">
        <v>46114646.347807586</v>
      </c>
    </row>
    <row r="13" spans="1:5" s="143" customFormat="1" ht="15" customHeight="1" x14ac:dyDescent="0.35">
      <c r="A13" s="120" t="s">
        <v>240</v>
      </c>
      <c r="B13" s="121">
        <v>596030.79931000003</v>
      </c>
      <c r="C13" s="121">
        <v>658137.69104999991</v>
      </c>
      <c r="D13" s="121">
        <v>4136188.64959</v>
      </c>
      <c r="E13" s="121">
        <v>5390357.1399499997</v>
      </c>
    </row>
    <row r="14" spans="1:5" s="143" customFormat="1" ht="15" customHeight="1" x14ac:dyDescent="0.35">
      <c r="A14" s="120" t="s">
        <v>182</v>
      </c>
      <c r="B14" s="121">
        <v>2675427.6965783997</v>
      </c>
      <c r="C14" s="121">
        <v>9375507.692951601</v>
      </c>
      <c r="D14" s="121">
        <v>21021881.247229598</v>
      </c>
      <c r="E14" s="121">
        <v>33072816.636759594</v>
      </c>
    </row>
    <row r="15" spans="1:5" s="143" customFormat="1" ht="15" customHeight="1" x14ac:dyDescent="0.35">
      <c r="A15" s="120" t="s">
        <v>241</v>
      </c>
      <c r="B15" s="121">
        <v>5465459.8426855989</v>
      </c>
      <c r="C15" s="121">
        <v>15053989.372186001</v>
      </c>
      <c r="D15" s="121">
        <v>14912289.6430072</v>
      </c>
      <c r="E15" s="121">
        <v>35431738.857878797</v>
      </c>
    </row>
    <row r="16" spans="1:5" s="143" customFormat="1" ht="15" customHeight="1" x14ac:dyDescent="0.35">
      <c r="A16" s="120" t="s">
        <v>242</v>
      </c>
      <c r="B16" s="121">
        <v>66729.635069999989</v>
      </c>
      <c r="C16" s="121">
        <v>992303.05543800013</v>
      </c>
      <c r="D16" s="121">
        <v>2186176.0190400002</v>
      </c>
      <c r="E16" s="121">
        <v>3245208.7095479998</v>
      </c>
    </row>
    <row r="17" spans="1:5" s="143" customFormat="1" ht="15" customHeight="1" x14ac:dyDescent="0.35">
      <c r="A17" s="120" t="s">
        <v>243</v>
      </c>
      <c r="B17" s="121">
        <v>425926.04046239995</v>
      </c>
      <c r="C17" s="121">
        <v>2184453.7428303999</v>
      </c>
      <c r="D17" s="121">
        <v>5008917.0869928002</v>
      </c>
      <c r="E17" s="121">
        <v>7619296.8702855995</v>
      </c>
    </row>
    <row r="18" spans="1:5" s="143" customFormat="1" ht="15" customHeight="1" x14ac:dyDescent="0.35">
      <c r="A18" s="120" t="s">
        <v>244</v>
      </c>
      <c r="B18" s="121">
        <v>1408318.6245752</v>
      </c>
      <c r="C18" s="121">
        <v>2629364.3471696</v>
      </c>
      <c r="D18" s="121">
        <v>1288278.9057216002</v>
      </c>
      <c r="E18" s="121">
        <v>5325961.8774663992</v>
      </c>
    </row>
    <row r="19" spans="1:5" s="143" customFormat="1" ht="15" customHeight="1" x14ac:dyDescent="0.35">
      <c r="A19" s="120" t="s">
        <v>245</v>
      </c>
      <c r="B19" s="121">
        <v>1226113.0970552</v>
      </c>
      <c r="C19" s="121">
        <v>2722083.9608415999</v>
      </c>
      <c r="D19" s="121">
        <v>46490970.189391196</v>
      </c>
      <c r="E19" s="121">
        <v>50439167.247287996</v>
      </c>
    </row>
    <row r="20" spans="1:5" s="143" customFormat="1" ht="15" customHeight="1" x14ac:dyDescent="0.35">
      <c r="A20" s="120" t="s">
        <v>246</v>
      </c>
      <c r="B20" s="121">
        <v>1281.8405399999999</v>
      </c>
      <c r="C20" s="121">
        <v>110016.33901999998</v>
      </c>
      <c r="D20" s="121">
        <v>2789594.46086</v>
      </c>
      <c r="E20" s="121">
        <v>2900892.6404200005</v>
      </c>
    </row>
    <row r="21" spans="1:5" s="143" customFormat="1" ht="15" customHeight="1" x14ac:dyDescent="0.35">
      <c r="A21" s="120" t="s">
        <v>247</v>
      </c>
      <c r="B21" s="121">
        <v>22745.289120000001</v>
      </c>
      <c r="C21" s="121">
        <v>107946.27226640002</v>
      </c>
      <c r="D21" s="121">
        <v>377168.26691000001</v>
      </c>
      <c r="E21" s="121">
        <v>507859.82829639997</v>
      </c>
    </row>
    <row r="22" spans="1:5" s="143" customFormat="1" ht="15" customHeight="1" x14ac:dyDescent="0.35">
      <c r="A22" s="120" t="s">
        <v>248</v>
      </c>
      <c r="B22" s="121">
        <v>101217.62848680002</v>
      </c>
      <c r="C22" s="121">
        <v>980389.82845159981</v>
      </c>
      <c r="D22" s="121">
        <v>4764850.3507416015</v>
      </c>
      <c r="E22" s="121">
        <v>5846457.8076800006</v>
      </c>
    </row>
    <row r="23" spans="1:5" s="143" customFormat="1" ht="15" customHeight="1" x14ac:dyDescent="0.35">
      <c r="A23" s="120" t="s">
        <v>249</v>
      </c>
      <c r="B23" s="121">
        <v>109.14292999999999</v>
      </c>
      <c r="C23" s="121">
        <v>15812.920729999998</v>
      </c>
      <c r="D23" s="121">
        <v>4942.4339300000011</v>
      </c>
      <c r="E23" s="121">
        <v>20864.497589999999</v>
      </c>
    </row>
    <row r="24" spans="1:5" s="143" customFormat="1" ht="15" customHeight="1" x14ac:dyDescent="0.35">
      <c r="A24" s="120" t="s">
        <v>250</v>
      </c>
      <c r="B24" s="121">
        <v>0</v>
      </c>
      <c r="C24" s="121">
        <v>145.94793000000001</v>
      </c>
      <c r="D24" s="121">
        <v>69.45</v>
      </c>
      <c r="E24" s="121">
        <v>215.39793</v>
      </c>
    </row>
    <row r="25" spans="1:5" s="144" customFormat="1" ht="15" customHeight="1" x14ac:dyDescent="0.25">
      <c r="A25" s="120" t="s">
        <v>251</v>
      </c>
      <c r="B25" s="121">
        <v>11.712</v>
      </c>
      <c r="C25" s="121">
        <v>826.33432000000005</v>
      </c>
      <c r="D25" s="121">
        <v>937.90112999999997</v>
      </c>
      <c r="E25" s="121">
        <v>1775.9474499999997</v>
      </c>
    </row>
    <row r="26" spans="1:5" s="144" customFormat="1" ht="15" customHeight="1" x14ac:dyDescent="0.25">
      <c r="A26" s="123" t="s">
        <v>264</v>
      </c>
      <c r="B26" s="124">
        <v>24887262.457801607</v>
      </c>
      <c r="C26" s="124">
        <v>62556344.285950795</v>
      </c>
      <c r="D26" s="124">
        <v>136743873.9750008</v>
      </c>
      <c r="E26" s="124">
        <v>224187480.71875319</v>
      </c>
    </row>
    <row r="27" spans="1:5" ht="15" customHeight="1" thickBot="1" x14ac:dyDescent="0.25">
      <c r="A27" s="127"/>
      <c r="B27" s="145"/>
      <c r="C27" s="129"/>
      <c r="D27" s="129"/>
      <c r="E27" s="129"/>
    </row>
    <row r="28" spans="1:5" s="147" customFormat="1" ht="15" customHeight="1" thickTop="1" x14ac:dyDescent="0.3">
      <c r="A28" s="131" t="s">
        <v>254</v>
      </c>
      <c r="B28" s="47"/>
      <c r="C28" s="122"/>
      <c r="D28" s="122"/>
      <c r="E28" s="122"/>
    </row>
    <row r="29" spans="1:5" ht="15" customHeight="1" x14ac:dyDescent="0.2">
      <c r="A29" s="131" t="s">
        <v>269</v>
      </c>
      <c r="B29" s="120"/>
      <c r="C29" s="121"/>
      <c r="D29" s="121"/>
      <c r="E29" s="121"/>
    </row>
    <row r="30" spans="1:5" ht="15" customHeight="1" x14ac:dyDescent="0.2">
      <c r="A30" s="132"/>
      <c r="B30" s="120"/>
      <c r="C30" s="121"/>
      <c r="D30" s="121"/>
      <c r="E30" s="121"/>
    </row>
    <row r="31" spans="1:5" ht="15" customHeight="1" x14ac:dyDescent="0.2">
      <c r="A31" s="115"/>
      <c r="B31" s="120"/>
      <c r="C31" s="121"/>
      <c r="D31" s="121"/>
      <c r="E31" s="121"/>
    </row>
  </sheetData>
  <mergeCells count="5">
    <mergeCell ref="A1:E1"/>
    <mergeCell ref="A2:E2"/>
    <mergeCell ref="A3:E3"/>
    <mergeCell ref="A4:E4"/>
    <mergeCell ref="B6:E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A0366-ED1D-4172-80C7-DA35020F25D8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70</v>
      </c>
      <c r="C6" s="406"/>
      <c r="D6" s="406"/>
      <c r="E6" s="406"/>
      <c r="F6" s="406"/>
      <c r="G6" s="406"/>
      <c r="H6" s="406"/>
      <c r="I6" s="406"/>
      <c r="J6" s="406" t="s">
        <v>134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2072950.73074</v>
      </c>
      <c r="C8" s="121">
        <v>211408.41912000004</v>
      </c>
      <c r="D8" s="121">
        <v>1799.6123500000001</v>
      </c>
      <c r="E8" s="121">
        <v>786.16323000000011</v>
      </c>
      <c r="F8" s="121">
        <v>8432.7494699999988</v>
      </c>
      <c r="G8" s="121">
        <v>3871.1960503999994</v>
      </c>
      <c r="H8" s="121">
        <v>3840.8304899999998</v>
      </c>
      <c r="I8" s="121">
        <v>2303089.7014504005</v>
      </c>
      <c r="J8" s="121">
        <v>4538384.9751300011</v>
      </c>
      <c r="K8" s="121">
        <v>164019.90660999995</v>
      </c>
      <c r="L8" s="121">
        <v>11692.295569999998</v>
      </c>
      <c r="M8" s="121">
        <v>1167.0506800000001</v>
      </c>
      <c r="N8" s="121">
        <v>19341.526000000005</v>
      </c>
      <c r="O8" s="121">
        <v>46730.413109999994</v>
      </c>
      <c r="P8" s="121">
        <v>271.5</v>
      </c>
      <c r="Q8" s="121">
        <v>4781607.6671000011</v>
      </c>
    </row>
    <row r="9" spans="1:17" ht="15" customHeight="1" x14ac:dyDescent="0.2">
      <c r="A9" s="142" t="s">
        <v>236</v>
      </c>
      <c r="B9" s="121">
        <v>463.36583000000002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463.36583000000002</v>
      </c>
      <c r="J9" s="121">
        <v>52887.118029999998</v>
      </c>
      <c r="K9" s="121">
        <v>2961.72865</v>
      </c>
      <c r="L9" s="121">
        <v>211.39449999999999</v>
      </c>
      <c r="M9" s="121">
        <v>1.3318800000000002</v>
      </c>
      <c r="N9" s="121">
        <v>660.93088999999998</v>
      </c>
      <c r="O9" s="121">
        <v>0</v>
      </c>
      <c r="P9" s="121">
        <v>0</v>
      </c>
      <c r="Q9" s="121">
        <v>56722.503949999998</v>
      </c>
    </row>
    <row r="10" spans="1:17" ht="15" customHeight="1" x14ac:dyDescent="0.2">
      <c r="A10" s="142" t="s">
        <v>237</v>
      </c>
      <c r="B10" s="121">
        <v>0</v>
      </c>
      <c r="C10" s="121">
        <v>1668.49</v>
      </c>
      <c r="D10" s="121">
        <v>0</v>
      </c>
      <c r="E10" s="121">
        <v>0</v>
      </c>
      <c r="F10" s="121">
        <v>0</v>
      </c>
      <c r="G10" s="121">
        <v>0</v>
      </c>
      <c r="H10" s="121">
        <v>5313.1937699999999</v>
      </c>
      <c r="I10" s="121">
        <v>6981.6837699999996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946.66449999999998</v>
      </c>
      <c r="P10" s="121">
        <v>36147.665520000002</v>
      </c>
      <c r="Q10" s="121">
        <v>37094.330020000001</v>
      </c>
    </row>
    <row r="11" spans="1:17" ht="15" customHeight="1" x14ac:dyDescent="0.2">
      <c r="A11" s="142" t="s">
        <v>238</v>
      </c>
      <c r="B11" s="121">
        <v>115170.33500000005</v>
      </c>
      <c r="C11" s="121">
        <v>1638.1959499999998</v>
      </c>
      <c r="D11" s="121">
        <v>400</v>
      </c>
      <c r="E11" s="121">
        <v>0</v>
      </c>
      <c r="F11" s="121">
        <v>0</v>
      </c>
      <c r="G11" s="121">
        <v>1967.4708599999999</v>
      </c>
      <c r="H11" s="121">
        <v>23151.339900000003</v>
      </c>
      <c r="I11" s="121">
        <v>142327.34171000004</v>
      </c>
      <c r="J11" s="121">
        <v>25889.459870000002</v>
      </c>
      <c r="K11" s="121">
        <v>21389.927489999995</v>
      </c>
      <c r="L11" s="121">
        <v>5.9568500000000002</v>
      </c>
      <c r="M11" s="121">
        <v>0</v>
      </c>
      <c r="N11" s="121">
        <v>764.07498239999995</v>
      </c>
      <c r="O11" s="121">
        <v>0</v>
      </c>
      <c r="P11" s="121">
        <v>0</v>
      </c>
      <c r="Q11" s="121">
        <v>48049.419192399997</v>
      </c>
    </row>
    <row r="12" spans="1:17" ht="15" customHeight="1" x14ac:dyDescent="0.2">
      <c r="A12" s="142" t="s">
        <v>239</v>
      </c>
      <c r="B12" s="121">
        <v>4023357.7852899996</v>
      </c>
      <c r="C12" s="121">
        <v>367279.51481999992</v>
      </c>
      <c r="D12" s="121">
        <v>632.13311999999996</v>
      </c>
      <c r="E12" s="121">
        <v>2954.2782099999999</v>
      </c>
      <c r="F12" s="121">
        <v>20028.26844</v>
      </c>
      <c r="G12" s="121">
        <v>56162.015044800006</v>
      </c>
      <c r="H12" s="121">
        <v>348329.53583200002</v>
      </c>
      <c r="I12" s="121">
        <v>4818743.5307567995</v>
      </c>
      <c r="J12" s="121">
        <v>4894342.3339500008</v>
      </c>
      <c r="K12" s="121">
        <v>980810.30659999978</v>
      </c>
      <c r="L12" s="121">
        <v>3932.7450600000002</v>
      </c>
      <c r="M12" s="121">
        <v>1645.2639300000001</v>
      </c>
      <c r="N12" s="121">
        <v>39900.8366628</v>
      </c>
      <c r="O12" s="121">
        <v>73290.943400000018</v>
      </c>
      <c r="P12" s="121">
        <v>135433.56630000001</v>
      </c>
      <c r="Q12" s="121">
        <v>6129355.9959028009</v>
      </c>
    </row>
    <row r="13" spans="1:17" ht="15" customHeight="1" x14ac:dyDescent="0.2">
      <c r="A13" s="142" t="s">
        <v>240</v>
      </c>
      <c r="B13" s="121">
        <v>459247.52837000007</v>
      </c>
      <c r="C13" s="121">
        <v>1649.13787</v>
      </c>
      <c r="D13" s="121">
        <v>0</v>
      </c>
      <c r="E13" s="121">
        <v>544.94318999999996</v>
      </c>
      <c r="F13" s="121">
        <v>0</v>
      </c>
      <c r="G13" s="121">
        <v>0</v>
      </c>
      <c r="H13" s="121">
        <v>321616.20109999995</v>
      </c>
      <c r="I13" s="121">
        <v>783057.81053000002</v>
      </c>
      <c r="J13" s="121">
        <v>1903854.5292300002</v>
      </c>
      <c r="K13" s="121">
        <v>110.38493999999999</v>
      </c>
      <c r="L13" s="121">
        <v>0</v>
      </c>
      <c r="M13" s="121">
        <v>0</v>
      </c>
      <c r="N13" s="121">
        <v>0</v>
      </c>
      <c r="O13" s="121">
        <v>234.72637</v>
      </c>
      <c r="P13" s="121">
        <v>415230.25192000001</v>
      </c>
      <c r="Q13" s="121">
        <v>2319429.8924600002</v>
      </c>
    </row>
    <row r="14" spans="1:17" ht="15" customHeight="1" x14ac:dyDescent="0.2">
      <c r="A14" s="142" t="s">
        <v>182</v>
      </c>
      <c r="B14" s="121">
        <v>2457169.6477016006</v>
      </c>
      <c r="C14" s="121">
        <v>813919.17495960009</v>
      </c>
      <c r="D14" s="121">
        <v>11467.7545364</v>
      </c>
      <c r="E14" s="121">
        <v>17637.14675</v>
      </c>
      <c r="F14" s="121">
        <v>32230.537977599997</v>
      </c>
      <c r="G14" s="121">
        <v>100478.32083000001</v>
      </c>
      <c r="H14" s="121">
        <v>508161.92853799986</v>
      </c>
      <c r="I14" s="121">
        <v>3941064.5112932003</v>
      </c>
      <c r="J14" s="121">
        <v>4912963.9336391995</v>
      </c>
      <c r="K14" s="121">
        <v>1415942.3840403992</v>
      </c>
      <c r="L14" s="121">
        <v>13697.670079999998</v>
      </c>
      <c r="M14" s="121">
        <v>192231.29735000001</v>
      </c>
      <c r="N14" s="121">
        <v>78157.236799999999</v>
      </c>
      <c r="O14" s="121">
        <v>253728.40299560007</v>
      </c>
      <c r="P14" s="121">
        <v>793756.45584319998</v>
      </c>
      <c r="Q14" s="121">
        <v>7660477.3807483986</v>
      </c>
    </row>
    <row r="15" spans="1:17" ht="15" customHeight="1" x14ac:dyDescent="0.2">
      <c r="A15" s="142" t="s">
        <v>241</v>
      </c>
      <c r="B15" s="121">
        <v>2355007.5389699996</v>
      </c>
      <c r="C15" s="121">
        <v>120145.53148999994</v>
      </c>
      <c r="D15" s="121">
        <v>7548.8589200000006</v>
      </c>
      <c r="E15" s="121">
        <v>5970.6451399999987</v>
      </c>
      <c r="F15" s="121">
        <v>28199.500952399998</v>
      </c>
      <c r="G15" s="121">
        <v>28673.027620000001</v>
      </c>
      <c r="H15" s="121">
        <v>138326.52089399999</v>
      </c>
      <c r="I15" s="121">
        <v>2683871.6239863993</v>
      </c>
      <c r="J15" s="121">
        <v>3366894.4324247995</v>
      </c>
      <c r="K15" s="121">
        <v>219138.97777</v>
      </c>
      <c r="L15" s="121">
        <v>30255.703316799994</v>
      </c>
      <c r="M15" s="121">
        <v>9123.6103299999995</v>
      </c>
      <c r="N15" s="121">
        <v>41746.580923999994</v>
      </c>
      <c r="O15" s="121">
        <v>73512.323748800001</v>
      </c>
      <c r="P15" s="121">
        <v>75108.515918399993</v>
      </c>
      <c r="Q15" s="121">
        <v>3815780.1444327994</v>
      </c>
    </row>
    <row r="16" spans="1:17" ht="15" customHeight="1" x14ac:dyDescent="0.2">
      <c r="A16" s="142" t="s">
        <v>242</v>
      </c>
      <c r="B16" s="121">
        <v>86441.409930000038</v>
      </c>
      <c r="C16" s="121">
        <v>45346.728179999998</v>
      </c>
      <c r="D16" s="121">
        <v>24.012250000000002</v>
      </c>
      <c r="E16" s="121">
        <v>308.37124</v>
      </c>
      <c r="F16" s="121">
        <v>491.27703000000002</v>
      </c>
      <c r="G16" s="121">
        <v>17270.954839999999</v>
      </c>
      <c r="H16" s="121">
        <v>4879.9692600000008</v>
      </c>
      <c r="I16" s="121">
        <v>154762.72273000004</v>
      </c>
      <c r="J16" s="121">
        <v>208021.52826000002</v>
      </c>
      <c r="K16" s="121">
        <v>92975.114000000016</v>
      </c>
      <c r="L16" s="121">
        <v>738.91828999999996</v>
      </c>
      <c r="M16" s="121">
        <v>147.20984000000001</v>
      </c>
      <c r="N16" s="121">
        <v>1163.96597</v>
      </c>
      <c r="O16" s="121">
        <v>8586.3991500000011</v>
      </c>
      <c r="P16" s="121">
        <v>98.698010000000011</v>
      </c>
      <c r="Q16" s="121">
        <v>311731.8335200001</v>
      </c>
    </row>
    <row r="17" spans="1:17" ht="15" customHeight="1" x14ac:dyDescent="0.2">
      <c r="A17" s="142" t="s">
        <v>243</v>
      </c>
      <c r="B17" s="121">
        <v>399957.96299999993</v>
      </c>
      <c r="C17" s="121">
        <v>60157.657499999994</v>
      </c>
      <c r="D17" s="121">
        <v>1247.66074</v>
      </c>
      <c r="E17" s="121">
        <v>5216.0020500000001</v>
      </c>
      <c r="F17" s="121">
        <v>3094.1650900000004</v>
      </c>
      <c r="G17" s="121">
        <v>8006.6769500000009</v>
      </c>
      <c r="H17" s="121">
        <v>26598.350280800001</v>
      </c>
      <c r="I17" s="121">
        <v>504278.47561079997</v>
      </c>
      <c r="J17" s="121">
        <v>634350.65307999996</v>
      </c>
      <c r="K17" s="121">
        <v>95299.845579999965</v>
      </c>
      <c r="L17" s="121">
        <v>2575.7416267999997</v>
      </c>
      <c r="M17" s="121">
        <v>1716.9159100000002</v>
      </c>
      <c r="N17" s="121">
        <v>6845.4082200000039</v>
      </c>
      <c r="O17" s="121">
        <v>9047.1056700000008</v>
      </c>
      <c r="P17" s="121">
        <v>14444.585720000001</v>
      </c>
      <c r="Q17" s="121">
        <v>764280.25580679986</v>
      </c>
    </row>
    <row r="18" spans="1:17" ht="15" customHeight="1" x14ac:dyDescent="0.2">
      <c r="A18" s="142" t="s">
        <v>244</v>
      </c>
      <c r="B18" s="121">
        <v>670754.99025999999</v>
      </c>
      <c r="C18" s="121">
        <v>141403.99159000002</v>
      </c>
      <c r="D18" s="121">
        <v>4827.8985499999999</v>
      </c>
      <c r="E18" s="121">
        <v>89.128350000000012</v>
      </c>
      <c r="F18" s="121">
        <v>3103.2864400000008</v>
      </c>
      <c r="G18" s="121">
        <v>0</v>
      </c>
      <c r="H18" s="121">
        <v>856713.05629639991</v>
      </c>
      <c r="I18" s="121">
        <v>1676892.3514864</v>
      </c>
      <c r="J18" s="121">
        <v>63882.523432799993</v>
      </c>
      <c r="K18" s="121">
        <v>2.1002299999999998</v>
      </c>
      <c r="L18" s="121">
        <v>1391.7738920000002</v>
      </c>
      <c r="M18" s="121">
        <v>0</v>
      </c>
      <c r="N18" s="121">
        <v>944.74938080000004</v>
      </c>
      <c r="O18" s="121">
        <v>58.226730000000003</v>
      </c>
      <c r="P18" s="121">
        <v>13747.052564</v>
      </c>
      <c r="Q18" s="121">
        <v>80026.42622959998</v>
      </c>
    </row>
    <row r="19" spans="1:17" ht="15" customHeight="1" x14ac:dyDescent="0.2">
      <c r="A19" s="142" t="s">
        <v>245</v>
      </c>
      <c r="B19" s="121">
        <v>6013389.1574020013</v>
      </c>
      <c r="C19" s="121">
        <v>1471579.0051324002</v>
      </c>
      <c r="D19" s="121">
        <v>28881.540171999997</v>
      </c>
      <c r="E19" s="121">
        <v>37986.071386800002</v>
      </c>
      <c r="F19" s="121">
        <v>91450.236668799975</v>
      </c>
      <c r="G19" s="121">
        <v>148814.656984</v>
      </c>
      <c r="H19" s="121">
        <v>54974.004414800009</v>
      </c>
      <c r="I19" s="121">
        <v>7847074.6721608015</v>
      </c>
      <c r="J19" s="121">
        <v>7762467.2692112029</v>
      </c>
      <c r="K19" s="121">
        <v>840189.63637839991</v>
      </c>
      <c r="L19" s="121">
        <v>15283.978714800001</v>
      </c>
      <c r="M19" s="121">
        <v>11426.792046</v>
      </c>
      <c r="N19" s="121">
        <v>102545.81150920002</v>
      </c>
      <c r="O19" s="121">
        <v>189109.21678199997</v>
      </c>
      <c r="P19" s="121">
        <v>10606.2261144</v>
      </c>
      <c r="Q19" s="121">
        <v>8931628.9307560008</v>
      </c>
    </row>
    <row r="20" spans="1:17" ht="15" customHeight="1" x14ac:dyDescent="0.2">
      <c r="A20" s="142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2597485.1765999999</v>
      </c>
      <c r="K20" s="121">
        <v>4645.0522400000009</v>
      </c>
      <c r="L20" s="121">
        <v>26210.192689999985</v>
      </c>
      <c r="M20" s="121">
        <v>626.91426000000013</v>
      </c>
      <c r="N20" s="121">
        <v>11608.774930000005</v>
      </c>
      <c r="O20" s="121">
        <v>1148.3551200000004</v>
      </c>
      <c r="P20" s="121">
        <v>1046.8115299999999</v>
      </c>
      <c r="Q20" s="121">
        <v>2642771.2773699998</v>
      </c>
    </row>
    <row r="21" spans="1:17" ht="15" customHeight="1" x14ac:dyDescent="0.2">
      <c r="A21" s="142" t="s">
        <v>247</v>
      </c>
      <c r="B21" s="121">
        <v>46584.404260000003</v>
      </c>
      <c r="C21" s="121">
        <v>3743.0858600000001</v>
      </c>
      <c r="D21" s="121">
        <v>0.67984999999999995</v>
      </c>
      <c r="E21" s="121">
        <v>27.997689999999999</v>
      </c>
      <c r="F21" s="121">
        <v>1155.9342864</v>
      </c>
      <c r="G21" s="121">
        <v>0</v>
      </c>
      <c r="H21" s="121">
        <v>17371.484489999999</v>
      </c>
      <c r="I21" s="121">
        <v>68883.586436400001</v>
      </c>
      <c r="J21" s="121">
        <v>4359.0613599999997</v>
      </c>
      <c r="K21" s="121">
        <v>2782.75819</v>
      </c>
      <c r="L21" s="121">
        <v>0</v>
      </c>
      <c r="M21" s="121">
        <v>9.0591100000000004</v>
      </c>
      <c r="N21" s="121">
        <v>110.25</v>
      </c>
      <c r="O21" s="121">
        <v>0</v>
      </c>
      <c r="P21" s="121">
        <v>1.89</v>
      </c>
      <c r="Q21" s="121">
        <v>7263.0186600000006</v>
      </c>
    </row>
    <row r="22" spans="1:17" ht="15" customHeight="1" x14ac:dyDescent="0.2">
      <c r="A22" s="142" t="s">
        <v>248</v>
      </c>
      <c r="B22" s="121">
        <v>1158780.5576999995</v>
      </c>
      <c r="C22" s="121">
        <v>80102.836651999998</v>
      </c>
      <c r="D22" s="121">
        <v>8158.5341199999984</v>
      </c>
      <c r="E22" s="121">
        <v>2329.4688100000003</v>
      </c>
      <c r="F22" s="121">
        <v>9277.6387499999983</v>
      </c>
      <c r="G22" s="121">
        <v>5021.109739999999</v>
      </c>
      <c r="H22" s="121">
        <v>39792.731786799988</v>
      </c>
      <c r="I22" s="121">
        <v>1303462.8775587995</v>
      </c>
      <c r="J22" s="121">
        <v>142961.66588720001</v>
      </c>
      <c r="K22" s="121">
        <v>10830.0036</v>
      </c>
      <c r="L22" s="121">
        <v>333.76879000000002</v>
      </c>
      <c r="M22" s="121">
        <v>115.82266999999999</v>
      </c>
      <c r="N22" s="121">
        <v>2130.8904348000001</v>
      </c>
      <c r="O22" s="121">
        <v>110.49299999999999</v>
      </c>
      <c r="P22" s="121">
        <v>39223.604552799996</v>
      </c>
      <c r="Q22" s="121">
        <v>195706.24893479998</v>
      </c>
    </row>
    <row r="23" spans="1:17" ht="15" customHeight="1" x14ac:dyDescent="0.2">
      <c r="A23" s="142" t="s">
        <v>249</v>
      </c>
      <c r="B23" s="121">
        <v>23.573509999999999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23.573509999999999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19.52</v>
      </c>
      <c r="Q23" s="121">
        <v>19.52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12.66911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20</v>
      </c>
      <c r="Q25" s="121">
        <v>32.669110000000003</v>
      </c>
    </row>
    <row r="26" spans="1:17" s="38" customFormat="1" ht="15" customHeight="1" x14ac:dyDescent="0.25">
      <c r="A26" s="117" t="s">
        <v>46</v>
      </c>
      <c r="B26" s="124">
        <v>19859298.987963598</v>
      </c>
      <c r="C26" s="124">
        <v>3320041.7691239999</v>
      </c>
      <c r="D26" s="124">
        <v>64988.684608399999</v>
      </c>
      <c r="E26" s="124">
        <v>73850.216046800022</v>
      </c>
      <c r="F26" s="124">
        <v>197463.59510519996</v>
      </c>
      <c r="G26" s="124">
        <v>370265.42891919997</v>
      </c>
      <c r="H26" s="124">
        <v>2349069.1470527998</v>
      </c>
      <c r="I26" s="124">
        <v>26234977.828819998</v>
      </c>
      <c r="J26" s="124">
        <v>31108757.329215206</v>
      </c>
      <c r="K26" s="124">
        <v>3851098.1263187989</v>
      </c>
      <c r="L26" s="124">
        <v>106330.13938039997</v>
      </c>
      <c r="M26" s="124">
        <v>218211.268006</v>
      </c>
      <c r="N26" s="124">
        <v>305921.03670400003</v>
      </c>
      <c r="O26" s="124">
        <v>656503.27057639998</v>
      </c>
      <c r="P26" s="124">
        <v>1535156.3439928</v>
      </c>
      <c r="Q26" s="124">
        <v>37781977.514193602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4A431-822A-496A-9733-118FBC1DD737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259</v>
      </c>
      <c r="C6" s="406"/>
      <c r="D6" s="406"/>
      <c r="E6" s="406"/>
      <c r="F6" s="406"/>
      <c r="G6" s="406"/>
      <c r="H6" s="406"/>
      <c r="I6" s="406"/>
      <c r="J6" s="406" t="s">
        <v>266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1639305.2139100002</v>
      </c>
      <c r="C8" s="121">
        <v>89857.901440000001</v>
      </c>
      <c r="D8" s="121">
        <v>1127.8869399999999</v>
      </c>
      <c r="E8" s="121">
        <v>671.73236000000009</v>
      </c>
      <c r="F8" s="121">
        <v>16175.992450000002</v>
      </c>
      <c r="G8" s="121">
        <v>5672.2347499999996</v>
      </c>
      <c r="H8" s="121">
        <v>0</v>
      </c>
      <c r="I8" s="121">
        <v>1752810.9618500003</v>
      </c>
      <c r="J8" s="121">
        <v>1310972.3172299999</v>
      </c>
      <c r="K8" s="121">
        <v>161084.63601000002</v>
      </c>
      <c r="L8" s="121">
        <v>282.16386</v>
      </c>
      <c r="M8" s="121">
        <v>954.82760999999994</v>
      </c>
      <c r="N8" s="121">
        <v>4025.4632100000003</v>
      </c>
      <c r="O8" s="121">
        <v>949.91601000000003</v>
      </c>
      <c r="P8" s="121">
        <v>100.83969</v>
      </c>
      <c r="Q8" s="121">
        <v>1478370.16362</v>
      </c>
    </row>
    <row r="9" spans="1:17" ht="15" customHeight="1" x14ac:dyDescent="0.2">
      <c r="A9" s="142" t="s">
        <v>236</v>
      </c>
      <c r="B9" s="121">
        <v>124325.89221000001</v>
      </c>
      <c r="C9" s="121">
        <v>3785.8181400000003</v>
      </c>
      <c r="D9" s="121">
        <v>0</v>
      </c>
      <c r="E9" s="121">
        <v>0</v>
      </c>
      <c r="F9" s="121">
        <v>180.50360000000001</v>
      </c>
      <c r="G9" s="121">
        <v>0</v>
      </c>
      <c r="H9" s="121">
        <v>0</v>
      </c>
      <c r="I9" s="121">
        <v>128292.21395</v>
      </c>
      <c r="J9" s="121">
        <v>29441.244350000001</v>
      </c>
      <c r="K9" s="121">
        <v>24675.47004</v>
      </c>
      <c r="L9" s="121">
        <v>0</v>
      </c>
      <c r="M9" s="121">
        <v>0</v>
      </c>
      <c r="N9" s="121">
        <v>0</v>
      </c>
      <c r="O9" s="121">
        <v>58.50658</v>
      </c>
      <c r="P9" s="121">
        <v>0</v>
      </c>
      <c r="Q9" s="121">
        <v>54175.220970000002</v>
      </c>
    </row>
    <row r="10" spans="1:17" ht="15" customHeight="1" x14ac:dyDescent="0.2">
      <c r="A10" s="142" t="s">
        <v>237</v>
      </c>
      <c r="B10" s="121">
        <v>46280.096649999999</v>
      </c>
      <c r="C10" s="121">
        <v>0</v>
      </c>
      <c r="D10" s="121">
        <v>0</v>
      </c>
      <c r="E10" s="121">
        <v>0</v>
      </c>
      <c r="F10" s="121">
        <v>159.10202999999998</v>
      </c>
      <c r="G10" s="121">
        <v>390.87490000000003</v>
      </c>
      <c r="H10" s="121">
        <v>19167.672916799998</v>
      </c>
      <c r="I10" s="121">
        <v>65997.746496799999</v>
      </c>
      <c r="J10" s="121">
        <v>113075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414802.29240639997</v>
      </c>
      <c r="Q10" s="121">
        <v>527877.29240639997</v>
      </c>
    </row>
    <row r="11" spans="1:17" ht="15" customHeight="1" x14ac:dyDescent="0.2">
      <c r="A11" s="142" t="s">
        <v>238</v>
      </c>
      <c r="B11" s="121">
        <v>120429.01053999997</v>
      </c>
      <c r="C11" s="121">
        <v>11508.555370000004</v>
      </c>
      <c r="D11" s="121">
        <v>0</v>
      </c>
      <c r="E11" s="121">
        <v>353.32380000000001</v>
      </c>
      <c r="F11" s="121">
        <v>270.74034999999998</v>
      </c>
      <c r="G11" s="121">
        <v>1191.1447599999999</v>
      </c>
      <c r="H11" s="121">
        <v>27003.944159999999</v>
      </c>
      <c r="I11" s="121">
        <v>160756.71898000001</v>
      </c>
      <c r="J11" s="121">
        <v>687155.99659</v>
      </c>
      <c r="K11" s="121">
        <v>673.41152</v>
      </c>
      <c r="L11" s="121">
        <v>0</v>
      </c>
      <c r="M11" s="121">
        <v>9.7883999999999993</v>
      </c>
      <c r="N11" s="121">
        <v>147.60264000000001</v>
      </c>
      <c r="O11" s="121">
        <v>246.77206000000001</v>
      </c>
      <c r="P11" s="121">
        <v>5835.5176427999995</v>
      </c>
      <c r="Q11" s="121">
        <v>694069.08885279996</v>
      </c>
    </row>
    <row r="12" spans="1:17" ht="15" customHeight="1" x14ac:dyDescent="0.2">
      <c r="A12" s="142" t="s">
        <v>239</v>
      </c>
      <c r="B12" s="121">
        <v>2421112.7720400016</v>
      </c>
      <c r="C12" s="121">
        <v>451969.65167999966</v>
      </c>
      <c r="D12" s="121">
        <v>2547.597209999999</v>
      </c>
      <c r="E12" s="121">
        <v>7881.5794900000019</v>
      </c>
      <c r="F12" s="121">
        <v>17091.794576799999</v>
      </c>
      <c r="G12" s="121">
        <v>22921.888840000011</v>
      </c>
      <c r="H12" s="121">
        <v>5359.2900599999994</v>
      </c>
      <c r="I12" s="121">
        <v>2928884.5738968011</v>
      </c>
      <c r="J12" s="121">
        <v>5655831.5657300008</v>
      </c>
      <c r="K12" s="121">
        <v>327077.20705999999</v>
      </c>
      <c r="L12" s="121">
        <v>1576.5597</v>
      </c>
      <c r="M12" s="121">
        <v>10391.494580000002</v>
      </c>
      <c r="N12" s="121">
        <v>4405.5524800000012</v>
      </c>
      <c r="O12" s="121">
        <v>223001.92074999999</v>
      </c>
      <c r="P12" s="121">
        <v>1989454.2642831998</v>
      </c>
      <c r="Q12" s="121">
        <v>8211738.5645832</v>
      </c>
    </row>
    <row r="13" spans="1:17" ht="15" customHeight="1" x14ac:dyDescent="0.2">
      <c r="A13" s="142" t="s">
        <v>240</v>
      </c>
      <c r="B13" s="121">
        <v>176373.80572</v>
      </c>
      <c r="C13" s="121">
        <v>515.29482000000007</v>
      </c>
      <c r="D13" s="121">
        <v>0</v>
      </c>
      <c r="E13" s="121">
        <v>0</v>
      </c>
      <c r="F13" s="121">
        <v>1220</v>
      </c>
      <c r="G13" s="121">
        <v>0</v>
      </c>
      <c r="H13" s="121">
        <v>101851.75322999999</v>
      </c>
      <c r="I13" s="121">
        <v>279960.85376999999</v>
      </c>
      <c r="J13" s="121">
        <v>507746.67817999993</v>
      </c>
      <c r="K13" s="121">
        <v>181.23830999999998</v>
      </c>
      <c r="L13" s="121">
        <v>0</v>
      </c>
      <c r="M13" s="121">
        <v>0</v>
      </c>
      <c r="N13" s="121">
        <v>127.05472999999999</v>
      </c>
      <c r="O13" s="121">
        <v>0</v>
      </c>
      <c r="P13" s="121">
        <v>99717.316399999982</v>
      </c>
      <c r="Q13" s="121">
        <v>607772.28761999984</v>
      </c>
    </row>
    <row r="14" spans="1:17" ht="15" customHeight="1" x14ac:dyDescent="0.2">
      <c r="A14" s="142" t="s">
        <v>182</v>
      </c>
      <c r="B14" s="121">
        <v>2195848.4674639986</v>
      </c>
      <c r="C14" s="121">
        <v>527800.67695560004</v>
      </c>
      <c r="D14" s="121">
        <v>6142.3846651999993</v>
      </c>
      <c r="E14" s="121">
        <v>13245.341810000002</v>
      </c>
      <c r="F14" s="121">
        <v>43930.408736000012</v>
      </c>
      <c r="G14" s="121">
        <v>40545.854809999997</v>
      </c>
      <c r="H14" s="121">
        <v>76437.574501200026</v>
      </c>
      <c r="I14" s="121">
        <v>2903950.7089419984</v>
      </c>
      <c r="J14" s="121">
        <v>2465076.1234720009</v>
      </c>
      <c r="K14" s="121">
        <v>591632.74181319994</v>
      </c>
      <c r="L14" s="121">
        <v>2779.12032</v>
      </c>
      <c r="M14" s="121">
        <v>16745.647744000002</v>
      </c>
      <c r="N14" s="121">
        <v>12232.586835999999</v>
      </c>
      <c r="O14" s="121">
        <v>112930.44936079996</v>
      </c>
      <c r="P14" s="121">
        <v>432645.16297879996</v>
      </c>
      <c r="Q14" s="121">
        <v>3634041.8325248011</v>
      </c>
    </row>
    <row r="15" spans="1:17" ht="15" customHeight="1" x14ac:dyDescent="0.2">
      <c r="A15" s="142" t="s">
        <v>241</v>
      </c>
      <c r="B15" s="121">
        <v>2782611.1027900008</v>
      </c>
      <c r="C15" s="121">
        <v>271759.8876596</v>
      </c>
      <c r="D15" s="121">
        <v>20080.42042359999</v>
      </c>
      <c r="E15" s="121">
        <v>9347.9150199999985</v>
      </c>
      <c r="F15" s="121">
        <v>47977.213842400008</v>
      </c>
      <c r="G15" s="121">
        <v>35581.798349199998</v>
      </c>
      <c r="H15" s="121">
        <v>428456.96536279988</v>
      </c>
      <c r="I15" s="121">
        <v>3595815.3034476005</v>
      </c>
      <c r="J15" s="121">
        <v>3745019.1090199999</v>
      </c>
      <c r="K15" s="121">
        <v>213275.74057999995</v>
      </c>
      <c r="L15" s="121">
        <v>13939.41675</v>
      </c>
      <c r="M15" s="121">
        <v>10207.32921</v>
      </c>
      <c r="N15" s="121">
        <v>26664.049570000006</v>
      </c>
      <c r="O15" s="121">
        <v>45765.367570000009</v>
      </c>
      <c r="P15" s="121">
        <v>1490004.157872</v>
      </c>
      <c r="Q15" s="121">
        <v>5544875.1705719996</v>
      </c>
    </row>
    <row r="16" spans="1:17" ht="15" customHeight="1" x14ac:dyDescent="0.2">
      <c r="A16" s="142" t="s">
        <v>242</v>
      </c>
      <c r="B16" s="121">
        <v>146015.89525</v>
      </c>
      <c r="C16" s="121">
        <v>106958.21829</v>
      </c>
      <c r="D16" s="121">
        <v>537.88894999999991</v>
      </c>
      <c r="E16" s="121">
        <v>975.44250999999997</v>
      </c>
      <c r="F16" s="121">
        <v>10809.07581</v>
      </c>
      <c r="G16" s="121">
        <v>2184.2981799999998</v>
      </c>
      <c r="H16" s="121">
        <v>2496.8620399999995</v>
      </c>
      <c r="I16" s="121">
        <v>269977.68102999992</v>
      </c>
      <c r="J16" s="121">
        <v>186607.83920999995</v>
      </c>
      <c r="K16" s="121">
        <v>243925.51278000002</v>
      </c>
      <c r="L16" s="121">
        <v>169.61972000000003</v>
      </c>
      <c r="M16" s="121">
        <v>161.57863</v>
      </c>
      <c r="N16" s="121">
        <v>1283.5816399999999</v>
      </c>
      <c r="O16" s="121">
        <v>36350.67916</v>
      </c>
      <c r="P16" s="121">
        <v>452.05624999999998</v>
      </c>
      <c r="Q16" s="121">
        <v>468950.86739000003</v>
      </c>
    </row>
    <row r="17" spans="1:17" ht="15" customHeight="1" x14ac:dyDescent="0.2">
      <c r="A17" s="142" t="s">
        <v>243</v>
      </c>
      <c r="B17" s="121">
        <v>389924.56464999978</v>
      </c>
      <c r="C17" s="121">
        <v>126162.22990119996</v>
      </c>
      <c r="D17" s="121">
        <v>806.42968999999994</v>
      </c>
      <c r="E17" s="121">
        <v>2925.4326499999997</v>
      </c>
      <c r="F17" s="121">
        <v>13585.437715600001</v>
      </c>
      <c r="G17" s="121">
        <v>22929.40525</v>
      </c>
      <c r="H17" s="121">
        <v>19418.072379999998</v>
      </c>
      <c r="I17" s="121">
        <v>575751.57223679975</v>
      </c>
      <c r="J17" s="121">
        <v>169008.93656000003</v>
      </c>
      <c r="K17" s="121">
        <v>97996.868060000008</v>
      </c>
      <c r="L17" s="121">
        <v>0.80932999999999999</v>
      </c>
      <c r="M17" s="121">
        <v>2898.9592200000002</v>
      </c>
      <c r="N17" s="121">
        <v>1721.2622900000001</v>
      </c>
      <c r="O17" s="121">
        <v>977.52578999999992</v>
      </c>
      <c r="P17" s="121">
        <v>81228.799020400009</v>
      </c>
      <c r="Q17" s="121">
        <v>353833.16027040011</v>
      </c>
    </row>
    <row r="18" spans="1:17" ht="15" customHeight="1" x14ac:dyDescent="0.2">
      <c r="A18" s="142" t="s">
        <v>244</v>
      </c>
      <c r="B18" s="121">
        <v>62571.722689999995</v>
      </c>
      <c r="C18" s="121">
        <v>465.77857</v>
      </c>
      <c r="D18" s="121">
        <v>0</v>
      </c>
      <c r="E18" s="121">
        <v>0</v>
      </c>
      <c r="F18" s="121">
        <v>0</v>
      </c>
      <c r="G18" s="121">
        <v>0</v>
      </c>
      <c r="H18" s="121">
        <v>1065786.3282556001</v>
      </c>
      <c r="I18" s="121">
        <v>1128823.8295156001</v>
      </c>
      <c r="J18" s="121">
        <v>533254.92174999998</v>
      </c>
      <c r="K18" s="121">
        <v>9195.6069400000015</v>
      </c>
      <c r="L18" s="121">
        <v>0</v>
      </c>
      <c r="M18" s="121">
        <v>0</v>
      </c>
      <c r="N18" s="121">
        <v>0</v>
      </c>
      <c r="O18" s="121">
        <v>0</v>
      </c>
      <c r="P18" s="121">
        <v>445704.5455988</v>
      </c>
      <c r="Q18" s="121">
        <v>988155.07428879989</v>
      </c>
    </row>
    <row r="19" spans="1:17" ht="15" customHeight="1" x14ac:dyDescent="0.2">
      <c r="A19" s="142" t="s">
        <v>245</v>
      </c>
      <c r="B19" s="121">
        <v>11939570.350563597</v>
      </c>
      <c r="C19" s="121">
        <v>3286967.3715940015</v>
      </c>
      <c r="D19" s="121">
        <v>14927.188044799999</v>
      </c>
      <c r="E19" s="121">
        <v>29215.038999600001</v>
      </c>
      <c r="F19" s="121">
        <v>232635.2414808</v>
      </c>
      <c r="G19" s="121">
        <v>412996.68855360005</v>
      </c>
      <c r="H19" s="121">
        <v>21058.216085600008</v>
      </c>
      <c r="I19" s="121">
        <v>15937370.095321996</v>
      </c>
      <c r="J19" s="121">
        <v>2027984.7914944005</v>
      </c>
      <c r="K19" s="121">
        <v>238569.4893556</v>
      </c>
      <c r="L19" s="121">
        <v>5645.9618140000002</v>
      </c>
      <c r="M19" s="121">
        <v>5885.2091144000005</v>
      </c>
      <c r="N19" s="121">
        <v>18934.731493200001</v>
      </c>
      <c r="O19" s="121">
        <v>29229.917743599999</v>
      </c>
      <c r="P19" s="121">
        <v>1717064.1520552002</v>
      </c>
      <c r="Q19" s="121">
        <v>4043314.253070401</v>
      </c>
    </row>
    <row r="20" spans="1:17" ht="15" customHeight="1" x14ac:dyDescent="0.2">
      <c r="A20" s="142" t="s">
        <v>246</v>
      </c>
      <c r="B20" s="121">
        <v>63.729080000000003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677.73509999999999</v>
      </c>
      <c r="I20" s="121">
        <v>741.46417999999994</v>
      </c>
      <c r="J20" s="121">
        <v>219972.20848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71.337399999999988</v>
      </c>
      <c r="Q20" s="121">
        <v>220043.54587999999</v>
      </c>
    </row>
    <row r="21" spans="1:17" ht="15" customHeight="1" x14ac:dyDescent="0.2">
      <c r="A21" s="142" t="s">
        <v>247</v>
      </c>
      <c r="B21" s="121">
        <v>33809.124589999999</v>
      </c>
      <c r="C21" s="121">
        <v>13706.60772</v>
      </c>
      <c r="D21" s="121">
        <v>41.110860000000002</v>
      </c>
      <c r="E21" s="121">
        <v>397.47095999999999</v>
      </c>
      <c r="F21" s="121">
        <v>0</v>
      </c>
      <c r="G21" s="121">
        <v>0</v>
      </c>
      <c r="H21" s="121">
        <v>4.26</v>
      </c>
      <c r="I21" s="121">
        <v>47958.574130000001</v>
      </c>
      <c r="J21" s="121">
        <v>89107.971059999982</v>
      </c>
      <c r="K21" s="121">
        <v>20.535490000000003</v>
      </c>
      <c r="L21" s="121">
        <v>0</v>
      </c>
      <c r="M21" s="121">
        <v>7.5174899999999996</v>
      </c>
      <c r="N21" s="121">
        <v>26.629570000000001</v>
      </c>
      <c r="O21" s="121">
        <v>0</v>
      </c>
      <c r="P21" s="121">
        <v>10.6052</v>
      </c>
      <c r="Q21" s="121">
        <v>89173.258809999985</v>
      </c>
    </row>
    <row r="22" spans="1:17" ht="15" customHeight="1" x14ac:dyDescent="0.2">
      <c r="A22" s="142" t="s">
        <v>248</v>
      </c>
      <c r="B22" s="121">
        <v>80592.094209999937</v>
      </c>
      <c r="C22" s="121">
        <v>21059.536019999992</v>
      </c>
      <c r="D22" s="121">
        <v>110.02703</v>
      </c>
      <c r="E22" s="121">
        <v>335.72751</v>
      </c>
      <c r="F22" s="121">
        <v>2403.7665099999999</v>
      </c>
      <c r="G22" s="121">
        <v>2077.6565900000001</v>
      </c>
      <c r="H22" s="121">
        <v>571.48616000000004</v>
      </c>
      <c r="I22" s="121">
        <v>107150.29402999992</v>
      </c>
      <c r="J22" s="121">
        <v>199546.20972999997</v>
      </c>
      <c r="K22" s="121">
        <v>31664.494979999999</v>
      </c>
      <c r="L22" s="121">
        <v>139.06592999999998</v>
      </c>
      <c r="M22" s="121">
        <v>61.500699999999995</v>
      </c>
      <c r="N22" s="121">
        <v>170.86449999999999</v>
      </c>
      <c r="O22" s="121">
        <v>1644.6240999999998</v>
      </c>
      <c r="P22" s="121">
        <v>12251.289259999998</v>
      </c>
      <c r="Q22" s="121">
        <v>245478.04919999995</v>
      </c>
    </row>
    <row r="23" spans="1:17" ht="15" customHeight="1" x14ac:dyDescent="0.2">
      <c r="A23" s="142" t="s">
        <v>249</v>
      </c>
      <c r="B23" s="121">
        <v>184.57240999999999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184.57240999999999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80.401610000000005</v>
      </c>
      <c r="Q24" s="121">
        <v>80.401610000000005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17" t="s">
        <v>46</v>
      </c>
      <c r="B26" s="124">
        <v>22159018.414767593</v>
      </c>
      <c r="C26" s="124">
        <v>4912517.5281604007</v>
      </c>
      <c r="D26" s="124">
        <v>46320.933813599986</v>
      </c>
      <c r="E26" s="124">
        <v>65349.005109600002</v>
      </c>
      <c r="F26" s="124">
        <v>386439.27710160002</v>
      </c>
      <c r="G26" s="124">
        <v>546491.84498280007</v>
      </c>
      <c r="H26" s="124">
        <v>1768290.160252</v>
      </c>
      <c r="I26" s="124">
        <v>29884427.164187595</v>
      </c>
      <c r="J26" s="124">
        <v>17939800.9128564</v>
      </c>
      <c r="K26" s="124">
        <v>1939972.9529387997</v>
      </c>
      <c r="L26" s="124">
        <v>24532.717423999999</v>
      </c>
      <c r="M26" s="124">
        <v>47323.852698400005</v>
      </c>
      <c r="N26" s="124">
        <v>69739.37895920001</v>
      </c>
      <c r="O26" s="124">
        <v>451155.6791243999</v>
      </c>
      <c r="P26" s="124">
        <v>6689422.7376676006</v>
      </c>
      <c r="Q26" s="124">
        <v>27161948.2316688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4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31" t="s">
        <v>265</v>
      </c>
      <c r="B29" s="13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B43EA-B02C-423D-9094-3B74CE0B90B0}">
  <sheetPr>
    <pageSetUpPr fitToPage="1"/>
  </sheetPr>
  <dimension ref="A1:Q30"/>
  <sheetViews>
    <sheetView zoomScaleNormal="100" workbookViewId="0">
      <selection sqref="A1:Q30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267</v>
      </c>
      <c r="C6" s="406"/>
      <c r="D6" s="406"/>
      <c r="E6" s="406"/>
      <c r="F6" s="406"/>
      <c r="G6" s="406"/>
      <c r="H6" s="406"/>
      <c r="I6" s="406"/>
      <c r="J6" s="406" t="s">
        <v>65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2106221.1082300008</v>
      </c>
      <c r="C8" s="121">
        <v>52971.500919999999</v>
      </c>
      <c r="D8" s="121">
        <v>28.86063</v>
      </c>
      <c r="E8" s="121">
        <v>76.141210000000001</v>
      </c>
      <c r="F8" s="121">
        <v>2570.5920799999999</v>
      </c>
      <c r="G8" s="121">
        <v>3456.7803900000004</v>
      </c>
      <c r="H8" s="121">
        <v>56</v>
      </c>
      <c r="I8" s="121">
        <v>2165380.9834600007</v>
      </c>
      <c r="J8" s="121">
        <v>3146184.9628099999</v>
      </c>
      <c r="K8" s="121">
        <v>304434.00111000001</v>
      </c>
      <c r="L8" s="121">
        <v>17886.457420000002</v>
      </c>
      <c r="M8" s="121">
        <v>563.38120000000004</v>
      </c>
      <c r="N8" s="121">
        <v>2646.7618603999995</v>
      </c>
      <c r="O8" s="121">
        <v>2496.3646500000004</v>
      </c>
      <c r="P8" s="121">
        <v>324.70478479999997</v>
      </c>
      <c r="Q8" s="121">
        <v>3474536.6338351998</v>
      </c>
    </row>
    <row r="9" spans="1:17" ht="15" customHeight="1" x14ac:dyDescent="0.2">
      <c r="A9" s="142" t="s">
        <v>236</v>
      </c>
      <c r="B9" s="121">
        <v>0</v>
      </c>
      <c r="C9" s="121">
        <v>91.073809999999995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91.073809999999995</v>
      </c>
      <c r="J9" s="121">
        <v>224598.97278000001</v>
      </c>
      <c r="K9" s="121">
        <v>10867.70001</v>
      </c>
      <c r="L9" s="121">
        <v>0</v>
      </c>
      <c r="M9" s="121">
        <v>0</v>
      </c>
      <c r="N9" s="121">
        <v>12.88064</v>
      </c>
      <c r="O9" s="121">
        <v>0</v>
      </c>
      <c r="P9" s="121">
        <v>0.52037999999999995</v>
      </c>
      <c r="Q9" s="121">
        <v>235480.07381</v>
      </c>
    </row>
    <row r="10" spans="1:17" ht="15" customHeight="1" x14ac:dyDescent="0.2">
      <c r="A10" s="142" t="s">
        <v>237</v>
      </c>
      <c r="B10" s="121">
        <v>28188.363679999999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7678.6648499999983</v>
      </c>
      <c r="I10" s="121">
        <v>35867.028529999996</v>
      </c>
      <c r="J10" s="121">
        <v>18451.636870000002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12126.1218864</v>
      </c>
      <c r="Q10" s="121">
        <v>30577.758756400002</v>
      </c>
    </row>
    <row r="11" spans="1:17" ht="15" customHeight="1" x14ac:dyDescent="0.2">
      <c r="A11" s="142" t="s">
        <v>238</v>
      </c>
      <c r="B11" s="121">
        <v>487209.02772000001</v>
      </c>
      <c r="C11" s="121">
        <v>15546.186800000001</v>
      </c>
      <c r="D11" s="121">
        <v>118.09392</v>
      </c>
      <c r="E11" s="121">
        <v>0</v>
      </c>
      <c r="F11" s="121">
        <v>0</v>
      </c>
      <c r="G11" s="121">
        <v>0</v>
      </c>
      <c r="H11" s="121">
        <v>262.70961999999997</v>
      </c>
      <c r="I11" s="121">
        <v>503136.01806000003</v>
      </c>
      <c r="J11" s="121">
        <v>68320.029739999998</v>
      </c>
      <c r="K11" s="121">
        <v>967.02107999999998</v>
      </c>
      <c r="L11" s="121">
        <v>0</v>
      </c>
      <c r="M11" s="121">
        <v>0</v>
      </c>
      <c r="N11" s="121">
        <v>329.18167999999997</v>
      </c>
      <c r="O11" s="121">
        <v>0</v>
      </c>
      <c r="P11" s="121">
        <v>0</v>
      </c>
      <c r="Q11" s="121">
        <v>69616.232499999998</v>
      </c>
    </row>
    <row r="12" spans="1:17" ht="15" customHeight="1" x14ac:dyDescent="0.2">
      <c r="A12" s="142" t="s">
        <v>239</v>
      </c>
      <c r="B12" s="121">
        <v>4671896.3346000006</v>
      </c>
      <c r="C12" s="121">
        <v>223493.36683000004</v>
      </c>
      <c r="D12" s="121">
        <v>2483.2332499999993</v>
      </c>
      <c r="E12" s="121">
        <v>6823.5121899999995</v>
      </c>
      <c r="F12" s="121">
        <v>12906.800510000001</v>
      </c>
      <c r="G12" s="121">
        <v>13811.7726</v>
      </c>
      <c r="H12" s="121">
        <v>157237.27383799996</v>
      </c>
      <c r="I12" s="121">
        <v>5088652.2938180007</v>
      </c>
      <c r="J12" s="121">
        <v>2466489.3463299992</v>
      </c>
      <c r="K12" s="121">
        <v>213372.84218000001</v>
      </c>
      <c r="L12" s="121">
        <v>320.59546</v>
      </c>
      <c r="M12" s="121">
        <v>817.49595000000011</v>
      </c>
      <c r="N12" s="121">
        <v>12374.541778000001</v>
      </c>
      <c r="O12" s="121">
        <v>26010.785619999999</v>
      </c>
      <c r="P12" s="121">
        <v>19142.972596</v>
      </c>
      <c r="Q12" s="121">
        <v>2738528.5799139994</v>
      </c>
    </row>
    <row r="13" spans="1:17" ht="15" customHeight="1" x14ac:dyDescent="0.2">
      <c r="A13" s="142" t="s">
        <v>240</v>
      </c>
      <c r="B13" s="121">
        <v>478182.91794999997</v>
      </c>
      <c r="C13" s="121">
        <v>46793.849539999996</v>
      </c>
      <c r="D13" s="121">
        <v>0</v>
      </c>
      <c r="E13" s="121">
        <v>0</v>
      </c>
      <c r="F13" s="121">
        <v>0</v>
      </c>
      <c r="G13" s="121">
        <v>0</v>
      </c>
      <c r="H13" s="121">
        <v>107716.04935000002</v>
      </c>
      <c r="I13" s="121">
        <v>632692.81683999998</v>
      </c>
      <c r="J13" s="121">
        <v>264260.09138</v>
      </c>
      <c r="K13" s="121">
        <v>525.02020999999991</v>
      </c>
      <c r="L13" s="121">
        <v>0</v>
      </c>
      <c r="M13" s="121">
        <v>0</v>
      </c>
      <c r="N13" s="121">
        <v>0</v>
      </c>
      <c r="O13" s="121">
        <v>0</v>
      </c>
      <c r="P13" s="121">
        <v>256.53439000000003</v>
      </c>
      <c r="Q13" s="121">
        <v>265041.64597999997</v>
      </c>
    </row>
    <row r="14" spans="1:17" ht="15" customHeight="1" x14ac:dyDescent="0.2">
      <c r="A14" s="142" t="s">
        <v>182</v>
      </c>
      <c r="B14" s="121">
        <v>761315.37655000016</v>
      </c>
      <c r="C14" s="121">
        <v>19837.049285199999</v>
      </c>
      <c r="D14" s="121">
        <v>600.4943199999999</v>
      </c>
      <c r="E14" s="121">
        <v>1904.4218100000001</v>
      </c>
      <c r="F14" s="121">
        <v>13936.689859999999</v>
      </c>
      <c r="G14" s="121">
        <v>6447.5202099999997</v>
      </c>
      <c r="H14" s="121">
        <v>47684.960249999975</v>
      </c>
      <c r="I14" s="121">
        <v>851726.51228520018</v>
      </c>
      <c r="J14" s="121">
        <v>962649.25069759984</v>
      </c>
      <c r="K14" s="121">
        <v>472423.39017919992</v>
      </c>
      <c r="L14" s="121">
        <v>7284.3153960000018</v>
      </c>
      <c r="M14" s="121">
        <v>4260.4669999999996</v>
      </c>
      <c r="N14" s="121">
        <v>7150.9285884000001</v>
      </c>
      <c r="O14" s="121">
        <v>39755.696448399991</v>
      </c>
      <c r="P14" s="121">
        <v>81904.182842799986</v>
      </c>
      <c r="Q14" s="121">
        <v>1575428.2311523994</v>
      </c>
    </row>
    <row r="15" spans="1:17" ht="15" customHeight="1" x14ac:dyDescent="0.2">
      <c r="A15" s="142" t="s">
        <v>241</v>
      </c>
      <c r="B15" s="121">
        <v>2151564.6970000011</v>
      </c>
      <c r="C15" s="121">
        <v>115730.62956400002</v>
      </c>
      <c r="D15" s="121">
        <v>16717.158429999999</v>
      </c>
      <c r="E15" s="121">
        <v>13679.651230000001</v>
      </c>
      <c r="F15" s="121">
        <v>11701.311039999997</v>
      </c>
      <c r="G15" s="121">
        <v>22601.934040000004</v>
      </c>
      <c r="H15" s="121">
        <v>109804.56478999996</v>
      </c>
      <c r="I15" s="121">
        <v>2441799.9460940007</v>
      </c>
      <c r="J15" s="121">
        <v>2125742.5077964007</v>
      </c>
      <c r="K15" s="121">
        <v>361623.69509320013</v>
      </c>
      <c r="L15" s="121">
        <v>6140.9321648000005</v>
      </c>
      <c r="M15" s="121">
        <v>5172.4304299999994</v>
      </c>
      <c r="N15" s="121">
        <v>45552.431806000001</v>
      </c>
      <c r="O15" s="121">
        <v>37366.184890400007</v>
      </c>
      <c r="P15" s="121">
        <v>268892.85375520005</v>
      </c>
      <c r="Q15" s="121">
        <v>2850491.0359360008</v>
      </c>
    </row>
    <row r="16" spans="1:17" ht="15" customHeight="1" x14ac:dyDescent="0.2">
      <c r="A16" s="142" t="s">
        <v>242</v>
      </c>
      <c r="B16" s="121">
        <v>94052.710139999981</v>
      </c>
      <c r="C16" s="121">
        <v>44587.79677999999</v>
      </c>
      <c r="D16" s="121">
        <v>570.33006000000012</v>
      </c>
      <c r="E16" s="121">
        <v>657.80736999999999</v>
      </c>
      <c r="F16" s="121">
        <v>12088.31511</v>
      </c>
      <c r="G16" s="121">
        <v>4747.43552</v>
      </c>
      <c r="H16" s="121">
        <v>1566.26052</v>
      </c>
      <c r="I16" s="121">
        <v>158270.65549999996</v>
      </c>
      <c r="J16" s="121">
        <v>92699.966779999973</v>
      </c>
      <c r="K16" s="121">
        <v>33682.612419999998</v>
      </c>
      <c r="L16" s="121">
        <v>419.30432000000002</v>
      </c>
      <c r="M16" s="121">
        <v>374.89573999999993</v>
      </c>
      <c r="N16" s="121">
        <v>4408.5697099999998</v>
      </c>
      <c r="O16" s="121">
        <v>4128.6940800000002</v>
      </c>
      <c r="P16" s="121">
        <v>516.52925879999998</v>
      </c>
      <c r="Q16" s="121">
        <v>136230.57230879998</v>
      </c>
    </row>
    <row r="17" spans="1:17" ht="15" customHeight="1" x14ac:dyDescent="0.2">
      <c r="A17" s="142" t="s">
        <v>243</v>
      </c>
      <c r="B17" s="121">
        <v>160429.86880000008</v>
      </c>
      <c r="C17" s="121">
        <v>42921.024699999994</v>
      </c>
      <c r="D17" s="121">
        <v>556.1319400000001</v>
      </c>
      <c r="E17" s="121">
        <v>1173.92426</v>
      </c>
      <c r="F17" s="121">
        <v>2403.1672899999999</v>
      </c>
      <c r="G17" s="121">
        <v>3316.6941476000002</v>
      </c>
      <c r="H17" s="121">
        <v>21560.408469999998</v>
      </c>
      <c r="I17" s="121">
        <v>232361.21960760007</v>
      </c>
      <c r="J17" s="121">
        <v>342029.78793999983</v>
      </c>
      <c r="K17" s="121">
        <v>41387.519309999996</v>
      </c>
      <c r="L17" s="121">
        <v>151.61956000000001</v>
      </c>
      <c r="M17" s="121">
        <v>1680.1830400000003</v>
      </c>
      <c r="N17" s="121">
        <v>8815.6486299999997</v>
      </c>
      <c r="O17" s="121">
        <v>8531.4038199999995</v>
      </c>
      <c r="P17" s="121">
        <v>5311.3788599999998</v>
      </c>
      <c r="Q17" s="121">
        <v>407907.54115999985</v>
      </c>
    </row>
    <row r="18" spans="1:17" ht="15" customHeight="1" x14ac:dyDescent="0.2">
      <c r="A18" s="142" t="s">
        <v>244</v>
      </c>
      <c r="B18" s="121">
        <v>132209.19313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612781.51113879995</v>
      </c>
      <c r="I18" s="121">
        <v>744990.70426879998</v>
      </c>
      <c r="J18" s="121">
        <v>96651.306700000001</v>
      </c>
      <c r="K18" s="121">
        <v>436.18109000000004</v>
      </c>
      <c r="L18" s="121">
        <v>0</v>
      </c>
      <c r="M18" s="121">
        <v>0</v>
      </c>
      <c r="N18" s="121">
        <v>0</v>
      </c>
      <c r="O18" s="121">
        <v>0</v>
      </c>
      <c r="P18" s="121">
        <v>234361.24715719998</v>
      </c>
      <c r="Q18" s="121">
        <v>331448.73494719999</v>
      </c>
    </row>
    <row r="19" spans="1:17" ht="15" customHeight="1" x14ac:dyDescent="0.2">
      <c r="A19" s="142" t="s">
        <v>245</v>
      </c>
      <c r="B19" s="121">
        <v>3648272.622316001</v>
      </c>
      <c r="C19" s="121">
        <v>950099.40785519977</v>
      </c>
      <c r="D19" s="121">
        <v>64285.808096399989</v>
      </c>
      <c r="E19" s="121">
        <v>94737.536559600019</v>
      </c>
      <c r="F19" s="121">
        <v>31906.147994000003</v>
      </c>
      <c r="G19" s="121">
        <v>84979.895202399988</v>
      </c>
      <c r="H19" s="121">
        <v>42542.6990056</v>
      </c>
      <c r="I19" s="121">
        <v>4916824.1170292012</v>
      </c>
      <c r="J19" s="121">
        <v>1666360.0158247999</v>
      </c>
      <c r="K19" s="121">
        <v>814577.7706552</v>
      </c>
      <c r="L19" s="121">
        <v>5116.5583199999992</v>
      </c>
      <c r="M19" s="121">
        <v>15083.774915599999</v>
      </c>
      <c r="N19" s="121">
        <v>18956.200355599995</v>
      </c>
      <c r="O19" s="121">
        <v>58550.114750000008</v>
      </c>
      <c r="P19" s="121">
        <v>8507.8538948000005</v>
      </c>
      <c r="Q19" s="121">
        <v>2587152.288716</v>
      </c>
    </row>
    <row r="20" spans="1:17" ht="15" customHeight="1" x14ac:dyDescent="0.2">
      <c r="A20" s="142" t="s">
        <v>246</v>
      </c>
      <c r="B20" s="121">
        <v>7718.9760299999998</v>
      </c>
      <c r="C20" s="121">
        <v>1661.3609199999999</v>
      </c>
      <c r="D20" s="121">
        <v>0</v>
      </c>
      <c r="E20" s="121">
        <v>0</v>
      </c>
      <c r="F20" s="121">
        <v>0</v>
      </c>
      <c r="G20" s="121">
        <v>0</v>
      </c>
      <c r="H20" s="121">
        <v>437.39915999999999</v>
      </c>
      <c r="I20" s="121">
        <v>9817.7361099999998</v>
      </c>
      <c r="J20" s="121">
        <v>2188.57465</v>
      </c>
      <c r="K20" s="121">
        <v>2667.7215899999997</v>
      </c>
      <c r="L20" s="121">
        <v>0</v>
      </c>
      <c r="M20" s="121">
        <v>0</v>
      </c>
      <c r="N20" s="121">
        <v>91.306339999999992</v>
      </c>
      <c r="O20" s="121">
        <v>0</v>
      </c>
      <c r="P20" s="121">
        <v>516.50424999999996</v>
      </c>
      <c r="Q20" s="121">
        <v>5464.1068299999997</v>
      </c>
    </row>
    <row r="21" spans="1:17" ht="15" customHeight="1" x14ac:dyDescent="0.2">
      <c r="A21" s="142" t="s">
        <v>247</v>
      </c>
      <c r="B21" s="121">
        <v>9785.0256500000014</v>
      </c>
      <c r="C21" s="121">
        <v>15.798620000000001</v>
      </c>
      <c r="D21" s="121">
        <v>0</v>
      </c>
      <c r="E21" s="121">
        <v>0</v>
      </c>
      <c r="F21" s="121">
        <v>0</v>
      </c>
      <c r="G21" s="121">
        <v>0</v>
      </c>
      <c r="H21" s="121">
        <v>117.52591000000001</v>
      </c>
      <c r="I21" s="121">
        <v>9918.3501800000013</v>
      </c>
      <c r="J21" s="121">
        <v>75070.423150000002</v>
      </c>
      <c r="K21" s="121">
        <v>9945.4574199999988</v>
      </c>
      <c r="L21" s="121">
        <v>18.76136</v>
      </c>
      <c r="M21" s="121">
        <v>0</v>
      </c>
      <c r="N21" s="121">
        <v>173.58019000000002</v>
      </c>
      <c r="O21" s="121">
        <v>679.62734000000012</v>
      </c>
      <c r="P21" s="121">
        <v>116.24272000000001</v>
      </c>
      <c r="Q21" s="121">
        <v>86004.092180000007</v>
      </c>
    </row>
    <row r="22" spans="1:17" ht="15" customHeight="1" x14ac:dyDescent="0.2">
      <c r="A22" s="142" t="s">
        <v>248</v>
      </c>
      <c r="B22" s="121">
        <v>1609145.6172216008</v>
      </c>
      <c r="C22" s="121">
        <v>68487.256359999985</v>
      </c>
      <c r="D22" s="121">
        <v>28093.278316399999</v>
      </c>
      <c r="E22" s="121">
        <v>8425.7167899999968</v>
      </c>
      <c r="F22" s="121">
        <v>2259.3835899999999</v>
      </c>
      <c r="G22" s="121">
        <v>286.20996000000002</v>
      </c>
      <c r="H22" s="121">
        <v>254992.37592159992</v>
      </c>
      <c r="I22" s="121">
        <v>1971689.8381596007</v>
      </c>
      <c r="J22" s="121">
        <v>682225.42738999974</v>
      </c>
      <c r="K22" s="121">
        <v>73990.114090000032</v>
      </c>
      <c r="L22" s="121">
        <v>5652.6951599999975</v>
      </c>
      <c r="M22" s="121">
        <v>1268.5088900000003</v>
      </c>
      <c r="N22" s="121">
        <v>22797.365010000001</v>
      </c>
      <c r="O22" s="121">
        <v>7480.0468700000019</v>
      </c>
      <c r="P22" s="121">
        <v>3876.7368299999998</v>
      </c>
      <c r="Q22" s="121">
        <v>797290.8942399997</v>
      </c>
    </row>
    <row r="23" spans="1:17" ht="15" customHeight="1" x14ac:dyDescent="0.2">
      <c r="A23" s="142" t="s">
        <v>249</v>
      </c>
      <c r="B23" s="121">
        <v>35.31906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35.31906</v>
      </c>
      <c r="J23" s="121">
        <v>116.33021000000001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116.33021000000001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41</v>
      </c>
      <c r="I24" s="121">
        <v>41</v>
      </c>
      <c r="J24" s="121">
        <v>6.9274799999999992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28.072520000000001</v>
      </c>
      <c r="Q24" s="121">
        <v>35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380.76531000000006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48.646169999999998</v>
      </c>
      <c r="Q25" s="121">
        <v>429.41148000000004</v>
      </c>
    </row>
    <row r="26" spans="1:17" s="38" customFormat="1" ht="15" customHeight="1" x14ac:dyDescent="0.25">
      <c r="A26" s="117" t="s">
        <v>14</v>
      </c>
      <c r="B26" s="124">
        <v>16346227.158077603</v>
      </c>
      <c r="C26" s="124">
        <v>1582236.3019843996</v>
      </c>
      <c r="D26" s="124">
        <v>113453.38896279999</v>
      </c>
      <c r="E26" s="124">
        <v>127478.7114196</v>
      </c>
      <c r="F26" s="124">
        <v>89772.407473999992</v>
      </c>
      <c r="G26" s="124">
        <v>139648.24207000001</v>
      </c>
      <c r="H26" s="124">
        <v>1364479.402824</v>
      </c>
      <c r="I26" s="124">
        <v>19763295.612812411</v>
      </c>
      <c r="J26" s="124">
        <v>12234426.3238388</v>
      </c>
      <c r="K26" s="124">
        <v>2340901.0464375997</v>
      </c>
      <c r="L26" s="124">
        <v>42991.239160799996</v>
      </c>
      <c r="M26" s="124">
        <v>29221.137165600001</v>
      </c>
      <c r="N26" s="124">
        <v>123309.39658839998</v>
      </c>
      <c r="O26" s="124">
        <v>184998.9184688</v>
      </c>
      <c r="P26" s="124">
        <v>635931.10229599988</v>
      </c>
      <c r="Q26" s="124">
        <v>15591779.163956001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4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52" t="s">
        <v>265</v>
      </c>
      <c r="B29" s="152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  <row r="30" spans="1:17" ht="15" customHeight="1" x14ac:dyDescent="0.2">
      <c r="A30" s="38"/>
      <c r="B30" s="120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0"/>
      <c r="N30" s="38"/>
      <c r="O30" s="38"/>
      <c r="P30" s="38"/>
      <c r="Q30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5F9FE-424C-4EB7-949E-7BA624DDACF2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53"/>
      <c r="B6" s="406" t="s">
        <v>268</v>
      </c>
      <c r="C6" s="406"/>
      <c r="D6" s="406"/>
      <c r="E6" s="406"/>
      <c r="F6" s="406"/>
      <c r="G6" s="406"/>
      <c r="H6" s="406"/>
      <c r="I6" s="406"/>
      <c r="J6" s="406" t="s">
        <v>72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923339.70060999994</v>
      </c>
      <c r="C8" s="121">
        <v>67925.647059999988</v>
      </c>
      <c r="D8" s="121">
        <v>445.56516999999997</v>
      </c>
      <c r="E8" s="121">
        <v>669.7052000000001</v>
      </c>
      <c r="F8" s="121">
        <v>3159.9734999999996</v>
      </c>
      <c r="G8" s="121">
        <v>7076.2310499999985</v>
      </c>
      <c r="H8" s="121">
        <v>88665.040190000014</v>
      </c>
      <c r="I8" s="121">
        <v>1091281.8627799999</v>
      </c>
      <c r="J8" s="121">
        <v>838634.4914299997</v>
      </c>
      <c r="K8" s="121">
        <v>37968.18705</v>
      </c>
      <c r="L8" s="121">
        <v>690.4901000000001</v>
      </c>
      <c r="M8" s="121">
        <v>655.40589999999997</v>
      </c>
      <c r="N8" s="121">
        <v>1140.01522</v>
      </c>
      <c r="O8" s="121">
        <v>2025.5318200000004</v>
      </c>
      <c r="P8" s="121">
        <v>0</v>
      </c>
      <c r="Q8" s="121">
        <v>881114.1215199997</v>
      </c>
    </row>
    <row r="9" spans="1:17" ht="15" customHeight="1" x14ac:dyDescent="0.2">
      <c r="A9" s="142" t="s">
        <v>236</v>
      </c>
      <c r="B9" s="121">
        <v>5239.2363500000001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0.85104999999999997</v>
      </c>
      <c r="I9" s="121">
        <v>5240.0874000000003</v>
      </c>
      <c r="J9" s="121">
        <v>3023.2791699999989</v>
      </c>
      <c r="K9" s="121">
        <v>231.30557000000002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3254.5847399999989</v>
      </c>
    </row>
    <row r="10" spans="1:17" ht="15" customHeight="1" x14ac:dyDescent="0.2">
      <c r="A10" s="142" t="s">
        <v>237</v>
      </c>
      <c r="B10" s="121">
        <v>1867.3980499999998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3679.1706031999997</v>
      </c>
      <c r="I10" s="121">
        <v>5546.5686532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42" t="s">
        <v>238</v>
      </c>
      <c r="B11" s="121">
        <v>58868.991869999991</v>
      </c>
      <c r="C11" s="121">
        <v>762.25727000000006</v>
      </c>
      <c r="D11" s="121">
        <v>16.166499999999999</v>
      </c>
      <c r="E11" s="121">
        <v>559.13790000000006</v>
      </c>
      <c r="F11" s="121">
        <v>87.131439999999998</v>
      </c>
      <c r="G11" s="121">
        <v>201.48201</v>
      </c>
      <c r="H11" s="121">
        <v>0</v>
      </c>
      <c r="I11" s="121">
        <v>60495.166989999991</v>
      </c>
      <c r="J11" s="121">
        <v>62205.227979999981</v>
      </c>
      <c r="K11" s="121">
        <v>2959.7840700000002</v>
      </c>
      <c r="L11" s="121">
        <v>6.2494899999999998</v>
      </c>
      <c r="M11" s="121">
        <v>191.28153000000003</v>
      </c>
      <c r="N11" s="121">
        <v>207.14917000000003</v>
      </c>
      <c r="O11" s="121">
        <v>440.65271000000001</v>
      </c>
      <c r="P11" s="121">
        <v>0</v>
      </c>
      <c r="Q11" s="121">
        <v>66010.344949999984</v>
      </c>
    </row>
    <row r="12" spans="1:17" ht="15" customHeight="1" x14ac:dyDescent="0.2">
      <c r="A12" s="142" t="s">
        <v>239</v>
      </c>
      <c r="B12" s="121">
        <v>2554946.5259199995</v>
      </c>
      <c r="C12" s="121">
        <v>90917.22258000006</v>
      </c>
      <c r="D12" s="121">
        <v>1698.71857</v>
      </c>
      <c r="E12" s="121">
        <v>2075.2623099999996</v>
      </c>
      <c r="F12" s="121">
        <v>3727.7297208</v>
      </c>
      <c r="G12" s="121">
        <v>15840.727179999998</v>
      </c>
      <c r="H12" s="121">
        <v>145063.23115999997</v>
      </c>
      <c r="I12" s="121">
        <v>2814269.4174408</v>
      </c>
      <c r="J12" s="121">
        <v>5531372.5723999999</v>
      </c>
      <c r="K12" s="121">
        <v>402565.20301000017</v>
      </c>
      <c r="L12" s="121">
        <v>16161.74523</v>
      </c>
      <c r="M12" s="121">
        <v>9459.0071199999984</v>
      </c>
      <c r="N12" s="121">
        <v>10620.231310000005</v>
      </c>
      <c r="O12" s="121">
        <v>11072.575849999997</v>
      </c>
      <c r="P12" s="121">
        <v>0</v>
      </c>
      <c r="Q12" s="121">
        <v>5981251.3349200003</v>
      </c>
    </row>
    <row r="13" spans="1:17" ht="15" customHeight="1" x14ac:dyDescent="0.2">
      <c r="A13" s="142" t="s">
        <v>240</v>
      </c>
      <c r="B13" s="121">
        <v>294016.76633999997</v>
      </c>
      <c r="C13" s="121">
        <v>598.09967000000006</v>
      </c>
      <c r="D13" s="121">
        <v>0</v>
      </c>
      <c r="E13" s="121">
        <v>0</v>
      </c>
      <c r="F13" s="121">
        <v>0</v>
      </c>
      <c r="G13" s="121">
        <v>0</v>
      </c>
      <c r="H13" s="121">
        <v>38107.323800000006</v>
      </c>
      <c r="I13" s="121">
        <v>332722.18981000001</v>
      </c>
      <c r="J13" s="121">
        <v>8855.6731999999993</v>
      </c>
      <c r="K13" s="121">
        <v>724.66624999999999</v>
      </c>
      <c r="L13" s="121">
        <v>25.364990000000002</v>
      </c>
      <c r="M13" s="121">
        <v>0</v>
      </c>
      <c r="N13" s="121">
        <v>24.28548</v>
      </c>
      <c r="O13" s="121">
        <v>0</v>
      </c>
      <c r="P13" s="121">
        <v>0</v>
      </c>
      <c r="Q13" s="121">
        <v>9629.98992</v>
      </c>
    </row>
    <row r="14" spans="1:17" ht="15" customHeight="1" x14ac:dyDescent="0.2">
      <c r="A14" s="142" t="s">
        <v>182</v>
      </c>
      <c r="B14" s="121">
        <v>1760452.1523964007</v>
      </c>
      <c r="C14" s="121">
        <v>363230.33884560002</v>
      </c>
      <c r="D14" s="121">
        <v>3365.6447699999994</v>
      </c>
      <c r="E14" s="121">
        <v>4736.6619724000002</v>
      </c>
      <c r="F14" s="121">
        <v>16515.252119999997</v>
      </c>
      <c r="G14" s="121">
        <v>64080.754804400021</v>
      </c>
      <c r="H14" s="121">
        <v>233324.84339679999</v>
      </c>
      <c r="I14" s="121">
        <v>2445705.6483056005</v>
      </c>
      <c r="J14" s="121">
        <v>4197111.1775791999</v>
      </c>
      <c r="K14" s="121">
        <v>333746.14597800019</v>
      </c>
      <c r="L14" s="121">
        <v>15476.816790000004</v>
      </c>
      <c r="M14" s="121">
        <v>8398.243400000003</v>
      </c>
      <c r="N14" s="121">
        <v>13334.530690000001</v>
      </c>
      <c r="O14" s="121">
        <v>12534.128580000001</v>
      </c>
      <c r="P14" s="121">
        <v>19.52</v>
      </c>
      <c r="Q14" s="121">
        <v>4580620.5630171997</v>
      </c>
    </row>
    <row r="15" spans="1:17" ht="15" customHeight="1" x14ac:dyDescent="0.2">
      <c r="A15" s="142" t="s">
        <v>241</v>
      </c>
      <c r="B15" s="121">
        <v>2414245.3602599995</v>
      </c>
      <c r="C15" s="121">
        <v>98084.225235199978</v>
      </c>
      <c r="D15" s="121">
        <v>27467.820120000011</v>
      </c>
      <c r="E15" s="121">
        <v>10513.850827600001</v>
      </c>
      <c r="F15" s="121">
        <v>10635.392135600001</v>
      </c>
      <c r="G15" s="121">
        <v>29656.754128799999</v>
      </c>
      <c r="H15" s="121">
        <v>332086.62550000002</v>
      </c>
      <c r="I15" s="121">
        <v>2922690.0282071992</v>
      </c>
      <c r="J15" s="121">
        <v>3536662.6983148013</v>
      </c>
      <c r="K15" s="121">
        <v>313021.24005640001</v>
      </c>
      <c r="L15" s="121">
        <v>39495.496139200019</v>
      </c>
      <c r="M15" s="121">
        <v>18297.942790000005</v>
      </c>
      <c r="N15" s="121">
        <v>21919.719692800005</v>
      </c>
      <c r="O15" s="121">
        <v>15638.879459999995</v>
      </c>
      <c r="P15" s="121">
        <v>0</v>
      </c>
      <c r="Q15" s="121">
        <v>3945035.9764532018</v>
      </c>
    </row>
    <row r="16" spans="1:17" ht="15" customHeight="1" x14ac:dyDescent="0.2">
      <c r="A16" s="142" t="s">
        <v>242</v>
      </c>
      <c r="B16" s="121">
        <v>112981.88982</v>
      </c>
      <c r="C16" s="121">
        <v>20037.558699999998</v>
      </c>
      <c r="D16" s="121">
        <v>711.34059999999988</v>
      </c>
      <c r="E16" s="121">
        <v>410.38947999999999</v>
      </c>
      <c r="F16" s="121">
        <v>510.95808999999997</v>
      </c>
      <c r="G16" s="121">
        <v>2742.0284800000004</v>
      </c>
      <c r="H16" s="121">
        <v>3024.9311799999996</v>
      </c>
      <c r="I16" s="121">
        <v>140419.09635000001</v>
      </c>
      <c r="J16" s="121">
        <v>626399.07046000019</v>
      </c>
      <c r="K16" s="121">
        <v>61374.600480000008</v>
      </c>
      <c r="L16" s="121">
        <v>8640.5400400000053</v>
      </c>
      <c r="M16" s="121">
        <v>4448.7068699999991</v>
      </c>
      <c r="N16" s="121">
        <v>3790.5588299999986</v>
      </c>
      <c r="O16" s="121">
        <v>2738.81016</v>
      </c>
      <c r="P16" s="121">
        <v>0</v>
      </c>
      <c r="Q16" s="121">
        <v>707392.28684000019</v>
      </c>
    </row>
    <row r="17" spans="1:17" ht="15" customHeight="1" x14ac:dyDescent="0.2">
      <c r="A17" s="142" t="s">
        <v>243</v>
      </c>
      <c r="B17" s="121">
        <v>258995.74240000008</v>
      </c>
      <c r="C17" s="121">
        <v>47645.155490000012</v>
      </c>
      <c r="D17" s="121">
        <v>889.20105000000001</v>
      </c>
      <c r="E17" s="121">
        <v>887.86571000000015</v>
      </c>
      <c r="F17" s="121">
        <v>1549.8576500000001</v>
      </c>
      <c r="G17" s="121">
        <v>6393.603934400001</v>
      </c>
      <c r="H17" s="121">
        <v>21855.312174800005</v>
      </c>
      <c r="I17" s="121">
        <v>338216.7384092001</v>
      </c>
      <c r="J17" s="121">
        <v>1414522.9439799997</v>
      </c>
      <c r="K17" s="121">
        <v>125185.79777920003</v>
      </c>
      <c r="L17" s="121">
        <v>6098.1387799999993</v>
      </c>
      <c r="M17" s="121">
        <v>3840.1167500000006</v>
      </c>
      <c r="N17" s="121">
        <v>8976.1179200000006</v>
      </c>
      <c r="O17" s="121">
        <v>5252.0776599999999</v>
      </c>
      <c r="P17" s="121">
        <v>0</v>
      </c>
      <c r="Q17" s="121">
        <v>1563875.1928691999</v>
      </c>
    </row>
    <row r="18" spans="1:17" ht="15" customHeight="1" x14ac:dyDescent="0.2">
      <c r="A18" s="142" t="s">
        <v>244</v>
      </c>
      <c r="B18" s="121">
        <v>124051.52623999998</v>
      </c>
      <c r="C18" s="121">
        <v>16747.424360000001</v>
      </c>
      <c r="D18" s="121">
        <v>7.1584700000000003</v>
      </c>
      <c r="E18" s="121">
        <v>0</v>
      </c>
      <c r="F18" s="121">
        <v>272.80462</v>
      </c>
      <c r="G18" s="121">
        <v>0</v>
      </c>
      <c r="H18" s="121">
        <v>21362.042089999999</v>
      </c>
      <c r="I18" s="121">
        <v>162440.95577999999</v>
      </c>
      <c r="J18" s="121">
        <v>1032.9657699999998</v>
      </c>
      <c r="K18" s="121">
        <v>55.068480000000001</v>
      </c>
      <c r="L18" s="121">
        <v>0</v>
      </c>
      <c r="M18" s="121">
        <v>16.686589999999999</v>
      </c>
      <c r="N18" s="121">
        <v>0</v>
      </c>
      <c r="O18" s="121">
        <v>0</v>
      </c>
      <c r="P18" s="121">
        <v>0</v>
      </c>
      <c r="Q18" s="121">
        <v>1104.7208399999997</v>
      </c>
    </row>
    <row r="19" spans="1:17" ht="15" customHeight="1" x14ac:dyDescent="0.2">
      <c r="A19" s="142" t="s">
        <v>245</v>
      </c>
      <c r="B19" s="121">
        <v>1968021.7010907994</v>
      </c>
      <c r="C19" s="121">
        <v>387147.72726640012</v>
      </c>
      <c r="D19" s="121">
        <v>5863.7811648000006</v>
      </c>
      <c r="E19" s="121">
        <v>15948.134607600003</v>
      </c>
      <c r="F19" s="121">
        <v>13344.3830624</v>
      </c>
      <c r="G19" s="121">
        <v>41094.68081559999</v>
      </c>
      <c r="H19" s="121">
        <v>27760.994698799994</v>
      </c>
      <c r="I19" s="121">
        <v>2459181.4027063996</v>
      </c>
      <c r="J19" s="121">
        <v>941698.46248960018</v>
      </c>
      <c r="K19" s="121">
        <v>74161.462239999979</v>
      </c>
      <c r="L19" s="121">
        <v>9451.9913000000015</v>
      </c>
      <c r="M19" s="121">
        <v>3715.6927400000009</v>
      </c>
      <c r="N19" s="121">
        <v>6115.8454247999989</v>
      </c>
      <c r="O19" s="121">
        <v>4024.3139899999987</v>
      </c>
      <c r="P19" s="121">
        <v>0</v>
      </c>
      <c r="Q19" s="121">
        <v>1039167.7681844002</v>
      </c>
    </row>
    <row r="20" spans="1:17" ht="15" customHeight="1" x14ac:dyDescent="0.2">
      <c r="A20" s="142" t="s">
        <v>246</v>
      </c>
      <c r="B20" s="121">
        <v>2960.9199900000003</v>
      </c>
      <c r="C20" s="121">
        <v>30.120069999999998</v>
      </c>
      <c r="D20" s="121">
        <v>5.0354799999999997</v>
      </c>
      <c r="E20" s="121">
        <v>0</v>
      </c>
      <c r="F20" s="121">
        <v>0</v>
      </c>
      <c r="G20" s="121">
        <v>0</v>
      </c>
      <c r="H20" s="121">
        <v>280.93765999999999</v>
      </c>
      <c r="I20" s="121">
        <v>3277.0132000000003</v>
      </c>
      <c r="J20" s="121">
        <v>1106.8511500000002</v>
      </c>
      <c r="K20" s="121">
        <v>207.79012</v>
      </c>
      <c r="L20" s="121">
        <v>1.1194300000000001</v>
      </c>
      <c r="M20" s="121">
        <v>15.513299999999999</v>
      </c>
      <c r="N20" s="121">
        <v>0</v>
      </c>
      <c r="O20" s="121">
        <v>0</v>
      </c>
      <c r="P20" s="121">
        <v>0</v>
      </c>
      <c r="Q20" s="121">
        <v>1331.2740000000001</v>
      </c>
    </row>
    <row r="21" spans="1:17" ht="15" customHeight="1" x14ac:dyDescent="0.2">
      <c r="A21" s="142" t="s">
        <v>247</v>
      </c>
      <c r="B21" s="121">
        <v>99553.710659999982</v>
      </c>
      <c r="C21" s="121">
        <v>501.90141999999992</v>
      </c>
      <c r="D21" s="121">
        <v>20.72082</v>
      </c>
      <c r="E21" s="121">
        <v>16.370090000000001</v>
      </c>
      <c r="F21" s="121">
        <v>0</v>
      </c>
      <c r="G21" s="121">
        <v>0</v>
      </c>
      <c r="H21" s="121">
        <v>271.22424999999998</v>
      </c>
      <c r="I21" s="121">
        <v>100363.92723999998</v>
      </c>
      <c r="J21" s="121">
        <v>36484.83903000001</v>
      </c>
      <c r="K21" s="121">
        <v>2810.4016100000003</v>
      </c>
      <c r="L21" s="121">
        <v>479.11632999999989</v>
      </c>
      <c r="M21" s="121">
        <v>153.20477000000002</v>
      </c>
      <c r="N21" s="121">
        <v>0</v>
      </c>
      <c r="O21" s="121">
        <v>111.47561</v>
      </c>
      <c r="P21" s="121">
        <v>0</v>
      </c>
      <c r="Q21" s="121">
        <v>40039.037350000006</v>
      </c>
    </row>
    <row r="22" spans="1:17" ht="15" customHeight="1" x14ac:dyDescent="0.2">
      <c r="A22" s="142" t="s">
        <v>248</v>
      </c>
      <c r="B22" s="121">
        <v>74534.383630000011</v>
      </c>
      <c r="C22" s="121">
        <v>5045.3723299999992</v>
      </c>
      <c r="D22" s="121">
        <v>4447.2919172000002</v>
      </c>
      <c r="E22" s="121">
        <v>312.20159759999996</v>
      </c>
      <c r="F22" s="121">
        <v>2274.6752548000004</v>
      </c>
      <c r="G22" s="121">
        <v>226.98626000000002</v>
      </c>
      <c r="H22" s="121">
        <v>19200.878189999996</v>
      </c>
      <c r="I22" s="121">
        <v>106041.78917959999</v>
      </c>
      <c r="J22" s="121">
        <v>457141.50254279986</v>
      </c>
      <c r="K22" s="121">
        <v>47973.361900000011</v>
      </c>
      <c r="L22" s="121">
        <v>4353.5615600000001</v>
      </c>
      <c r="M22" s="121">
        <v>2720.0109100000009</v>
      </c>
      <c r="N22" s="121">
        <v>2021.6880900000001</v>
      </c>
      <c r="O22" s="121">
        <v>2801.1194300000002</v>
      </c>
      <c r="P22" s="121">
        <v>0</v>
      </c>
      <c r="Q22" s="121">
        <v>517011.24443279993</v>
      </c>
    </row>
    <row r="23" spans="1:17" ht="15" customHeight="1" x14ac:dyDescent="0.2">
      <c r="A23" s="142" t="s">
        <v>249</v>
      </c>
      <c r="B23" s="121">
        <v>134.65060999999997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6.4441800000000002</v>
      </c>
      <c r="I23" s="121">
        <v>141.09478999999996</v>
      </c>
      <c r="J23" s="121">
        <v>18856.464949999998</v>
      </c>
      <c r="K23" s="121">
        <v>1242.01099</v>
      </c>
      <c r="L23" s="121">
        <v>79.35011999999999</v>
      </c>
      <c r="M23" s="121">
        <v>121.57983000000002</v>
      </c>
      <c r="N23" s="121">
        <v>44.681719999999999</v>
      </c>
      <c r="O23" s="121">
        <v>0</v>
      </c>
      <c r="P23" s="121">
        <v>0</v>
      </c>
      <c r="Q23" s="121">
        <v>20344.087609999995</v>
      </c>
    </row>
    <row r="24" spans="1:17" ht="15" customHeight="1" x14ac:dyDescent="0.2">
      <c r="A24" s="142" t="s">
        <v>250</v>
      </c>
      <c r="B24" s="121">
        <v>10.224620000000002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24.225380000000001</v>
      </c>
      <c r="I24" s="121">
        <v>34.450000000000003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457.03822000000002</v>
      </c>
      <c r="C25" s="121">
        <v>17.1874</v>
      </c>
      <c r="D25" s="121">
        <v>0</v>
      </c>
      <c r="E25" s="121">
        <v>0</v>
      </c>
      <c r="F25" s="121">
        <v>0</v>
      </c>
      <c r="G25" s="121">
        <v>0</v>
      </c>
      <c r="H25" s="121">
        <v>190.31261999999995</v>
      </c>
      <c r="I25" s="121">
        <v>664.53823999999997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17" t="s">
        <v>46</v>
      </c>
      <c r="B26" s="124">
        <v>10654677.919077197</v>
      </c>
      <c r="C26" s="124">
        <v>1098690.2376972002</v>
      </c>
      <c r="D26" s="124">
        <v>44938.444632000013</v>
      </c>
      <c r="E26" s="124">
        <v>36129.579695200002</v>
      </c>
      <c r="F26" s="124">
        <v>52078.157593599994</v>
      </c>
      <c r="G26" s="124">
        <v>167313.24866320004</v>
      </c>
      <c r="H26" s="124">
        <v>934904.38812359981</v>
      </c>
      <c r="I26" s="124">
        <v>12988731.975482</v>
      </c>
      <c r="J26" s="124">
        <v>17675108.2204464</v>
      </c>
      <c r="K26" s="124">
        <v>1404227.0255836004</v>
      </c>
      <c r="L26" s="124">
        <v>100959.98029920003</v>
      </c>
      <c r="M26" s="124">
        <v>52033.392500000002</v>
      </c>
      <c r="N26" s="124">
        <v>68194.823547600012</v>
      </c>
      <c r="O26" s="124">
        <v>56639.565269999992</v>
      </c>
      <c r="P26" s="124">
        <v>19.52</v>
      </c>
      <c r="Q26" s="124">
        <v>19357182.527646802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4"/>
      <c r="C28" s="146"/>
      <c r="D28" s="146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31" t="s">
        <v>277</v>
      </c>
      <c r="B29" s="131"/>
      <c r="C29" s="131"/>
      <c r="D29" s="13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278AB-279A-46FC-8282-DAFE0BE470C5}">
  <sheetPr>
    <pageSetUpPr fitToPage="1"/>
  </sheetPr>
  <dimension ref="A1:Q28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69</v>
      </c>
      <c r="C6" s="406"/>
      <c r="D6" s="406"/>
      <c r="E6" s="406"/>
      <c r="F6" s="406"/>
      <c r="G6" s="406"/>
      <c r="H6" s="406"/>
      <c r="I6" s="406"/>
      <c r="J6" s="406" t="s">
        <v>66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24032.34893</v>
      </c>
      <c r="C8" s="121">
        <v>1611.7920300000001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25644.140960000001</v>
      </c>
      <c r="J8" s="121">
        <v>3224143.5195599999</v>
      </c>
      <c r="K8" s="121">
        <v>157144.63696999996</v>
      </c>
      <c r="L8" s="121">
        <v>7981.5433144000008</v>
      </c>
      <c r="M8" s="121">
        <v>13333.104210000003</v>
      </c>
      <c r="N8" s="121">
        <v>9079.1942348000011</v>
      </c>
      <c r="O8" s="121">
        <v>29996.000979999997</v>
      </c>
      <c r="P8" s="121">
        <v>251.048</v>
      </c>
      <c r="Q8" s="121">
        <v>3441929.0472692</v>
      </c>
    </row>
    <row r="9" spans="1:17" ht="15" customHeight="1" x14ac:dyDescent="0.2">
      <c r="A9" s="142" t="s">
        <v>236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55521.234520000035</v>
      </c>
      <c r="K9" s="121">
        <v>2377.2141499999993</v>
      </c>
      <c r="L9" s="121">
        <v>49.314360000000001</v>
      </c>
      <c r="M9" s="121">
        <v>424.11044999999996</v>
      </c>
      <c r="N9" s="121">
        <v>422.96153000000004</v>
      </c>
      <c r="O9" s="121">
        <v>460.43545</v>
      </c>
      <c r="P9" s="121">
        <v>0</v>
      </c>
      <c r="Q9" s="121">
        <v>59255.270460000029</v>
      </c>
    </row>
    <row r="10" spans="1:17" ht="15" customHeight="1" x14ac:dyDescent="0.2">
      <c r="A10" s="142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0.58544000000000007</v>
      </c>
      <c r="K10" s="121">
        <v>17.429880000000001</v>
      </c>
      <c r="L10" s="121">
        <v>0</v>
      </c>
      <c r="M10" s="121">
        <v>0</v>
      </c>
      <c r="N10" s="121">
        <v>0</v>
      </c>
      <c r="O10" s="121">
        <v>0</v>
      </c>
      <c r="P10" s="121">
        <v>8190.9739700000009</v>
      </c>
      <c r="Q10" s="121">
        <v>8208.9892900000013</v>
      </c>
    </row>
    <row r="11" spans="1:17" ht="15" customHeight="1" x14ac:dyDescent="0.2">
      <c r="A11" s="142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149915.35762000005</v>
      </c>
      <c r="K11" s="121">
        <v>6263.4700400000011</v>
      </c>
      <c r="L11" s="121">
        <v>24.210529999999999</v>
      </c>
      <c r="M11" s="121">
        <v>148.44414</v>
      </c>
      <c r="N11" s="121">
        <v>0.13719999999999999</v>
      </c>
      <c r="O11" s="121">
        <v>646.71362999999985</v>
      </c>
      <c r="P11" s="121">
        <v>12205.63357</v>
      </c>
      <c r="Q11" s="121">
        <v>169203.9667300001</v>
      </c>
    </row>
    <row r="12" spans="1:17" ht="15" customHeight="1" x14ac:dyDescent="0.2">
      <c r="A12" s="142" t="s">
        <v>239</v>
      </c>
      <c r="B12" s="121">
        <v>29903.50533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1463.748</v>
      </c>
      <c r="I12" s="121">
        <v>31367.25333</v>
      </c>
      <c r="J12" s="121">
        <v>4672889.661129999</v>
      </c>
      <c r="K12" s="121">
        <v>171941.05272000004</v>
      </c>
      <c r="L12" s="121">
        <v>12043.021769999999</v>
      </c>
      <c r="M12" s="121">
        <v>11108.586709999998</v>
      </c>
      <c r="N12" s="121">
        <v>17173.044021999998</v>
      </c>
      <c r="O12" s="121">
        <v>10962.019590000005</v>
      </c>
      <c r="P12" s="121">
        <v>266353.96540999995</v>
      </c>
      <c r="Q12" s="121">
        <v>5162471.3513519997</v>
      </c>
    </row>
    <row r="13" spans="1:17" ht="15" customHeight="1" x14ac:dyDescent="0.2">
      <c r="A13" s="142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132369.09195000003</v>
      </c>
      <c r="K13" s="121">
        <v>479.55960999999996</v>
      </c>
      <c r="L13" s="121">
        <v>0</v>
      </c>
      <c r="M13" s="121">
        <v>4.4033199999999999</v>
      </c>
      <c r="N13" s="121">
        <v>0</v>
      </c>
      <c r="O13" s="121">
        <v>0</v>
      </c>
      <c r="P13" s="121">
        <v>1289.2806399999999</v>
      </c>
      <c r="Q13" s="121">
        <v>134142.33552000005</v>
      </c>
    </row>
    <row r="14" spans="1:17" ht="15" customHeight="1" x14ac:dyDescent="0.2">
      <c r="A14" s="142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3150239.7833899991</v>
      </c>
      <c r="K14" s="121">
        <v>427979.99012559996</v>
      </c>
      <c r="L14" s="121">
        <v>14487.4386528</v>
      </c>
      <c r="M14" s="121">
        <v>19533.634450399997</v>
      </c>
      <c r="N14" s="121">
        <v>17695.964383999995</v>
      </c>
      <c r="O14" s="121">
        <v>66520.978686800008</v>
      </c>
      <c r="P14" s="121">
        <v>8337.710219999999</v>
      </c>
      <c r="Q14" s="121">
        <v>3704795.4999095984</v>
      </c>
    </row>
    <row r="15" spans="1:17" ht="15" customHeight="1" x14ac:dyDescent="0.2">
      <c r="A15" s="142" t="s">
        <v>241</v>
      </c>
      <c r="B15" s="121">
        <v>29957.227999999999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7225.3449636000005</v>
      </c>
      <c r="I15" s="121">
        <v>37182.572963600003</v>
      </c>
      <c r="J15" s="121">
        <v>3027574.9850000017</v>
      </c>
      <c r="K15" s="121">
        <v>239344.8006012</v>
      </c>
      <c r="L15" s="121">
        <v>27251.875787999998</v>
      </c>
      <c r="M15" s="121">
        <v>32684.533955600007</v>
      </c>
      <c r="N15" s="121">
        <v>19479.905019999995</v>
      </c>
      <c r="O15" s="121">
        <v>32496.69224</v>
      </c>
      <c r="P15" s="121">
        <v>56712.641344000003</v>
      </c>
      <c r="Q15" s="121">
        <v>3435545.4339488018</v>
      </c>
    </row>
    <row r="16" spans="1:17" ht="15" customHeight="1" x14ac:dyDescent="0.2">
      <c r="A16" s="142" t="s">
        <v>242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286602.79056999995</v>
      </c>
      <c r="K16" s="121">
        <v>32167.966820000009</v>
      </c>
      <c r="L16" s="121">
        <v>4022.2349999999997</v>
      </c>
      <c r="M16" s="121">
        <v>4464.2268399999994</v>
      </c>
      <c r="N16" s="121">
        <v>1556.5290291999997</v>
      </c>
      <c r="O16" s="121">
        <v>3557.4306399999996</v>
      </c>
      <c r="P16" s="121">
        <v>0</v>
      </c>
      <c r="Q16" s="121">
        <v>332371.17889919999</v>
      </c>
    </row>
    <row r="17" spans="1:17" ht="15" customHeight="1" x14ac:dyDescent="0.2">
      <c r="A17" s="142" t="s">
        <v>243</v>
      </c>
      <c r="B17" s="121">
        <v>202.91042000000002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549.19187999999997</v>
      </c>
      <c r="I17" s="121">
        <v>752.10230000000001</v>
      </c>
      <c r="J17" s="121">
        <v>1415149.8997900004</v>
      </c>
      <c r="K17" s="121">
        <v>145209.13792999994</v>
      </c>
      <c r="L17" s="121">
        <v>9375.1063100000028</v>
      </c>
      <c r="M17" s="121">
        <v>13922.759300000005</v>
      </c>
      <c r="N17" s="121">
        <v>9396.933997600001</v>
      </c>
      <c r="O17" s="121">
        <v>10086.729157599997</v>
      </c>
      <c r="P17" s="121">
        <v>36756.365270000002</v>
      </c>
      <c r="Q17" s="121">
        <v>1639896.9317552005</v>
      </c>
    </row>
    <row r="18" spans="1:17" ht="15" customHeight="1" x14ac:dyDescent="0.2">
      <c r="A18" s="142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12922.6</v>
      </c>
      <c r="I18" s="121">
        <v>12922.6</v>
      </c>
      <c r="J18" s="121">
        <v>115012.46013000001</v>
      </c>
      <c r="K18" s="121">
        <v>1111.7845299999999</v>
      </c>
      <c r="L18" s="121">
        <v>250.50291999999999</v>
      </c>
      <c r="M18" s="121">
        <v>134.13101</v>
      </c>
      <c r="N18" s="121">
        <v>33.099899999999998</v>
      </c>
      <c r="O18" s="121">
        <v>0</v>
      </c>
      <c r="P18" s="121">
        <v>2493.1</v>
      </c>
      <c r="Q18" s="121">
        <v>119035.07849000001</v>
      </c>
    </row>
    <row r="19" spans="1:17" ht="15" customHeight="1" x14ac:dyDescent="0.2">
      <c r="A19" s="142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1909.7994572</v>
      </c>
      <c r="I19" s="121">
        <v>1909.7994572</v>
      </c>
      <c r="J19" s="121">
        <v>1296169.73052</v>
      </c>
      <c r="K19" s="121">
        <v>255689.8066199999</v>
      </c>
      <c r="L19" s="121">
        <v>7502.6544500000009</v>
      </c>
      <c r="M19" s="121">
        <v>10426.873453999997</v>
      </c>
      <c r="N19" s="121">
        <v>13554.087495600003</v>
      </c>
      <c r="O19" s="121">
        <v>19297.264744400003</v>
      </c>
      <c r="P19" s="121">
        <v>1155.9821200000001</v>
      </c>
      <c r="Q19" s="121">
        <v>1603796.3994040003</v>
      </c>
    </row>
    <row r="20" spans="1:17" ht="15" customHeight="1" x14ac:dyDescent="0.2">
      <c r="A20" s="142" t="s">
        <v>246</v>
      </c>
      <c r="B20" s="121">
        <v>12.476760000000001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12.476760000000001</v>
      </c>
      <c r="J20" s="121">
        <v>4448.7970100000002</v>
      </c>
      <c r="K20" s="121">
        <v>272.3809500000001</v>
      </c>
      <c r="L20" s="121">
        <v>33.525449999999999</v>
      </c>
      <c r="M20" s="121">
        <v>48.875979999999998</v>
      </c>
      <c r="N20" s="121">
        <v>0</v>
      </c>
      <c r="O20" s="121">
        <v>0</v>
      </c>
      <c r="P20" s="121">
        <v>34.512</v>
      </c>
      <c r="Q20" s="121">
        <v>4838.0913899999996</v>
      </c>
    </row>
    <row r="21" spans="1:17" ht="15" customHeight="1" x14ac:dyDescent="0.2">
      <c r="A21" s="142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43263.974770000001</v>
      </c>
      <c r="K21" s="121">
        <v>2131.1339800000005</v>
      </c>
      <c r="L21" s="121">
        <v>382.47386</v>
      </c>
      <c r="M21" s="121">
        <v>363.50129999999996</v>
      </c>
      <c r="N21" s="121">
        <v>0</v>
      </c>
      <c r="O21" s="121">
        <v>165.80182000000002</v>
      </c>
      <c r="P21" s="121">
        <v>0</v>
      </c>
      <c r="Q21" s="121">
        <v>46306.885730000002</v>
      </c>
    </row>
    <row r="22" spans="1:17" ht="15" customHeight="1" x14ac:dyDescent="0.2">
      <c r="A22" s="142" t="s">
        <v>248</v>
      </c>
      <c r="B22" s="121">
        <v>94.864080000000001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100.14359</v>
      </c>
      <c r="I22" s="121">
        <v>195.00767000000002</v>
      </c>
      <c r="J22" s="121">
        <v>226146.88154999996</v>
      </c>
      <c r="K22" s="121">
        <v>67177.849189999994</v>
      </c>
      <c r="L22" s="121">
        <v>1570.2334199999998</v>
      </c>
      <c r="M22" s="121">
        <v>1560.4254699999997</v>
      </c>
      <c r="N22" s="121">
        <v>754.77602999999999</v>
      </c>
      <c r="O22" s="121">
        <v>448.99599999999998</v>
      </c>
      <c r="P22" s="121">
        <v>891.07604000000003</v>
      </c>
      <c r="Q22" s="121">
        <v>298550.2377</v>
      </c>
    </row>
    <row r="23" spans="1:17" ht="15" customHeight="1" x14ac:dyDescent="0.2">
      <c r="A23" s="142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24.546320000000001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24.546320000000001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17" t="s">
        <v>46</v>
      </c>
      <c r="B26" s="124">
        <v>84203.33352</v>
      </c>
      <c r="C26" s="124">
        <v>1611.7920300000001</v>
      </c>
      <c r="D26" s="124">
        <v>0</v>
      </c>
      <c r="E26" s="124">
        <v>0</v>
      </c>
      <c r="F26" s="124">
        <v>0</v>
      </c>
      <c r="G26" s="124">
        <v>0</v>
      </c>
      <c r="H26" s="124">
        <v>24170.827890799999</v>
      </c>
      <c r="I26" s="124">
        <v>109985.95344080002</v>
      </c>
      <c r="J26" s="124">
        <v>17799473.299269997</v>
      </c>
      <c r="K26" s="124">
        <v>1509308.2141167996</v>
      </c>
      <c r="L26" s="124">
        <v>84974.135825200006</v>
      </c>
      <c r="M26" s="124">
        <v>108157.61059000001</v>
      </c>
      <c r="N26" s="124">
        <v>89146.632843199986</v>
      </c>
      <c r="O26" s="124">
        <v>174639.06293880005</v>
      </c>
      <c r="P26" s="124">
        <v>394672.28858399997</v>
      </c>
      <c r="Q26" s="124">
        <v>20160371.244167998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89C2E-6B1B-4AFD-8181-CE74EF012203}">
  <sheetPr>
    <pageSetUpPr fitToPage="1"/>
  </sheetPr>
  <dimension ref="A1:Q28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63</v>
      </c>
      <c r="C6" s="406"/>
      <c r="D6" s="406"/>
      <c r="E6" s="406"/>
      <c r="F6" s="406"/>
      <c r="G6" s="406"/>
      <c r="H6" s="406"/>
      <c r="I6" s="406"/>
      <c r="J6" s="406" t="s">
        <v>71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345377.68171999999</v>
      </c>
      <c r="C8" s="121">
        <v>37629.758910000011</v>
      </c>
      <c r="D8" s="121">
        <v>1039.10249</v>
      </c>
      <c r="E8" s="121">
        <v>113.63859000000001</v>
      </c>
      <c r="F8" s="121">
        <v>1039.6496400000001</v>
      </c>
      <c r="G8" s="121">
        <v>4651.8878399999994</v>
      </c>
      <c r="H8" s="121">
        <v>0</v>
      </c>
      <c r="I8" s="121">
        <v>389851.71919000003</v>
      </c>
      <c r="J8" s="121">
        <v>2854785.4668800011</v>
      </c>
      <c r="K8" s="121">
        <v>203193.02477000005</v>
      </c>
      <c r="L8" s="121">
        <v>1573.6080699999998</v>
      </c>
      <c r="M8" s="121">
        <v>2749.4543399999998</v>
      </c>
      <c r="N8" s="121">
        <v>2759.8157600000004</v>
      </c>
      <c r="O8" s="121">
        <v>7482.6052300000001</v>
      </c>
      <c r="P8" s="121">
        <v>1700.17302</v>
      </c>
      <c r="Q8" s="121">
        <v>3074244.1480700015</v>
      </c>
    </row>
    <row r="9" spans="1:17" ht="15" customHeight="1" x14ac:dyDescent="0.2">
      <c r="A9" s="142" t="s">
        <v>236</v>
      </c>
      <c r="B9" s="121">
        <v>4092.9227900000005</v>
      </c>
      <c r="C9" s="121">
        <v>5396.2960000000003</v>
      </c>
      <c r="D9" s="121">
        <v>0</v>
      </c>
      <c r="E9" s="121">
        <v>0</v>
      </c>
      <c r="F9" s="121">
        <v>62.798940000000002</v>
      </c>
      <c r="G9" s="121">
        <v>0</v>
      </c>
      <c r="H9" s="121">
        <v>0</v>
      </c>
      <c r="I9" s="121">
        <v>9552.0177300000014</v>
      </c>
      <c r="J9" s="121">
        <v>87722.719940000025</v>
      </c>
      <c r="K9" s="121">
        <v>5372.9539300000024</v>
      </c>
      <c r="L9" s="121">
        <v>110.16376999999999</v>
      </c>
      <c r="M9" s="121">
        <v>8.0211500000000004</v>
      </c>
      <c r="N9" s="121">
        <v>0</v>
      </c>
      <c r="O9" s="121">
        <v>304.05133999999998</v>
      </c>
      <c r="P9" s="121">
        <v>119.85</v>
      </c>
      <c r="Q9" s="121">
        <v>93637.760130000039</v>
      </c>
    </row>
    <row r="10" spans="1:17" ht="15" customHeight="1" x14ac:dyDescent="0.2">
      <c r="A10" s="142" t="s">
        <v>237</v>
      </c>
      <c r="B10" s="121">
        <v>601.99923000000001</v>
      </c>
      <c r="C10" s="121">
        <v>24.911279999999998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626.91051000000004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2064.87246</v>
      </c>
      <c r="Q10" s="121">
        <v>2064.87246</v>
      </c>
    </row>
    <row r="11" spans="1:17" ht="15" customHeight="1" x14ac:dyDescent="0.2">
      <c r="A11" s="142" t="s">
        <v>238</v>
      </c>
      <c r="B11" s="121">
        <v>15803.117799999996</v>
      </c>
      <c r="C11" s="121">
        <v>2156.1586999999995</v>
      </c>
      <c r="D11" s="121">
        <v>215.88591999999997</v>
      </c>
      <c r="E11" s="121">
        <v>0</v>
      </c>
      <c r="F11" s="121">
        <v>180.78996000000001</v>
      </c>
      <c r="G11" s="121">
        <v>0</v>
      </c>
      <c r="H11" s="121">
        <v>0</v>
      </c>
      <c r="I11" s="121">
        <v>18355.952379999995</v>
      </c>
      <c r="J11" s="121">
        <v>98543.751380000002</v>
      </c>
      <c r="K11" s="121">
        <v>11523.787830000001</v>
      </c>
      <c r="L11" s="121">
        <v>23.32264</v>
      </c>
      <c r="M11" s="121">
        <v>111.61108999999999</v>
      </c>
      <c r="N11" s="121">
        <v>131.36023</v>
      </c>
      <c r="O11" s="121">
        <v>877.99294000000009</v>
      </c>
      <c r="P11" s="121">
        <v>120.33117</v>
      </c>
      <c r="Q11" s="121">
        <v>111332.15728000001</v>
      </c>
    </row>
    <row r="12" spans="1:17" ht="15" customHeight="1" x14ac:dyDescent="0.2">
      <c r="A12" s="142" t="s">
        <v>239</v>
      </c>
      <c r="B12" s="121">
        <v>625320.35840000014</v>
      </c>
      <c r="C12" s="121">
        <v>46988.514340000016</v>
      </c>
      <c r="D12" s="121">
        <v>6008.5218000000004</v>
      </c>
      <c r="E12" s="121">
        <v>3482.8072700000002</v>
      </c>
      <c r="F12" s="121">
        <v>8178.6071600000014</v>
      </c>
      <c r="G12" s="121">
        <v>9394.5042199999989</v>
      </c>
      <c r="H12" s="121">
        <v>18490.5065</v>
      </c>
      <c r="I12" s="121">
        <v>717863.81969000015</v>
      </c>
      <c r="J12" s="121">
        <v>1239265.8647500009</v>
      </c>
      <c r="K12" s="121">
        <v>230809.83181999996</v>
      </c>
      <c r="L12" s="121">
        <v>1164.52531</v>
      </c>
      <c r="M12" s="121">
        <v>3898.870539999999</v>
      </c>
      <c r="N12" s="121">
        <v>1763.1117099999997</v>
      </c>
      <c r="O12" s="121">
        <v>11616.381543199999</v>
      </c>
      <c r="P12" s="121">
        <v>3001.0465300000005</v>
      </c>
      <c r="Q12" s="121">
        <v>1491519.6322032008</v>
      </c>
    </row>
    <row r="13" spans="1:17" ht="15" customHeight="1" x14ac:dyDescent="0.2">
      <c r="A13" s="142" t="s">
        <v>240</v>
      </c>
      <c r="B13" s="121">
        <v>411.49387000000007</v>
      </c>
      <c r="C13" s="121">
        <v>17764.166140000001</v>
      </c>
      <c r="D13" s="121">
        <v>48.133369999999999</v>
      </c>
      <c r="E13" s="121">
        <v>46.561130000000006</v>
      </c>
      <c r="F13" s="121">
        <v>0</v>
      </c>
      <c r="G13" s="121">
        <v>0</v>
      </c>
      <c r="H13" s="121">
        <v>2537.6201099999998</v>
      </c>
      <c r="I13" s="121">
        <v>20807.974619999997</v>
      </c>
      <c r="J13" s="121">
        <v>4309.3471200000004</v>
      </c>
      <c r="K13" s="121">
        <v>789.99576000000002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5099.3428800000002</v>
      </c>
    </row>
    <row r="14" spans="1:17" ht="15" customHeight="1" x14ac:dyDescent="0.2">
      <c r="A14" s="142" t="s">
        <v>182</v>
      </c>
      <c r="B14" s="121">
        <v>695512.56076399994</v>
      </c>
      <c r="C14" s="121">
        <v>161361.11334360007</v>
      </c>
      <c r="D14" s="121">
        <v>4251.7504099999996</v>
      </c>
      <c r="E14" s="121">
        <v>3938.0194299999998</v>
      </c>
      <c r="F14" s="121">
        <v>27440.844724399998</v>
      </c>
      <c r="G14" s="121">
        <v>36945.728499999997</v>
      </c>
      <c r="H14" s="121">
        <v>173412.11783919996</v>
      </c>
      <c r="I14" s="121">
        <v>1102862.1350111999</v>
      </c>
      <c r="J14" s="121">
        <v>323247.68573999999</v>
      </c>
      <c r="K14" s="121">
        <v>40414.979339999991</v>
      </c>
      <c r="L14" s="121">
        <v>608.76754000000005</v>
      </c>
      <c r="M14" s="121">
        <v>646.09895999999992</v>
      </c>
      <c r="N14" s="121">
        <v>512.53850999999997</v>
      </c>
      <c r="O14" s="121">
        <v>1661.3583899999999</v>
      </c>
      <c r="P14" s="121">
        <v>305052.18508999998</v>
      </c>
      <c r="Q14" s="121">
        <v>672143.61356999981</v>
      </c>
    </row>
    <row r="15" spans="1:17" ht="15" customHeight="1" x14ac:dyDescent="0.2">
      <c r="A15" s="142" t="s">
        <v>241</v>
      </c>
      <c r="B15" s="121">
        <v>490273.12489920005</v>
      </c>
      <c r="C15" s="121">
        <v>77147.60441999996</v>
      </c>
      <c r="D15" s="121">
        <v>2310.3636900000006</v>
      </c>
      <c r="E15" s="121">
        <v>1581.7454600000003</v>
      </c>
      <c r="F15" s="121">
        <v>11513.553000000002</v>
      </c>
      <c r="G15" s="121">
        <v>34074.205701599996</v>
      </c>
      <c r="H15" s="121">
        <v>2313.0668499999997</v>
      </c>
      <c r="I15" s="121">
        <v>619213.66402079992</v>
      </c>
      <c r="J15" s="121">
        <v>2709000.7712999987</v>
      </c>
      <c r="K15" s="121">
        <v>423454.24759639998</v>
      </c>
      <c r="L15" s="121">
        <v>8592.1144599999989</v>
      </c>
      <c r="M15" s="121">
        <v>10843.396290000001</v>
      </c>
      <c r="N15" s="121">
        <v>6230.5692399999989</v>
      </c>
      <c r="O15" s="121">
        <v>14733.091419999999</v>
      </c>
      <c r="P15" s="121">
        <v>366583.7675099998</v>
      </c>
      <c r="Q15" s="121">
        <v>3539437.9578163982</v>
      </c>
    </row>
    <row r="16" spans="1:17" ht="15" customHeight="1" x14ac:dyDescent="0.2">
      <c r="A16" s="142" t="s">
        <v>242</v>
      </c>
      <c r="B16" s="121">
        <v>121013.54077000002</v>
      </c>
      <c r="C16" s="121">
        <v>22282.48299</v>
      </c>
      <c r="D16" s="121">
        <v>1538.44328</v>
      </c>
      <c r="E16" s="121">
        <v>641.76193000000001</v>
      </c>
      <c r="F16" s="121">
        <v>2994.9395899999995</v>
      </c>
      <c r="G16" s="121">
        <v>371.17280999999997</v>
      </c>
      <c r="H16" s="121">
        <v>376.59798000000006</v>
      </c>
      <c r="I16" s="121">
        <v>149218.93935</v>
      </c>
      <c r="J16" s="121">
        <v>345796.65941999987</v>
      </c>
      <c r="K16" s="121">
        <v>63795.636509999989</v>
      </c>
      <c r="L16" s="121">
        <v>798.43930999999998</v>
      </c>
      <c r="M16" s="121">
        <v>616.41976</v>
      </c>
      <c r="N16" s="121">
        <v>815.33596999999997</v>
      </c>
      <c r="O16" s="121">
        <v>2157.6210799999994</v>
      </c>
      <c r="P16" s="121">
        <v>1902.7635800000003</v>
      </c>
      <c r="Q16" s="121">
        <v>415882.87562999991</v>
      </c>
    </row>
    <row r="17" spans="1:17" ht="15" customHeight="1" x14ac:dyDescent="0.2">
      <c r="A17" s="142" t="s">
        <v>243</v>
      </c>
      <c r="B17" s="121">
        <v>140642.99150639999</v>
      </c>
      <c r="C17" s="121">
        <v>36198.556513199997</v>
      </c>
      <c r="D17" s="121">
        <v>1930.3815400000001</v>
      </c>
      <c r="E17" s="121">
        <v>789.13944000000004</v>
      </c>
      <c r="F17" s="121">
        <v>4409.9907199999998</v>
      </c>
      <c r="G17" s="121">
        <v>4074.9950299999996</v>
      </c>
      <c r="H17" s="121">
        <v>287.36642999999998</v>
      </c>
      <c r="I17" s="121">
        <v>188333.42117959997</v>
      </c>
      <c r="J17" s="121">
        <v>883749.30423000013</v>
      </c>
      <c r="K17" s="121">
        <v>152157.66141000003</v>
      </c>
      <c r="L17" s="121">
        <v>1361.6601599999997</v>
      </c>
      <c r="M17" s="121">
        <v>2116.1811400000001</v>
      </c>
      <c r="N17" s="121">
        <v>1715.1184200000002</v>
      </c>
      <c r="O17" s="121">
        <v>4006.9546200000009</v>
      </c>
      <c r="P17" s="121">
        <v>4703.3790999999992</v>
      </c>
      <c r="Q17" s="121">
        <v>1049810.25908</v>
      </c>
    </row>
    <row r="18" spans="1:17" ht="15" customHeight="1" x14ac:dyDescent="0.2">
      <c r="A18" s="142" t="s">
        <v>244</v>
      </c>
      <c r="B18" s="121">
        <v>67438.333539999992</v>
      </c>
      <c r="C18" s="121">
        <v>2795.41939</v>
      </c>
      <c r="D18" s="121">
        <v>5.8345900000000004</v>
      </c>
      <c r="E18" s="121">
        <v>539.84994000000006</v>
      </c>
      <c r="F18" s="121">
        <v>497.21873999999997</v>
      </c>
      <c r="G18" s="121">
        <v>699.99636999999996</v>
      </c>
      <c r="H18" s="121">
        <v>6841.2082799999998</v>
      </c>
      <c r="I18" s="121">
        <v>78817.860849999983</v>
      </c>
      <c r="J18" s="121">
        <v>704.4950399999999</v>
      </c>
      <c r="K18" s="121">
        <v>255.51046999999997</v>
      </c>
      <c r="L18" s="121">
        <v>4.4522299999999992</v>
      </c>
      <c r="M18" s="121">
        <v>0</v>
      </c>
      <c r="N18" s="121">
        <v>0</v>
      </c>
      <c r="O18" s="121">
        <v>0</v>
      </c>
      <c r="P18" s="121">
        <v>339.08302999999995</v>
      </c>
      <c r="Q18" s="121">
        <v>1303.5407699999998</v>
      </c>
    </row>
    <row r="19" spans="1:17" ht="15" customHeight="1" x14ac:dyDescent="0.2">
      <c r="A19" s="142" t="s">
        <v>245</v>
      </c>
      <c r="B19" s="121">
        <v>582333.51069919975</v>
      </c>
      <c r="C19" s="121">
        <v>173091.59949559995</v>
      </c>
      <c r="D19" s="121">
        <v>5348.0462800000005</v>
      </c>
      <c r="E19" s="121">
        <v>3572.6625500000005</v>
      </c>
      <c r="F19" s="121">
        <v>13819.630360000003</v>
      </c>
      <c r="G19" s="121">
        <v>37524.753019999996</v>
      </c>
      <c r="H19" s="121">
        <v>8403.8299532000001</v>
      </c>
      <c r="I19" s="121">
        <v>824094.03235799959</v>
      </c>
      <c r="J19" s="121">
        <v>152700.45902000001</v>
      </c>
      <c r="K19" s="121">
        <v>65205.841890000011</v>
      </c>
      <c r="L19" s="121">
        <v>259.75098000000003</v>
      </c>
      <c r="M19" s="121">
        <v>1266.6379235999998</v>
      </c>
      <c r="N19" s="121">
        <v>912.54927999999995</v>
      </c>
      <c r="O19" s="121">
        <v>2148.1081899999999</v>
      </c>
      <c r="P19" s="121">
        <v>25160.140840000004</v>
      </c>
      <c r="Q19" s="121">
        <v>247653.48812360005</v>
      </c>
    </row>
    <row r="20" spans="1:17" ht="15" customHeight="1" x14ac:dyDescent="0.2">
      <c r="A20" s="142" t="s">
        <v>246</v>
      </c>
      <c r="B20" s="121">
        <v>10244.493199999999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4.8</v>
      </c>
      <c r="I20" s="121">
        <v>10249.293199999998</v>
      </c>
      <c r="J20" s="121">
        <v>945.34200999999996</v>
      </c>
      <c r="K20" s="121">
        <v>1171.1599199999998</v>
      </c>
      <c r="L20" s="121">
        <v>0</v>
      </c>
      <c r="M20" s="121">
        <v>0</v>
      </c>
      <c r="N20" s="121">
        <v>0</v>
      </c>
      <c r="O20" s="121">
        <v>0</v>
      </c>
      <c r="P20" s="121">
        <v>229.85957000000002</v>
      </c>
      <c r="Q20" s="121">
        <v>2346.3615</v>
      </c>
    </row>
    <row r="21" spans="1:17" ht="15" customHeight="1" x14ac:dyDescent="0.2">
      <c r="A21" s="142" t="s">
        <v>247</v>
      </c>
      <c r="B21" s="121">
        <v>7702.3736000000008</v>
      </c>
      <c r="C21" s="121">
        <v>1019.7917699999999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8722.1653700000006</v>
      </c>
      <c r="J21" s="121">
        <v>2531.5630299999998</v>
      </c>
      <c r="K21" s="121">
        <v>563.15989000000002</v>
      </c>
      <c r="L21" s="121">
        <v>0</v>
      </c>
      <c r="M21" s="121">
        <v>8.872069999999999</v>
      </c>
      <c r="N21" s="121">
        <v>0</v>
      </c>
      <c r="O21" s="121">
        <v>0</v>
      </c>
      <c r="P21" s="121">
        <v>123.33722</v>
      </c>
      <c r="Q21" s="121">
        <v>3226.9322099999995</v>
      </c>
    </row>
    <row r="22" spans="1:17" ht="15" customHeight="1" x14ac:dyDescent="0.2">
      <c r="A22" s="142" t="s">
        <v>248</v>
      </c>
      <c r="B22" s="121">
        <v>152628.28657560004</v>
      </c>
      <c r="C22" s="121">
        <v>17268.32488</v>
      </c>
      <c r="D22" s="121">
        <v>2528.08862</v>
      </c>
      <c r="E22" s="121">
        <v>428.90243999999996</v>
      </c>
      <c r="F22" s="121">
        <v>4272.8258987999998</v>
      </c>
      <c r="G22" s="121">
        <v>3176.6586800000005</v>
      </c>
      <c r="H22" s="121">
        <v>31297.756770000015</v>
      </c>
      <c r="I22" s="121">
        <v>211600.84386440003</v>
      </c>
      <c r="J22" s="121">
        <v>73810.109620000047</v>
      </c>
      <c r="K22" s="121">
        <v>15838.04198</v>
      </c>
      <c r="L22" s="121">
        <v>99.073949999999982</v>
      </c>
      <c r="M22" s="121">
        <v>397.78071</v>
      </c>
      <c r="N22" s="121">
        <v>198.71952999999996</v>
      </c>
      <c r="O22" s="121">
        <v>346.28580999999997</v>
      </c>
      <c r="P22" s="121">
        <v>1590.47111</v>
      </c>
      <c r="Q22" s="121">
        <v>92280.482710000055</v>
      </c>
    </row>
    <row r="23" spans="1:17" ht="15" customHeight="1" x14ac:dyDescent="0.2">
      <c r="A23" s="142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610.97619000000009</v>
      </c>
      <c r="C25" s="121">
        <v>18.99343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629.96962000000008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19.359000000000002</v>
      </c>
      <c r="Q25" s="121">
        <v>19.359000000000002</v>
      </c>
    </row>
    <row r="26" spans="1:17" s="38" customFormat="1" ht="15" customHeight="1" x14ac:dyDescent="0.25">
      <c r="A26" s="117" t="s">
        <v>46</v>
      </c>
      <c r="B26" s="124">
        <v>3260007.7655543997</v>
      </c>
      <c r="C26" s="124">
        <v>601143.69160239992</v>
      </c>
      <c r="D26" s="124">
        <v>25224.551989999996</v>
      </c>
      <c r="E26" s="124">
        <v>15135.088180000002</v>
      </c>
      <c r="F26" s="124">
        <v>74410.848733200008</v>
      </c>
      <c r="G26" s="124">
        <v>130913.90217159997</v>
      </c>
      <c r="H26" s="124">
        <v>243964.87071239995</v>
      </c>
      <c r="I26" s="124">
        <v>4350800.7189440001</v>
      </c>
      <c r="J26" s="124">
        <v>8777113.5394800007</v>
      </c>
      <c r="K26" s="124">
        <v>1214545.8331164001</v>
      </c>
      <c r="L26" s="124">
        <v>14595.878419999999</v>
      </c>
      <c r="M26" s="124">
        <v>22663.3439736</v>
      </c>
      <c r="N26" s="124">
        <v>15039.11865</v>
      </c>
      <c r="O26" s="124">
        <v>45334.4505632</v>
      </c>
      <c r="P26" s="124">
        <v>712710.61922999984</v>
      </c>
      <c r="Q26" s="124">
        <v>10802002.783433201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F8E2-ED73-46AB-BE9D-AF8AC941CF40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2.75" x14ac:dyDescent="0.2"/>
  <cols>
    <col min="1" max="1" width="53.5703125" style="133" customWidth="1"/>
    <col min="2" max="2" width="15.7109375" style="116" customWidth="1"/>
    <col min="3" max="3" width="27.7109375" style="116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9" width="15.7109375" style="116" customWidth="1"/>
    <col min="10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5" width="15.7109375" style="116" customWidth="1"/>
    <col min="266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1" width="15.7109375" style="116" customWidth="1"/>
    <col min="522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7" width="15.7109375" style="116" customWidth="1"/>
    <col min="778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3" width="15.7109375" style="116" customWidth="1"/>
    <col min="1034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89" width="15.7109375" style="116" customWidth="1"/>
    <col min="1290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5" width="15.7109375" style="116" customWidth="1"/>
    <col min="1546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1" width="15.7109375" style="116" customWidth="1"/>
    <col min="1802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7" width="15.7109375" style="116" customWidth="1"/>
    <col min="2058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3" width="15.7109375" style="116" customWidth="1"/>
    <col min="2314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69" width="15.7109375" style="116" customWidth="1"/>
    <col min="2570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5" width="15.7109375" style="116" customWidth="1"/>
    <col min="2826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1" width="15.7109375" style="116" customWidth="1"/>
    <col min="3082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7" width="15.7109375" style="116" customWidth="1"/>
    <col min="3338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3" width="15.7109375" style="116" customWidth="1"/>
    <col min="3594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49" width="15.7109375" style="116" customWidth="1"/>
    <col min="3850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5" width="15.7109375" style="116" customWidth="1"/>
    <col min="4106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1" width="15.7109375" style="116" customWidth="1"/>
    <col min="4362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7" width="15.7109375" style="116" customWidth="1"/>
    <col min="4618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3" width="15.7109375" style="116" customWidth="1"/>
    <col min="4874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29" width="15.7109375" style="116" customWidth="1"/>
    <col min="5130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5" width="15.7109375" style="116" customWidth="1"/>
    <col min="5386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1" width="15.7109375" style="116" customWidth="1"/>
    <col min="5642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7" width="15.7109375" style="116" customWidth="1"/>
    <col min="5898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3" width="15.7109375" style="116" customWidth="1"/>
    <col min="6154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09" width="15.7109375" style="116" customWidth="1"/>
    <col min="6410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5" width="15.7109375" style="116" customWidth="1"/>
    <col min="6666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1" width="15.7109375" style="116" customWidth="1"/>
    <col min="6922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7" width="15.7109375" style="116" customWidth="1"/>
    <col min="7178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3" width="15.7109375" style="116" customWidth="1"/>
    <col min="7434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89" width="15.7109375" style="116" customWidth="1"/>
    <col min="7690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5" width="15.7109375" style="116" customWidth="1"/>
    <col min="7946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1" width="15.7109375" style="116" customWidth="1"/>
    <col min="8202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7" width="15.7109375" style="116" customWidth="1"/>
    <col min="8458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3" width="15.7109375" style="116" customWidth="1"/>
    <col min="8714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69" width="15.7109375" style="116" customWidth="1"/>
    <col min="8970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5" width="15.7109375" style="116" customWidth="1"/>
    <col min="9226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1" width="15.7109375" style="116" customWidth="1"/>
    <col min="9482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7" width="15.7109375" style="116" customWidth="1"/>
    <col min="9738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3" width="15.7109375" style="116" customWidth="1"/>
    <col min="9994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49" width="15.7109375" style="116" customWidth="1"/>
    <col min="10250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5" width="15.7109375" style="116" customWidth="1"/>
    <col min="10506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1" width="15.7109375" style="116" customWidth="1"/>
    <col min="10762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7" width="15.7109375" style="116" customWidth="1"/>
    <col min="11018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3" width="15.7109375" style="116" customWidth="1"/>
    <col min="11274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29" width="15.7109375" style="116" customWidth="1"/>
    <col min="11530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5" width="15.7109375" style="116" customWidth="1"/>
    <col min="11786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1" width="15.7109375" style="116" customWidth="1"/>
    <col min="12042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7" width="15.7109375" style="116" customWidth="1"/>
    <col min="12298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3" width="15.7109375" style="116" customWidth="1"/>
    <col min="12554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09" width="15.7109375" style="116" customWidth="1"/>
    <col min="12810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5" width="15.7109375" style="116" customWidth="1"/>
    <col min="13066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1" width="15.7109375" style="116" customWidth="1"/>
    <col min="13322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7" width="15.7109375" style="116" customWidth="1"/>
    <col min="13578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3" width="15.7109375" style="116" customWidth="1"/>
    <col min="13834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89" width="15.7109375" style="116" customWidth="1"/>
    <col min="14090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5" width="15.7109375" style="116" customWidth="1"/>
    <col min="14346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1" width="15.7109375" style="116" customWidth="1"/>
    <col min="14602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7" width="15.7109375" style="116" customWidth="1"/>
    <col min="14858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3" width="15.7109375" style="116" customWidth="1"/>
    <col min="15114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69" width="15.7109375" style="116" customWidth="1"/>
    <col min="15370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5" width="15.7109375" style="116" customWidth="1"/>
    <col min="15626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1" width="15.7109375" style="116" customWidth="1"/>
    <col min="15882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7" width="15.7109375" style="116" customWidth="1"/>
    <col min="16138" max="16384" width="11.42578125" style="116"/>
  </cols>
  <sheetData>
    <row r="1" spans="1:9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ht="15" customHeight="1" x14ac:dyDescent="0.2">
      <c r="A5" s="115"/>
      <c r="B5" s="148"/>
      <c r="C5" s="38"/>
      <c r="D5" s="148"/>
      <c r="E5" s="148"/>
      <c r="F5" s="38"/>
      <c r="G5" s="38"/>
      <c r="H5" s="148"/>
      <c r="I5" s="38"/>
    </row>
    <row r="6" spans="1:9" s="149" customFormat="1" ht="15" customHeight="1" x14ac:dyDescent="0.25">
      <c r="A6" s="136"/>
      <c r="B6" s="406" t="s">
        <v>234</v>
      </c>
      <c r="C6" s="406"/>
      <c r="D6" s="406"/>
      <c r="E6" s="406"/>
      <c r="F6" s="406"/>
      <c r="G6" s="406"/>
      <c r="H6" s="406"/>
      <c r="I6" s="406"/>
    </row>
    <row r="7" spans="1:9" s="150" customFormat="1" ht="39.950000000000003" customHeight="1" x14ac:dyDescent="0.25">
      <c r="A7" s="138" t="s">
        <v>260</v>
      </c>
      <c r="B7" s="139" t="s">
        <v>56</v>
      </c>
      <c r="C7" s="139" t="s">
        <v>271</v>
      </c>
      <c r="D7" s="140" t="s">
        <v>272</v>
      </c>
      <c r="E7" s="139" t="s">
        <v>273</v>
      </c>
      <c r="F7" s="139" t="s">
        <v>274</v>
      </c>
      <c r="G7" s="139" t="s">
        <v>275</v>
      </c>
      <c r="H7" s="139" t="s">
        <v>276</v>
      </c>
      <c r="I7" s="139" t="s">
        <v>46</v>
      </c>
    </row>
    <row r="8" spans="1:9" ht="15" customHeight="1" x14ac:dyDescent="0.2">
      <c r="A8" s="142" t="s">
        <v>235</v>
      </c>
      <c r="B8" s="121">
        <v>23024332.51718</v>
      </c>
      <c r="C8" s="121">
        <v>1489249.4119999998</v>
      </c>
      <c r="D8" s="121">
        <v>44547.585914399999</v>
      </c>
      <c r="E8" s="121">
        <v>21740.604530000004</v>
      </c>
      <c r="F8" s="121">
        <v>70371.733425200015</v>
      </c>
      <c r="G8" s="121">
        <v>114409.1618804</v>
      </c>
      <c r="H8" s="121">
        <v>95210.136174800005</v>
      </c>
      <c r="I8" s="121">
        <v>24859861.151104808</v>
      </c>
    </row>
    <row r="9" spans="1:9" ht="15" customHeight="1" x14ac:dyDescent="0.2">
      <c r="A9" s="142" t="s">
        <v>236</v>
      </c>
      <c r="B9" s="121">
        <v>587315.98597000004</v>
      </c>
      <c r="C9" s="121">
        <v>55759.560300000005</v>
      </c>
      <c r="D9" s="121">
        <v>370.87263000000002</v>
      </c>
      <c r="E9" s="121">
        <v>433.46347999999995</v>
      </c>
      <c r="F9" s="121">
        <v>1340.0755999999999</v>
      </c>
      <c r="G9" s="121">
        <v>822.99337000000003</v>
      </c>
      <c r="H9" s="121">
        <v>121.22143</v>
      </c>
      <c r="I9" s="121">
        <v>646164.17278000014</v>
      </c>
    </row>
    <row r="10" spans="1:9" ht="15" customHeight="1" x14ac:dyDescent="0.2">
      <c r="A10" s="142" t="s">
        <v>237</v>
      </c>
      <c r="B10" s="121">
        <v>208465.07991999999</v>
      </c>
      <c r="C10" s="121">
        <v>1710.83116</v>
      </c>
      <c r="D10" s="121">
        <v>0</v>
      </c>
      <c r="E10" s="121">
        <v>0</v>
      </c>
      <c r="F10" s="121">
        <v>159.10202999999998</v>
      </c>
      <c r="G10" s="121">
        <v>1337.5394000000001</v>
      </c>
      <c r="H10" s="121">
        <v>509170.62838279991</v>
      </c>
      <c r="I10" s="121">
        <v>720843.18089279998</v>
      </c>
    </row>
    <row r="11" spans="1:9" ht="15" customHeight="1" x14ac:dyDescent="0.2">
      <c r="A11" s="142" t="s">
        <v>238</v>
      </c>
      <c r="B11" s="121">
        <v>1889510.30611</v>
      </c>
      <c r="C11" s="121">
        <v>75388.756120000005</v>
      </c>
      <c r="D11" s="121">
        <v>809.88584999999989</v>
      </c>
      <c r="E11" s="121">
        <v>1373.5868600000003</v>
      </c>
      <c r="F11" s="121">
        <v>2118.1676524</v>
      </c>
      <c r="G11" s="121">
        <v>5572.2289700000001</v>
      </c>
      <c r="H11" s="121">
        <v>68579.476062800008</v>
      </c>
      <c r="I11" s="121">
        <v>2043352.4076252</v>
      </c>
    </row>
    <row r="12" spans="1:9" ht="15" customHeight="1" x14ac:dyDescent="0.2">
      <c r="A12" s="142" t="s">
        <v>239</v>
      </c>
      <c r="B12" s="121">
        <v>38786728.625870004</v>
      </c>
      <c r="C12" s="121">
        <v>3507224.7136400007</v>
      </c>
      <c r="D12" s="121">
        <v>48569.396479999996</v>
      </c>
      <c r="E12" s="121">
        <v>60538.158299999988</v>
      </c>
      <c r="F12" s="121">
        <v>148170.51837040001</v>
      </c>
      <c r="G12" s="121">
        <v>474085.53463800001</v>
      </c>
      <c r="H12" s="121">
        <v>3089329.4005092001</v>
      </c>
      <c r="I12" s="121">
        <v>46114646.347807601</v>
      </c>
    </row>
    <row r="13" spans="1:9" ht="15" customHeight="1" x14ac:dyDescent="0.2">
      <c r="A13" s="142" t="s">
        <v>240</v>
      </c>
      <c r="B13" s="121">
        <v>4229627.9233100014</v>
      </c>
      <c r="C13" s="121">
        <v>70131.413119999997</v>
      </c>
      <c r="D13" s="121">
        <v>73.498360000000005</v>
      </c>
      <c r="E13" s="121">
        <v>595.90764000000001</v>
      </c>
      <c r="F13" s="121">
        <v>1371.3402100000001</v>
      </c>
      <c r="G13" s="121">
        <v>234.72637</v>
      </c>
      <c r="H13" s="121">
        <v>1088322.33094</v>
      </c>
      <c r="I13" s="121">
        <v>5390357.1399499997</v>
      </c>
    </row>
    <row r="14" spans="1:9" ht="15" customHeight="1" x14ac:dyDescent="0.2">
      <c r="A14" s="142" t="s">
        <v>182</v>
      </c>
      <c r="B14" s="121">
        <v>23881586.159394003</v>
      </c>
      <c r="C14" s="121">
        <v>5168287.9848660007</v>
      </c>
      <c r="D14" s="121">
        <v>80162.157480399997</v>
      </c>
      <c r="E14" s="121">
        <v>283276.98067680001</v>
      </c>
      <c r="F14" s="121">
        <v>263137.51922639995</v>
      </c>
      <c r="G14" s="121">
        <v>735629.193616</v>
      </c>
      <c r="H14" s="121">
        <v>2660736.6414999994</v>
      </c>
      <c r="I14" s="121">
        <v>33072816.636759602</v>
      </c>
    </row>
    <row r="15" spans="1:9" ht="15" customHeight="1" x14ac:dyDescent="0.2">
      <c r="A15" s="142" t="s">
        <v>241</v>
      </c>
      <c r="B15" s="121">
        <v>28734553.555775207</v>
      </c>
      <c r="C15" s="121">
        <v>2452726.5800660001</v>
      </c>
      <c r="D15" s="121">
        <v>199800.16020240003</v>
      </c>
      <c r="E15" s="121">
        <v>127423.05068320002</v>
      </c>
      <c r="F15" s="121">
        <v>271620.22722320003</v>
      </c>
      <c r="G15" s="121">
        <v>370100.25916879997</v>
      </c>
      <c r="H15" s="121">
        <v>3275515.024759999</v>
      </c>
      <c r="I15" s="121">
        <v>35431738.857878804</v>
      </c>
    </row>
    <row r="16" spans="1:9" ht="15" customHeight="1" x14ac:dyDescent="0.2">
      <c r="A16" s="142" t="s">
        <v>242</v>
      </c>
      <c r="B16" s="121">
        <v>2306633.3006100003</v>
      </c>
      <c r="C16" s="121">
        <v>767134.22795000009</v>
      </c>
      <c r="D16" s="121">
        <v>18171.071820000008</v>
      </c>
      <c r="E16" s="121">
        <v>13206.81021</v>
      </c>
      <c r="F16" s="121">
        <v>39913.106779200003</v>
      </c>
      <c r="G16" s="121">
        <v>84835.524099999995</v>
      </c>
      <c r="H16" s="121">
        <v>15314.668078799999</v>
      </c>
      <c r="I16" s="121">
        <v>3245208.7095480002</v>
      </c>
    </row>
    <row r="17" spans="1:17" ht="15" customHeight="1" x14ac:dyDescent="0.2">
      <c r="A17" s="142" t="s">
        <v>243</v>
      </c>
      <c r="B17" s="121">
        <v>6208965.5663563991</v>
      </c>
      <c r="C17" s="121">
        <v>970321.45417360007</v>
      </c>
      <c r="D17" s="121">
        <v>24992.880726799998</v>
      </c>
      <c r="E17" s="121">
        <v>37167.479470000006</v>
      </c>
      <c r="F17" s="121">
        <v>62513.107943200012</v>
      </c>
      <c r="G17" s="121">
        <v>82623.172029600013</v>
      </c>
      <c r="H17" s="121">
        <v>232713.20958599998</v>
      </c>
      <c r="I17" s="121">
        <v>7619296.8702856023</v>
      </c>
    </row>
    <row r="18" spans="1:17" ht="15" customHeight="1" x14ac:dyDescent="0.2">
      <c r="A18" s="142" t="s">
        <v>244</v>
      </c>
      <c r="B18" s="121">
        <v>1867564.4386827999</v>
      </c>
      <c r="C18" s="121">
        <v>172468.86565000002</v>
      </c>
      <c r="D18" s="121">
        <v>6487.6206520000005</v>
      </c>
      <c r="E18" s="121">
        <v>779.7958900000001</v>
      </c>
      <c r="F18" s="121">
        <v>4851.159080800001</v>
      </c>
      <c r="G18" s="121">
        <v>758.22309999999993</v>
      </c>
      <c r="H18" s="121">
        <v>3273051.7744107996</v>
      </c>
      <c r="I18" s="121">
        <v>5325961.8774663992</v>
      </c>
    </row>
    <row r="19" spans="1:17" ht="15" customHeight="1" x14ac:dyDescent="0.2">
      <c r="A19" s="142" t="s">
        <v>245</v>
      </c>
      <c r="B19" s="121">
        <v>37998968.070631601</v>
      </c>
      <c r="C19" s="121">
        <v>8557279.1184828021</v>
      </c>
      <c r="D19" s="121">
        <v>162567.25933679999</v>
      </c>
      <c r="E19" s="121">
        <v>229264.42429720002</v>
      </c>
      <c r="F19" s="121">
        <v>544174.86512440001</v>
      </c>
      <c r="G19" s="121">
        <v>1027769.6107756</v>
      </c>
      <c r="H19" s="121">
        <v>1919143.8986396003</v>
      </c>
      <c r="I19" s="121">
        <v>50439167.247287996</v>
      </c>
    </row>
    <row r="20" spans="1:17" ht="15" customHeight="1" x14ac:dyDescent="0.2">
      <c r="A20" s="142" t="s">
        <v>246</v>
      </c>
      <c r="B20" s="121">
        <v>2847147.5449599992</v>
      </c>
      <c r="C20" s="121">
        <v>10655.585810000002</v>
      </c>
      <c r="D20" s="121">
        <v>26249.873049999984</v>
      </c>
      <c r="E20" s="121">
        <v>691.30354000000011</v>
      </c>
      <c r="F20" s="121">
        <v>11700.081270000004</v>
      </c>
      <c r="G20" s="121">
        <v>1148.3551200000004</v>
      </c>
      <c r="H20" s="121">
        <v>3299.8966700000001</v>
      </c>
      <c r="I20" s="121">
        <v>2900892.6404200005</v>
      </c>
    </row>
    <row r="21" spans="1:17" ht="15" customHeight="1" x14ac:dyDescent="0.2">
      <c r="A21" s="142" t="s">
        <v>247</v>
      </c>
      <c r="B21" s="121">
        <v>448252.47115999996</v>
      </c>
      <c r="C21" s="121">
        <v>37240.631970000002</v>
      </c>
      <c r="D21" s="121">
        <v>942.86307999999985</v>
      </c>
      <c r="E21" s="121">
        <v>983.99347999999998</v>
      </c>
      <c r="F21" s="121">
        <v>1466.3940464000002</v>
      </c>
      <c r="G21" s="121">
        <v>956.9047700000001</v>
      </c>
      <c r="H21" s="121">
        <v>18016.569789999998</v>
      </c>
      <c r="I21" s="121">
        <v>507859.82829639997</v>
      </c>
    </row>
    <row r="22" spans="1:17" ht="15" customHeight="1" x14ac:dyDescent="0.2">
      <c r="A22" s="142" t="s">
        <v>248</v>
      </c>
      <c r="B22" s="121">
        <v>4857607.6001372011</v>
      </c>
      <c r="C22" s="121">
        <v>439437.19198200002</v>
      </c>
      <c r="D22" s="121">
        <v>55485.618813599991</v>
      </c>
      <c r="E22" s="121">
        <v>17956.066497600001</v>
      </c>
      <c r="F22" s="121">
        <v>48562.593598400003</v>
      </c>
      <c r="G22" s="121">
        <v>23620.186440000001</v>
      </c>
      <c r="H22" s="121">
        <v>403788.55021119997</v>
      </c>
      <c r="I22" s="121">
        <v>5846457.8076799996</v>
      </c>
    </row>
    <row r="23" spans="1:17" ht="15" customHeight="1" x14ac:dyDescent="0.2">
      <c r="A23" s="142" t="s">
        <v>249</v>
      </c>
      <c r="B23" s="121">
        <v>19350.910749999999</v>
      </c>
      <c r="C23" s="121">
        <v>1242.01099</v>
      </c>
      <c r="D23" s="121">
        <v>79.35011999999999</v>
      </c>
      <c r="E23" s="121">
        <v>121.57983000000002</v>
      </c>
      <c r="F23" s="121">
        <v>44.681719999999999</v>
      </c>
      <c r="G23" s="121">
        <v>0</v>
      </c>
      <c r="H23" s="121">
        <v>25.964179999999999</v>
      </c>
      <c r="I23" s="121">
        <v>20864.497589999995</v>
      </c>
    </row>
    <row r="24" spans="1:17" ht="15" customHeight="1" x14ac:dyDescent="0.2">
      <c r="A24" s="142" t="s">
        <v>250</v>
      </c>
      <c r="B24" s="121">
        <v>41.698419999999999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173.69951</v>
      </c>
      <c r="I24" s="121">
        <v>215.39793</v>
      </c>
    </row>
    <row r="25" spans="1:17" s="38" customFormat="1" ht="15" customHeight="1" x14ac:dyDescent="0.25">
      <c r="A25" s="142" t="s">
        <v>251</v>
      </c>
      <c r="B25" s="121">
        <v>1461.4488300000003</v>
      </c>
      <c r="C25" s="121">
        <v>36.18083</v>
      </c>
      <c r="D25" s="121">
        <v>0</v>
      </c>
      <c r="E25" s="121">
        <v>0</v>
      </c>
      <c r="F25" s="121">
        <v>0</v>
      </c>
      <c r="G25" s="121">
        <v>0</v>
      </c>
      <c r="H25" s="121">
        <v>278.31778999999995</v>
      </c>
      <c r="I25" s="121">
        <v>1775.9474499999999</v>
      </c>
    </row>
    <row r="26" spans="1:17" s="38" customFormat="1" ht="15" customHeight="1" x14ac:dyDescent="0.25">
      <c r="A26" s="117" t="s">
        <v>46</v>
      </c>
      <c r="B26" s="124">
        <v>177898113.2040672</v>
      </c>
      <c r="C26" s="124">
        <v>23776294.519110404</v>
      </c>
      <c r="D26" s="124">
        <v>669310.09451640001</v>
      </c>
      <c r="E26" s="124">
        <v>795553.20538479998</v>
      </c>
      <c r="F26" s="124">
        <v>1471514.6733000001</v>
      </c>
      <c r="G26" s="124">
        <v>2923903.6137483995</v>
      </c>
      <c r="H26" s="124">
        <v>16652791.408625999</v>
      </c>
      <c r="I26" s="124">
        <v>224187480.71875322</v>
      </c>
      <c r="J26" s="121"/>
      <c r="K26" s="121"/>
      <c r="L26" s="121"/>
      <c r="M26" s="121"/>
      <c r="N26" s="121"/>
      <c r="O26" s="121"/>
      <c r="P26" s="121"/>
      <c r="Q26" s="121"/>
    </row>
    <row r="27" spans="1:17" ht="15" customHeight="1" thickBot="1" x14ac:dyDescent="0.25">
      <c r="A27" s="127"/>
      <c r="B27" s="129"/>
      <c r="C27" s="129"/>
      <c r="D27" s="145"/>
      <c r="E27" s="145"/>
      <c r="F27" s="145"/>
      <c r="G27" s="145"/>
      <c r="H27" s="145"/>
      <c r="I27" s="145"/>
    </row>
    <row r="28" spans="1:17" ht="15" customHeight="1" thickTop="1" x14ac:dyDescent="0.2">
      <c r="A28" s="131" t="s">
        <v>254</v>
      </c>
      <c r="B28" s="122"/>
      <c r="C28" s="122"/>
      <c r="D28" s="47"/>
      <c r="E28" s="47"/>
      <c r="F28" s="38"/>
      <c r="G28" s="38"/>
      <c r="H28" s="38"/>
      <c r="I28" s="38"/>
    </row>
    <row r="29" spans="1:17" ht="15" customHeight="1" x14ac:dyDescent="0.2">
      <c r="A29" s="131" t="s">
        <v>278</v>
      </c>
      <c r="B29" s="121"/>
      <c r="C29" s="121"/>
      <c r="D29" s="121"/>
      <c r="E29" s="120"/>
      <c r="F29" s="38"/>
      <c r="G29" s="38"/>
      <c r="H29" s="38"/>
      <c r="I29" s="38"/>
    </row>
  </sheetData>
  <mergeCells count="5">
    <mergeCell ref="A1:I1"/>
    <mergeCell ref="A2:I2"/>
    <mergeCell ref="A3:I3"/>
    <mergeCell ref="A4:I4"/>
    <mergeCell ref="B6:I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D671D-7AC7-42BF-8094-A0D73FCF0EDB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10.140625" style="116" bestFit="1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0.140625" style="116" bestFit="1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0.140625" style="116" bestFit="1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0.140625" style="116" bestFit="1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0.140625" style="116" bestFit="1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0.140625" style="116" bestFit="1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0.140625" style="116" bestFit="1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0.140625" style="116" bestFit="1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0.140625" style="116" bestFit="1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0.140625" style="116" bestFit="1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0.140625" style="116" bestFit="1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0.140625" style="116" bestFit="1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0.140625" style="116" bestFit="1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0.140625" style="116" bestFit="1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0.140625" style="116" bestFit="1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0.140625" style="116" bestFit="1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0.140625" style="116" bestFit="1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0.140625" style="116" bestFit="1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0.140625" style="116" bestFit="1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0.140625" style="116" bestFit="1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0.140625" style="116" bestFit="1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0.140625" style="116" bestFit="1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0.140625" style="116" bestFit="1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0.140625" style="116" bestFit="1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0.140625" style="116" bestFit="1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0.140625" style="116" bestFit="1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0.140625" style="116" bestFit="1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0.140625" style="116" bestFit="1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0.140625" style="116" bestFit="1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0.140625" style="116" bestFit="1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0.140625" style="116" bestFit="1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0.140625" style="116" bestFit="1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0.140625" style="116" bestFit="1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0.140625" style="116" bestFit="1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0.140625" style="116" bestFit="1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0.140625" style="116" bestFit="1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0.140625" style="116" bestFit="1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0.140625" style="116" bestFit="1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0.140625" style="116" bestFit="1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0.140625" style="116" bestFit="1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0.140625" style="116" bestFit="1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0.140625" style="116" bestFit="1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0.140625" style="116" bestFit="1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0.140625" style="116" bestFit="1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0.140625" style="116" bestFit="1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0.140625" style="116" bestFit="1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0.140625" style="116" bestFit="1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0.140625" style="116" bestFit="1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0.140625" style="116" bestFit="1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0.140625" style="116" bestFit="1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0.140625" style="116" bestFit="1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0.140625" style="116" bestFit="1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0.140625" style="116" bestFit="1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0.140625" style="116" bestFit="1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0.140625" style="116" bestFit="1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0.140625" style="116" bestFit="1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0.140625" style="116" bestFit="1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0.140625" style="116" bestFit="1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0.140625" style="116" bestFit="1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0.140625" style="116" bestFit="1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0.140625" style="116" bestFit="1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0.140625" style="116" bestFit="1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0.140625" style="116" bestFit="1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0.140625" style="116" bestFit="1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0.140625" style="116" bestFit="1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0.140625" style="116" bestFit="1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0.140625" style="116" bestFit="1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0.140625" style="116" bestFit="1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0.140625" style="116" bestFit="1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0.140625" style="116" bestFit="1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0.140625" style="116" bestFit="1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0.140625" style="116" bestFit="1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0.140625" style="116" bestFit="1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0.140625" style="116" bestFit="1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0.140625" style="116" bestFit="1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0.140625" style="116" bestFit="1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0.140625" style="116" bestFit="1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0.140625" style="116" bestFit="1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0.140625" style="116" bestFit="1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0.140625" style="116" bestFit="1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0.140625" style="116" bestFit="1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0.140625" style="116" bestFit="1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0.140625" style="116" bestFit="1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0.140625" style="116" bestFit="1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0.140625" style="116" bestFit="1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0.140625" style="116" bestFit="1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0.140625" style="116" bestFit="1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0.140625" style="116" bestFit="1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0.140625" style="116" bestFit="1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0.140625" style="116" bestFit="1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0.140625" style="116" bestFit="1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0.140625" style="116" bestFit="1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0.140625" style="116" bestFit="1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0.140625" style="116" bestFit="1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0.140625" style="116" bestFit="1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0.140625" style="116" bestFit="1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0.140625" style="116" bestFit="1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0.140625" style="116" bestFit="1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0.140625" style="116" bestFit="1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0.140625" style="116" bestFit="1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0.140625" style="116" bestFit="1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0.140625" style="116" bestFit="1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0.140625" style="116" bestFit="1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0.140625" style="116" bestFit="1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0.140625" style="116" bestFit="1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0.140625" style="116" bestFit="1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0.140625" style="116" bestFit="1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0.140625" style="116" bestFit="1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0.140625" style="116" bestFit="1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0.140625" style="116" bestFit="1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0.140625" style="116" bestFit="1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0.140625" style="116" bestFit="1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0.140625" style="116" bestFit="1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0.140625" style="116" bestFit="1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0.140625" style="116" bestFit="1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0.140625" style="116" bestFit="1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0.140625" style="116" bestFit="1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0.140625" style="116" bestFit="1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0.140625" style="116" bestFit="1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0.140625" style="116" bestFit="1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0.140625" style="116" bestFit="1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0.140625" style="116" bestFit="1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0.140625" style="116" bestFit="1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0.140625" style="116" bestFit="1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0.140625" style="116" bestFit="1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0.140625" style="116" bestFit="1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0.140625" style="116" bestFit="1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0.140625" style="116" bestFit="1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s="154" customFormat="1" ht="15" customHeight="1" x14ac:dyDescent="0.4">
      <c r="A6" s="136"/>
      <c r="B6" s="406" t="s">
        <v>149</v>
      </c>
      <c r="C6" s="406"/>
      <c r="D6" s="406"/>
      <c r="E6" s="406"/>
      <c r="F6" s="406" t="s">
        <v>150</v>
      </c>
      <c r="G6" s="406"/>
      <c r="H6" s="406"/>
      <c r="I6" s="406"/>
      <c r="J6" s="406" t="s">
        <v>151</v>
      </c>
      <c r="K6" s="406"/>
      <c r="L6" s="406"/>
      <c r="M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56" customFormat="1" ht="15" customHeight="1" x14ac:dyDescent="0.35">
      <c r="A8" s="142" t="s">
        <v>235</v>
      </c>
      <c r="B8" s="121">
        <v>1920.2692799999998</v>
      </c>
      <c r="C8" s="121">
        <v>138335.95041039996</v>
      </c>
      <c r="D8" s="121">
        <v>489415.27189999999</v>
      </c>
      <c r="E8" s="121">
        <v>629671.49159039999</v>
      </c>
      <c r="F8" s="121">
        <v>192080.38688000001</v>
      </c>
      <c r="G8" s="121">
        <v>2091328.6889868006</v>
      </c>
      <c r="H8" s="121">
        <v>1576378.0458800003</v>
      </c>
      <c r="I8" s="121">
        <v>3859787.1217468008</v>
      </c>
      <c r="J8" s="121">
        <v>69901.325330000007</v>
      </c>
      <c r="K8" s="121">
        <v>719812.96854000003</v>
      </c>
      <c r="L8" s="121">
        <v>2091671.2919699999</v>
      </c>
      <c r="M8" s="121">
        <v>2881385.5858399998</v>
      </c>
    </row>
    <row r="9" spans="1:13" s="156" customFormat="1" ht="15" customHeight="1" x14ac:dyDescent="0.35">
      <c r="A9" s="142" t="s">
        <v>236</v>
      </c>
      <c r="B9" s="121">
        <v>119.85</v>
      </c>
      <c r="C9" s="121">
        <v>2187.2137599999996</v>
      </c>
      <c r="D9" s="121">
        <v>2830.8305699999996</v>
      </c>
      <c r="E9" s="121">
        <v>5137.8943299999992</v>
      </c>
      <c r="F9" s="121">
        <v>0</v>
      </c>
      <c r="G9" s="121">
        <v>125285.55472999999</v>
      </c>
      <c r="H9" s="121">
        <v>15232.591469999999</v>
      </c>
      <c r="I9" s="121">
        <v>140518.14619999999</v>
      </c>
      <c r="J9" s="121">
        <v>2515.4123399999999</v>
      </c>
      <c r="K9" s="121">
        <v>19953.25648</v>
      </c>
      <c r="L9" s="121">
        <v>145713.89117000002</v>
      </c>
      <c r="M9" s="121">
        <v>168182.55999000001</v>
      </c>
    </row>
    <row r="10" spans="1:13" s="156" customFormat="1" ht="15" customHeight="1" x14ac:dyDescent="0.35">
      <c r="A10" s="142" t="s">
        <v>237</v>
      </c>
      <c r="B10" s="121">
        <v>0</v>
      </c>
      <c r="C10" s="121">
        <v>94.84</v>
      </c>
      <c r="D10" s="121">
        <v>24.911279999999998</v>
      </c>
      <c r="E10" s="121">
        <v>119.75128000000001</v>
      </c>
      <c r="F10" s="121">
        <v>6695.36</v>
      </c>
      <c r="G10" s="121">
        <v>29.28</v>
      </c>
      <c r="H10" s="121">
        <v>17.429880000000001</v>
      </c>
      <c r="I10" s="121">
        <v>6742.0698799999991</v>
      </c>
      <c r="J10" s="121">
        <v>0</v>
      </c>
      <c r="K10" s="121">
        <v>60.345440000000004</v>
      </c>
      <c r="L10" s="121">
        <v>411.99922999999995</v>
      </c>
      <c r="M10" s="121">
        <v>472.34466999999995</v>
      </c>
    </row>
    <row r="11" spans="1:13" s="156" customFormat="1" ht="15" customHeight="1" x14ac:dyDescent="0.35">
      <c r="A11" s="142" t="s">
        <v>238</v>
      </c>
      <c r="B11" s="121">
        <v>0</v>
      </c>
      <c r="C11" s="121">
        <v>634.30806000000007</v>
      </c>
      <c r="D11" s="121">
        <v>27253.787589999996</v>
      </c>
      <c r="E11" s="121">
        <v>27888.095649999996</v>
      </c>
      <c r="F11" s="121">
        <v>1012517.62121</v>
      </c>
      <c r="G11" s="121">
        <v>495807.78004240012</v>
      </c>
      <c r="H11" s="121">
        <v>104444.29246000001</v>
      </c>
      <c r="I11" s="121">
        <v>1612769.6937124</v>
      </c>
      <c r="J11" s="121">
        <v>2535.5292000000004</v>
      </c>
      <c r="K11" s="121">
        <v>16765.959649999997</v>
      </c>
      <c r="L11" s="121">
        <v>44816.303700000004</v>
      </c>
      <c r="M11" s="121">
        <v>64117.792549999998</v>
      </c>
    </row>
    <row r="12" spans="1:13" s="156" customFormat="1" ht="15" customHeight="1" x14ac:dyDescent="0.35">
      <c r="A12" s="142" t="s">
        <v>239</v>
      </c>
      <c r="B12" s="121">
        <v>29086.377570000001</v>
      </c>
      <c r="C12" s="121">
        <v>198814.23542999997</v>
      </c>
      <c r="D12" s="121">
        <v>688824.00800999987</v>
      </c>
      <c r="E12" s="121">
        <v>916724.62100999989</v>
      </c>
      <c r="F12" s="121">
        <v>1000339.7763344001</v>
      </c>
      <c r="G12" s="121">
        <v>5187264.8062372003</v>
      </c>
      <c r="H12" s="121">
        <v>5354929.8791011982</v>
      </c>
      <c r="I12" s="121">
        <v>11542534.461672798</v>
      </c>
      <c r="J12" s="121">
        <v>216623.04195560011</v>
      </c>
      <c r="K12" s="121">
        <v>2189585.2378527997</v>
      </c>
      <c r="L12" s="121">
        <v>2730874.3899580003</v>
      </c>
      <c r="M12" s="121">
        <v>5137082.6697664</v>
      </c>
    </row>
    <row r="13" spans="1:13" s="156" customFormat="1" ht="15" customHeight="1" x14ac:dyDescent="0.35">
      <c r="A13" s="142" t="s">
        <v>240</v>
      </c>
      <c r="B13" s="121">
        <v>9300</v>
      </c>
      <c r="C13" s="121">
        <v>11807.246730000001</v>
      </c>
      <c r="D13" s="121">
        <v>48724.385889999998</v>
      </c>
      <c r="E13" s="121">
        <v>69831.632619999989</v>
      </c>
      <c r="F13" s="121">
        <v>20748.8763</v>
      </c>
      <c r="G13" s="121">
        <v>101442.52922999999</v>
      </c>
      <c r="H13" s="121">
        <v>1235745.8475000001</v>
      </c>
      <c r="I13" s="121">
        <v>1357937.2530300003</v>
      </c>
      <c r="J13" s="121">
        <v>563215.1536800001</v>
      </c>
      <c r="K13" s="121">
        <v>434478.39779000002</v>
      </c>
      <c r="L13" s="121">
        <v>2278995.5296400003</v>
      </c>
      <c r="M13" s="121">
        <v>3276689.0811100006</v>
      </c>
    </row>
    <row r="14" spans="1:13" s="156" customFormat="1" ht="15" customHeight="1" x14ac:dyDescent="0.35">
      <c r="A14" s="142" t="s">
        <v>182</v>
      </c>
      <c r="B14" s="121">
        <v>133436.88157999999</v>
      </c>
      <c r="C14" s="121">
        <v>285334.37261999992</v>
      </c>
      <c r="D14" s="121">
        <v>1734239.0612712002</v>
      </c>
      <c r="E14" s="121">
        <v>2153010.3154712003</v>
      </c>
      <c r="F14" s="121">
        <v>1010760.3275804</v>
      </c>
      <c r="G14" s="121">
        <v>3232251.6123255999</v>
      </c>
      <c r="H14" s="121">
        <v>4426553.078053602</v>
      </c>
      <c r="I14" s="121">
        <v>8669565.0179596022</v>
      </c>
      <c r="J14" s="121">
        <v>309414.53536680009</v>
      </c>
      <c r="K14" s="121">
        <v>1861900.3894675998</v>
      </c>
      <c r="L14" s="121">
        <v>3602193.5586223998</v>
      </c>
      <c r="M14" s="121">
        <v>5773508.4834567998</v>
      </c>
    </row>
    <row r="15" spans="1:13" s="156" customFormat="1" ht="15" customHeight="1" x14ac:dyDescent="0.35">
      <c r="A15" s="142" t="s">
        <v>241</v>
      </c>
      <c r="B15" s="121">
        <v>27652.018340000002</v>
      </c>
      <c r="C15" s="121">
        <v>282166.92328440008</v>
      </c>
      <c r="D15" s="121">
        <v>530508.90590999986</v>
      </c>
      <c r="E15" s="121">
        <v>840327.84753439995</v>
      </c>
      <c r="F15" s="121">
        <v>1135081.9410167998</v>
      </c>
      <c r="G15" s="121">
        <v>4426808.5885232007</v>
      </c>
      <c r="H15" s="121">
        <v>3364667.5069328016</v>
      </c>
      <c r="I15" s="121">
        <v>8926558.0364728011</v>
      </c>
      <c r="J15" s="121">
        <v>342339.66079920001</v>
      </c>
      <c r="K15" s="121">
        <v>2507271.0220100014</v>
      </c>
      <c r="L15" s="121">
        <v>2626468.7220739997</v>
      </c>
      <c r="M15" s="121">
        <v>5476079.4048832012</v>
      </c>
    </row>
    <row r="16" spans="1:13" s="156" customFormat="1" ht="15" customHeight="1" x14ac:dyDescent="0.35">
      <c r="A16" s="142" t="s">
        <v>242</v>
      </c>
      <c r="B16" s="121">
        <v>194.22320999999999</v>
      </c>
      <c r="C16" s="121">
        <v>24664.081180000001</v>
      </c>
      <c r="D16" s="121">
        <v>107426.38251</v>
      </c>
      <c r="E16" s="121">
        <v>132284.6869</v>
      </c>
      <c r="F16" s="121">
        <v>29816.671599999998</v>
      </c>
      <c r="G16" s="121">
        <v>378102.61884000001</v>
      </c>
      <c r="H16" s="121">
        <v>649255.60803999985</v>
      </c>
      <c r="I16" s="121">
        <v>1057174.89848</v>
      </c>
      <c r="J16" s="121">
        <v>16445.698189999999</v>
      </c>
      <c r="K16" s="121">
        <v>193828.25266</v>
      </c>
      <c r="L16" s="121">
        <v>463906.82219000004</v>
      </c>
      <c r="M16" s="121">
        <v>674180.77304</v>
      </c>
    </row>
    <row r="17" spans="1:13" s="156" customFormat="1" ht="15" customHeight="1" x14ac:dyDescent="0.35">
      <c r="A17" s="142" t="s">
        <v>243</v>
      </c>
      <c r="B17" s="121">
        <v>56.916470000000004</v>
      </c>
      <c r="C17" s="121">
        <v>59825.652719999998</v>
      </c>
      <c r="D17" s="121">
        <v>201537.58179999999</v>
      </c>
      <c r="E17" s="121">
        <v>261420.15098999999</v>
      </c>
      <c r="F17" s="121">
        <v>109305.0407272</v>
      </c>
      <c r="G17" s="121">
        <v>615912.74553560023</v>
      </c>
      <c r="H17" s="121">
        <v>1176086.3496516002</v>
      </c>
      <c r="I17" s="121">
        <v>1901304.1359144005</v>
      </c>
      <c r="J17" s="121">
        <v>36376.333160000002</v>
      </c>
      <c r="K17" s="121">
        <v>554945.98612799984</v>
      </c>
      <c r="L17" s="121">
        <v>1409182.602814801</v>
      </c>
      <c r="M17" s="121">
        <v>2000504.922102801</v>
      </c>
    </row>
    <row r="18" spans="1:13" s="156" customFormat="1" ht="15" customHeight="1" x14ac:dyDescent="0.35">
      <c r="A18" s="142" t="s">
        <v>244</v>
      </c>
      <c r="B18" s="121">
        <v>15631.39948</v>
      </c>
      <c r="C18" s="121">
        <v>7972.3497600000001</v>
      </c>
      <c r="D18" s="121">
        <v>16190.23114</v>
      </c>
      <c r="E18" s="121">
        <v>39793.980380000001</v>
      </c>
      <c r="F18" s="121">
        <v>1148025.3281968001</v>
      </c>
      <c r="G18" s="121">
        <v>1984516.8659660001</v>
      </c>
      <c r="H18" s="121">
        <v>822070.66132680012</v>
      </c>
      <c r="I18" s="121">
        <v>3954612.8554896</v>
      </c>
      <c r="J18" s="121">
        <v>30555.321505599997</v>
      </c>
      <c r="K18" s="121">
        <v>83812.93220119999</v>
      </c>
      <c r="L18" s="121">
        <v>103006.0060464</v>
      </c>
      <c r="M18" s="121">
        <v>217374.25975319999</v>
      </c>
    </row>
    <row r="19" spans="1:13" s="156" customFormat="1" ht="15" customHeight="1" x14ac:dyDescent="0.35">
      <c r="A19" s="142" t="s">
        <v>245</v>
      </c>
      <c r="B19" s="121">
        <v>9415.0417400000006</v>
      </c>
      <c r="C19" s="121">
        <v>66495.042239999995</v>
      </c>
      <c r="D19" s="121">
        <v>2588635.1538279997</v>
      </c>
      <c r="E19" s="121">
        <v>2664545.2378079998</v>
      </c>
      <c r="F19" s="121">
        <v>733908.38679399982</v>
      </c>
      <c r="G19" s="121">
        <v>1291742.3238688004</v>
      </c>
      <c r="H19" s="121">
        <v>11335659.808174802</v>
      </c>
      <c r="I19" s="121">
        <v>13361310.518837603</v>
      </c>
      <c r="J19" s="121">
        <v>286065.66531799996</v>
      </c>
      <c r="K19" s="121">
        <v>480767.70819439995</v>
      </c>
      <c r="L19" s="121">
        <v>8250117.9467343995</v>
      </c>
      <c r="M19" s="121">
        <v>9016951.3202467989</v>
      </c>
    </row>
    <row r="20" spans="1:13" s="156" customFormat="1" ht="15" customHeight="1" x14ac:dyDescent="0.35">
      <c r="A20" s="142" t="s">
        <v>246</v>
      </c>
      <c r="B20" s="121">
        <v>0.88500000000000001</v>
      </c>
      <c r="C20" s="121">
        <v>5705.8436200000006</v>
      </c>
      <c r="D20" s="121">
        <v>125838.6565</v>
      </c>
      <c r="E20" s="121">
        <v>131545.38511999999</v>
      </c>
      <c r="F20" s="121">
        <v>427.68993000000006</v>
      </c>
      <c r="G20" s="121">
        <v>35161.209280000003</v>
      </c>
      <c r="H20" s="121">
        <v>653265.57755999989</v>
      </c>
      <c r="I20" s="121">
        <v>688854.47676999983</v>
      </c>
      <c r="J20" s="121">
        <v>168.95836000000003</v>
      </c>
      <c r="K20" s="121">
        <v>14246.36657</v>
      </c>
      <c r="L20" s="121">
        <v>576930.17346000019</v>
      </c>
      <c r="M20" s="121">
        <v>591345.4983900002</v>
      </c>
    </row>
    <row r="21" spans="1:13" s="156" customFormat="1" ht="15" customHeight="1" x14ac:dyDescent="0.35">
      <c r="A21" s="142" t="s">
        <v>247</v>
      </c>
      <c r="B21" s="121">
        <v>24.266059999999996</v>
      </c>
      <c r="C21" s="121">
        <v>3420.8582964000002</v>
      </c>
      <c r="D21" s="121">
        <v>2740.4886800000004</v>
      </c>
      <c r="E21" s="121">
        <v>6185.6130364000001</v>
      </c>
      <c r="F21" s="121">
        <v>1659.56602</v>
      </c>
      <c r="G21" s="121">
        <v>46768.766119999993</v>
      </c>
      <c r="H21" s="121">
        <v>49178.56218999999</v>
      </c>
      <c r="I21" s="121">
        <v>97606.894329999981</v>
      </c>
      <c r="J21" s="121">
        <v>18859.500800000002</v>
      </c>
      <c r="K21" s="121">
        <v>10979.001509999998</v>
      </c>
      <c r="L21" s="121">
        <v>67034.591490000006</v>
      </c>
      <c r="M21" s="121">
        <v>96873.093800000002</v>
      </c>
    </row>
    <row r="22" spans="1:13" s="156" customFormat="1" ht="15" customHeight="1" x14ac:dyDescent="0.35">
      <c r="A22" s="142" t="s">
        <v>248</v>
      </c>
      <c r="B22" s="121">
        <v>2556.38735</v>
      </c>
      <c r="C22" s="121">
        <v>26957.281290000006</v>
      </c>
      <c r="D22" s="121">
        <v>182702.03034760006</v>
      </c>
      <c r="E22" s="121">
        <v>212215.69898760007</v>
      </c>
      <c r="F22" s="121">
        <v>51536.598006800006</v>
      </c>
      <c r="G22" s="121">
        <v>388530.65612879978</v>
      </c>
      <c r="H22" s="121">
        <v>1425898.8006639997</v>
      </c>
      <c r="I22" s="121">
        <v>1865966.0547995996</v>
      </c>
      <c r="J22" s="121">
        <v>5139.5137400000003</v>
      </c>
      <c r="K22" s="121">
        <v>158524.2727</v>
      </c>
      <c r="L22" s="121">
        <v>855660.88583399984</v>
      </c>
      <c r="M22" s="121">
        <v>1019324.6722739998</v>
      </c>
    </row>
    <row r="23" spans="1:13" s="156" customFormat="1" ht="15" customHeight="1" x14ac:dyDescent="0.35">
      <c r="A23" s="142" t="s">
        <v>249</v>
      </c>
      <c r="B23" s="121">
        <v>0</v>
      </c>
      <c r="C23" s="121">
        <v>29.750119999999999</v>
      </c>
      <c r="D23" s="121">
        <v>0</v>
      </c>
      <c r="E23" s="121">
        <v>29.750119999999999</v>
      </c>
      <c r="F23" s="121">
        <v>68.018590000000003</v>
      </c>
      <c r="G23" s="121">
        <v>8494.7199099999998</v>
      </c>
      <c r="H23" s="121">
        <v>1649.97273</v>
      </c>
      <c r="I23" s="121">
        <v>10212.711229999999</v>
      </c>
      <c r="J23" s="121">
        <v>2.5507399999999998</v>
      </c>
      <c r="K23" s="121">
        <v>2849.9233200000003</v>
      </c>
      <c r="L23" s="121">
        <v>970.89407999999992</v>
      </c>
      <c r="M23" s="121">
        <v>3823.3681400000005</v>
      </c>
    </row>
    <row r="24" spans="1:13" s="156" customFormat="1" ht="15" customHeight="1" x14ac:dyDescent="0.35">
      <c r="A24" s="142" t="s">
        <v>250</v>
      </c>
      <c r="B24" s="121">
        <v>0</v>
      </c>
      <c r="C24" s="121">
        <v>80.401610000000005</v>
      </c>
      <c r="D24" s="121">
        <v>0</v>
      </c>
      <c r="E24" s="121">
        <v>80.401610000000005</v>
      </c>
      <c r="F24" s="121">
        <v>0</v>
      </c>
      <c r="G24" s="121">
        <v>0</v>
      </c>
      <c r="H24" s="121">
        <v>34.450000000000003</v>
      </c>
      <c r="I24" s="121">
        <v>34.450000000000003</v>
      </c>
      <c r="J24" s="121">
        <v>0</v>
      </c>
      <c r="K24" s="121">
        <v>56.024279999999997</v>
      </c>
      <c r="L24" s="121">
        <v>0</v>
      </c>
      <c r="M24" s="121">
        <v>56.024279999999997</v>
      </c>
    </row>
    <row r="25" spans="1:13" s="157" customFormat="1" ht="15" customHeight="1" x14ac:dyDescent="0.25">
      <c r="A25" s="142" t="s">
        <v>251</v>
      </c>
      <c r="B25" s="121">
        <v>0</v>
      </c>
      <c r="C25" s="121">
        <v>0.504</v>
      </c>
      <c r="D25" s="121">
        <v>0</v>
      </c>
      <c r="E25" s="121">
        <v>0.504</v>
      </c>
      <c r="F25" s="121">
        <v>0</v>
      </c>
      <c r="G25" s="121">
        <v>238.45820999999998</v>
      </c>
      <c r="H25" s="121">
        <v>360.54168000000004</v>
      </c>
      <c r="I25" s="121">
        <v>598.99989000000005</v>
      </c>
      <c r="J25" s="121">
        <v>0</v>
      </c>
      <c r="K25" s="121">
        <v>123.91656999999999</v>
      </c>
      <c r="L25" s="121">
        <v>310.39816000000002</v>
      </c>
      <c r="M25" s="121">
        <v>434.31473</v>
      </c>
    </row>
    <row r="26" spans="1:13" s="156" customFormat="1" ht="15" customHeight="1" x14ac:dyDescent="0.35">
      <c r="A26" s="117" t="s">
        <v>264</v>
      </c>
      <c r="B26" s="124">
        <v>229394.51608</v>
      </c>
      <c r="C26" s="124">
        <v>1114526.8551312</v>
      </c>
      <c r="D26" s="124">
        <v>6746891.6872267993</v>
      </c>
      <c r="E26" s="124">
        <v>8090813.0584379993</v>
      </c>
      <c r="F26" s="124">
        <v>6452971.5891864011</v>
      </c>
      <c r="G26" s="124">
        <v>20409687.203934405</v>
      </c>
      <c r="H26" s="124">
        <v>32191429.003294799</v>
      </c>
      <c r="I26" s="124">
        <v>59054087.796415612</v>
      </c>
      <c r="J26" s="124">
        <v>1900158.2004852002</v>
      </c>
      <c r="K26" s="124">
        <v>9249961.9613639992</v>
      </c>
      <c r="L26" s="124">
        <v>25248266.007174004</v>
      </c>
      <c r="M26" s="124">
        <v>36398386.169023201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1862-55F2-4221-93BA-EBF76B596FE4}">
  <sheetPr>
    <pageSetUpPr fitToPage="1"/>
  </sheetPr>
  <dimension ref="A1:M28"/>
  <sheetViews>
    <sheetView zoomScaleNormal="100" workbookViewId="0">
      <selection sqref="A1:M28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bestFit="1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9.140625" style="116" bestFit="1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bestFit="1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9.140625" style="116" bestFit="1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bestFit="1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9.140625" style="116" bestFit="1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bestFit="1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9.140625" style="116" bestFit="1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bestFit="1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9.140625" style="116" bestFit="1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bestFit="1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9.140625" style="116" bestFit="1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bestFit="1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9.140625" style="116" bestFit="1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bestFit="1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9.140625" style="116" bestFit="1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bestFit="1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9.140625" style="116" bestFit="1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bestFit="1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9.140625" style="116" bestFit="1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bestFit="1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9.140625" style="116" bestFit="1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bestFit="1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9.140625" style="116" bestFit="1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bestFit="1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9.140625" style="116" bestFit="1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bestFit="1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9.140625" style="116" bestFit="1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bestFit="1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9.140625" style="116" bestFit="1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bestFit="1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9.140625" style="116" bestFit="1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bestFit="1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9.140625" style="116" bestFit="1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bestFit="1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9.140625" style="116" bestFit="1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bestFit="1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9.140625" style="116" bestFit="1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bestFit="1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9.140625" style="116" bestFit="1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bestFit="1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9.140625" style="116" bestFit="1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bestFit="1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9.140625" style="116" bestFit="1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bestFit="1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9.140625" style="116" bestFit="1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bestFit="1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9.140625" style="116" bestFit="1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bestFit="1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9.140625" style="116" bestFit="1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bestFit="1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9.140625" style="116" bestFit="1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bestFit="1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9.140625" style="116" bestFit="1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bestFit="1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9.140625" style="116" bestFit="1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bestFit="1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9.140625" style="116" bestFit="1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bestFit="1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9.140625" style="116" bestFit="1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bestFit="1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9.140625" style="116" bestFit="1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bestFit="1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9.140625" style="116" bestFit="1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bestFit="1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9.140625" style="116" bestFit="1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bestFit="1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9.140625" style="116" bestFit="1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bestFit="1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9.140625" style="116" bestFit="1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bestFit="1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9.140625" style="116" bestFit="1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bestFit="1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9.140625" style="116" bestFit="1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bestFit="1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9.140625" style="116" bestFit="1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bestFit="1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9.140625" style="116" bestFit="1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bestFit="1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9.140625" style="116" bestFit="1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bestFit="1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9.140625" style="116" bestFit="1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bestFit="1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9.140625" style="116" bestFit="1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bestFit="1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9.140625" style="116" bestFit="1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bestFit="1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9.140625" style="116" bestFit="1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bestFit="1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9.140625" style="116" bestFit="1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bestFit="1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9.140625" style="116" bestFit="1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bestFit="1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9.140625" style="116" bestFit="1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bestFit="1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9.140625" style="116" bestFit="1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bestFit="1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9.140625" style="116" bestFit="1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bestFit="1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9.140625" style="116" bestFit="1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bestFit="1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9.140625" style="116" bestFit="1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bestFit="1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9.140625" style="116" bestFit="1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bestFit="1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9.140625" style="116" bestFit="1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bestFit="1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9.140625" style="116" bestFit="1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bestFit="1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9.140625" style="116" bestFit="1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bestFit="1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9.140625" style="116" bestFit="1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bestFit="1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9.140625" style="116" bestFit="1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bestFit="1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9.140625" style="116" bestFit="1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bestFit="1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9.140625" style="116" bestFit="1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bestFit="1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9.140625" style="116" bestFit="1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bestFit="1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9.140625" style="116" bestFit="1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bestFit="1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9.140625" style="116" bestFit="1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bestFit="1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9.140625" style="116" bestFit="1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bestFit="1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9.140625" style="116" bestFit="1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">
      <c r="A5" s="115"/>
      <c r="B5" s="148"/>
      <c r="C5" s="148"/>
      <c r="D5" s="148"/>
      <c r="E5" s="38"/>
      <c r="F5" s="148"/>
      <c r="G5" s="148"/>
      <c r="H5" s="148"/>
      <c r="I5" s="148"/>
      <c r="J5" s="148"/>
      <c r="K5" s="148"/>
      <c r="L5" s="148"/>
      <c r="M5" s="38"/>
    </row>
    <row r="6" spans="1:13" s="154" customFormat="1" ht="15" customHeight="1" x14ac:dyDescent="0.4">
      <c r="A6" s="153"/>
      <c r="B6" s="406" t="s">
        <v>152</v>
      </c>
      <c r="C6" s="406"/>
      <c r="D6" s="406"/>
      <c r="E6" s="406"/>
      <c r="F6" s="406" t="s">
        <v>153</v>
      </c>
      <c r="G6" s="406"/>
      <c r="H6" s="406"/>
      <c r="I6" s="406"/>
      <c r="J6" s="406" t="s">
        <v>154</v>
      </c>
      <c r="K6" s="406"/>
      <c r="L6" s="406"/>
      <c r="M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56" customFormat="1" ht="15" customHeight="1" x14ac:dyDescent="0.35">
      <c r="A8" s="142" t="s">
        <v>235</v>
      </c>
      <c r="B8" s="121">
        <v>58.097999999999999</v>
      </c>
      <c r="C8" s="121">
        <v>174262.55820999999</v>
      </c>
      <c r="D8" s="121">
        <v>111747.84361</v>
      </c>
      <c r="E8" s="121">
        <v>286068.49981999997</v>
      </c>
      <c r="F8" s="121">
        <v>20.594650000000001</v>
      </c>
      <c r="G8" s="121">
        <v>55641.40275999999</v>
      </c>
      <c r="H8" s="121">
        <v>169532.23394999999</v>
      </c>
      <c r="I8" s="121">
        <v>225194.23135999998</v>
      </c>
      <c r="J8" s="121">
        <v>507.07418000000001</v>
      </c>
      <c r="K8" s="121">
        <v>147269.63988999999</v>
      </c>
      <c r="L8" s="121">
        <v>293376.63594999997</v>
      </c>
      <c r="M8" s="121">
        <v>441153.35001999995</v>
      </c>
    </row>
    <row r="9" spans="1:13" s="156" customFormat="1" ht="15" customHeight="1" x14ac:dyDescent="0.35">
      <c r="A9" s="142" t="s">
        <v>236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55.105199999999996</v>
      </c>
      <c r="H9" s="121">
        <v>20.793279999999999</v>
      </c>
      <c r="I9" s="121">
        <v>75.898479999999992</v>
      </c>
      <c r="J9" s="121">
        <v>0</v>
      </c>
      <c r="K9" s="121">
        <v>40</v>
      </c>
      <c r="L9" s="121">
        <v>1534.1861600000002</v>
      </c>
      <c r="M9" s="121">
        <v>1574.1861600000002</v>
      </c>
    </row>
    <row r="10" spans="1:13" s="156" customFormat="1" ht="15" customHeight="1" x14ac:dyDescent="0.35">
      <c r="A10" s="142" t="s">
        <v>237</v>
      </c>
      <c r="B10" s="121">
        <v>0</v>
      </c>
      <c r="C10" s="121">
        <v>19.52</v>
      </c>
      <c r="D10" s="121">
        <v>0</v>
      </c>
      <c r="E10" s="121">
        <v>19.52</v>
      </c>
      <c r="F10" s="121">
        <v>0</v>
      </c>
      <c r="G10" s="121">
        <v>122</v>
      </c>
      <c r="H10" s="121">
        <v>0</v>
      </c>
      <c r="I10" s="121">
        <v>122</v>
      </c>
      <c r="J10" s="121">
        <v>0</v>
      </c>
      <c r="K10" s="121">
        <v>0</v>
      </c>
      <c r="L10" s="121">
        <v>0</v>
      </c>
      <c r="M10" s="121">
        <v>0</v>
      </c>
    </row>
    <row r="11" spans="1:13" s="156" customFormat="1" ht="15" customHeight="1" x14ac:dyDescent="0.35">
      <c r="A11" s="142" t="s">
        <v>238</v>
      </c>
      <c r="B11" s="121">
        <v>150</v>
      </c>
      <c r="C11" s="121">
        <v>10659.707299999998</v>
      </c>
      <c r="D11" s="121">
        <v>19711.083740000002</v>
      </c>
      <c r="E11" s="121">
        <v>30520.79104</v>
      </c>
      <c r="F11" s="121">
        <v>19046.99064</v>
      </c>
      <c r="G11" s="121">
        <v>28439.871769999998</v>
      </c>
      <c r="H11" s="121">
        <v>85634.041249999995</v>
      </c>
      <c r="I11" s="121">
        <v>133120.90366000001</v>
      </c>
      <c r="J11" s="121">
        <v>125.60829000000001</v>
      </c>
      <c r="K11" s="121">
        <v>4762</v>
      </c>
      <c r="L11" s="121">
        <v>18463.667229999999</v>
      </c>
      <c r="M11" s="121">
        <v>23351.275519999999</v>
      </c>
    </row>
    <row r="12" spans="1:13" s="156" customFormat="1" ht="15" customHeight="1" x14ac:dyDescent="0.35">
      <c r="A12" s="142" t="s">
        <v>239</v>
      </c>
      <c r="B12" s="121">
        <v>83369.554930000013</v>
      </c>
      <c r="C12" s="121">
        <v>219277.23514999999</v>
      </c>
      <c r="D12" s="121">
        <v>171320.59395000004</v>
      </c>
      <c r="E12" s="121">
        <v>473967.38403000007</v>
      </c>
      <c r="F12" s="121">
        <v>18389.540880000004</v>
      </c>
      <c r="G12" s="121">
        <v>116066.72577</v>
      </c>
      <c r="H12" s="121">
        <v>198427.54905</v>
      </c>
      <c r="I12" s="121">
        <v>332883.81570000004</v>
      </c>
      <c r="J12" s="121">
        <v>49217.271520000002</v>
      </c>
      <c r="K12" s="121">
        <v>167509.86599000005</v>
      </c>
      <c r="L12" s="121">
        <v>356975.22529000009</v>
      </c>
      <c r="M12" s="121">
        <v>573702.36280000012</v>
      </c>
    </row>
    <row r="13" spans="1:13" s="156" customFormat="1" ht="15" customHeight="1" x14ac:dyDescent="0.35">
      <c r="A13" s="142" t="s">
        <v>240</v>
      </c>
      <c r="B13" s="121">
        <v>0</v>
      </c>
      <c r="C13" s="121">
        <v>14095.92828</v>
      </c>
      <c r="D13" s="121">
        <v>62803.585169999998</v>
      </c>
      <c r="E13" s="121">
        <v>76899.513449999999</v>
      </c>
      <c r="F13" s="121">
        <v>0</v>
      </c>
      <c r="G13" s="121">
        <v>344.79319000000004</v>
      </c>
      <c r="H13" s="121">
        <v>37664.821960000001</v>
      </c>
      <c r="I13" s="121">
        <v>38009.615149999998</v>
      </c>
      <c r="J13" s="121">
        <v>0</v>
      </c>
      <c r="K13" s="121">
        <v>369.05733000000004</v>
      </c>
      <c r="L13" s="121">
        <v>1565.2527299999997</v>
      </c>
      <c r="M13" s="121">
        <v>1934.3100599999998</v>
      </c>
    </row>
    <row r="14" spans="1:13" s="156" customFormat="1" ht="15" customHeight="1" x14ac:dyDescent="0.35">
      <c r="A14" s="142" t="s">
        <v>182</v>
      </c>
      <c r="B14" s="121">
        <v>66600.023540000009</v>
      </c>
      <c r="C14" s="121">
        <v>270419.45420999994</v>
      </c>
      <c r="D14" s="121">
        <v>464936.91024640005</v>
      </c>
      <c r="E14" s="121">
        <v>801956.38799640001</v>
      </c>
      <c r="F14" s="121">
        <v>74346.682739999989</v>
      </c>
      <c r="G14" s="121">
        <v>187199.46631000002</v>
      </c>
      <c r="H14" s="121">
        <v>609528.27915839979</v>
      </c>
      <c r="I14" s="121">
        <v>871074.4282083998</v>
      </c>
      <c r="J14" s="121">
        <v>301216.79944440001</v>
      </c>
      <c r="K14" s="121">
        <v>466161.48407399986</v>
      </c>
      <c r="L14" s="121">
        <v>1363735.1905503999</v>
      </c>
      <c r="M14" s="121">
        <v>2131113.4740688</v>
      </c>
    </row>
    <row r="15" spans="1:13" s="156" customFormat="1" ht="15" customHeight="1" x14ac:dyDescent="0.35">
      <c r="A15" s="142" t="s">
        <v>241</v>
      </c>
      <c r="B15" s="121">
        <v>33128.642130000007</v>
      </c>
      <c r="C15" s="121">
        <v>459321.89181999996</v>
      </c>
      <c r="D15" s="121">
        <v>460540.08676999999</v>
      </c>
      <c r="E15" s="121">
        <v>952990.62072000001</v>
      </c>
      <c r="F15" s="121">
        <v>13408.179479999997</v>
      </c>
      <c r="G15" s="121">
        <v>369142.01747599989</v>
      </c>
      <c r="H15" s="121">
        <v>516051.91852439998</v>
      </c>
      <c r="I15" s="121">
        <v>898602.11548039992</v>
      </c>
      <c r="J15" s="121">
        <v>26800.018346000001</v>
      </c>
      <c r="K15" s="121">
        <v>465862.33186000003</v>
      </c>
      <c r="L15" s="121">
        <v>646032.64082880004</v>
      </c>
      <c r="M15" s="121">
        <v>1138694.9910348002</v>
      </c>
    </row>
    <row r="16" spans="1:13" s="156" customFormat="1" ht="15" customHeight="1" x14ac:dyDescent="0.35">
      <c r="A16" s="142" t="s">
        <v>242</v>
      </c>
      <c r="B16" s="121">
        <v>142.39398</v>
      </c>
      <c r="C16" s="121">
        <v>32578.592380000002</v>
      </c>
      <c r="D16" s="121">
        <v>50777.787250000001</v>
      </c>
      <c r="E16" s="121">
        <v>83498.773610000004</v>
      </c>
      <c r="F16" s="121">
        <v>16.409489999999998</v>
      </c>
      <c r="G16" s="121">
        <v>21383.034779999998</v>
      </c>
      <c r="H16" s="121">
        <v>59748.775290000005</v>
      </c>
      <c r="I16" s="121">
        <v>81148.219559999998</v>
      </c>
      <c r="J16" s="121">
        <v>118.15781</v>
      </c>
      <c r="K16" s="121">
        <v>23786.852740000006</v>
      </c>
      <c r="L16" s="121">
        <v>63930.029159999991</v>
      </c>
      <c r="M16" s="121">
        <v>87835.039709999997</v>
      </c>
    </row>
    <row r="17" spans="1:13" s="156" customFormat="1" ht="15" customHeight="1" x14ac:dyDescent="0.35">
      <c r="A17" s="142" t="s">
        <v>243</v>
      </c>
      <c r="B17" s="121">
        <v>201.55064000000002</v>
      </c>
      <c r="C17" s="121">
        <v>78977.973030000023</v>
      </c>
      <c r="D17" s="121">
        <v>195482.22261000003</v>
      </c>
      <c r="E17" s="121">
        <v>274661.74628000008</v>
      </c>
      <c r="F17" s="121">
        <v>183.30741</v>
      </c>
      <c r="G17" s="121">
        <v>65811.88357999998</v>
      </c>
      <c r="H17" s="121">
        <v>329739.70690439997</v>
      </c>
      <c r="I17" s="121">
        <v>395734.89789439994</v>
      </c>
      <c r="J17" s="121">
        <v>244.05472</v>
      </c>
      <c r="K17" s="121">
        <v>58139.339420000004</v>
      </c>
      <c r="L17" s="121">
        <v>260791.80352000002</v>
      </c>
      <c r="M17" s="121">
        <v>319175.19766000001</v>
      </c>
    </row>
    <row r="18" spans="1:13" s="156" customFormat="1" ht="15" customHeight="1" x14ac:dyDescent="0.35">
      <c r="A18" s="142" t="s">
        <v>244</v>
      </c>
      <c r="B18" s="121">
        <v>28.98</v>
      </c>
      <c r="C18" s="121">
        <v>2505.1828799999998</v>
      </c>
      <c r="D18" s="121">
        <v>5515.1221599999999</v>
      </c>
      <c r="E18" s="121">
        <v>8049.2850399999998</v>
      </c>
      <c r="F18" s="121">
        <v>0</v>
      </c>
      <c r="G18" s="121">
        <v>1323.9319499999997</v>
      </c>
      <c r="H18" s="121">
        <v>5025.8385099999996</v>
      </c>
      <c r="I18" s="121">
        <v>6349.7704599999997</v>
      </c>
      <c r="J18" s="121">
        <v>72.24521</v>
      </c>
      <c r="K18" s="121">
        <v>4858.5230599999995</v>
      </c>
      <c r="L18" s="121">
        <v>10354.417920000002</v>
      </c>
      <c r="M18" s="121">
        <v>15285.18619</v>
      </c>
    </row>
    <row r="19" spans="1:13" s="156" customFormat="1" ht="15" customHeight="1" x14ac:dyDescent="0.35">
      <c r="A19" s="142" t="s">
        <v>245</v>
      </c>
      <c r="B19" s="121">
        <v>2456.9735599999995</v>
      </c>
      <c r="C19" s="121">
        <v>57339.398329999996</v>
      </c>
      <c r="D19" s="121">
        <v>1339333.8140167994</v>
      </c>
      <c r="E19" s="121">
        <v>1399130.1859067995</v>
      </c>
      <c r="F19" s="121">
        <v>1957.2499299999999</v>
      </c>
      <c r="G19" s="121">
        <v>51422.909621599996</v>
      </c>
      <c r="H19" s="121">
        <v>1040253.1928044001</v>
      </c>
      <c r="I19" s="121">
        <v>1093633.3523560001</v>
      </c>
      <c r="J19" s="121">
        <v>16524.826659999999</v>
      </c>
      <c r="K19" s="121">
        <v>51298.038219999995</v>
      </c>
      <c r="L19" s="121">
        <v>2039881.5139687995</v>
      </c>
      <c r="M19" s="121">
        <v>2107704.3788487995</v>
      </c>
    </row>
    <row r="20" spans="1:13" s="156" customFormat="1" ht="15" customHeight="1" x14ac:dyDescent="0.35">
      <c r="A20" s="142" t="s">
        <v>246</v>
      </c>
      <c r="B20" s="121">
        <v>0</v>
      </c>
      <c r="C20" s="121">
        <v>6392.4607999999998</v>
      </c>
      <c r="D20" s="121">
        <v>109774.82740000002</v>
      </c>
      <c r="E20" s="121">
        <v>116167.28820000002</v>
      </c>
      <c r="F20" s="121">
        <v>40</v>
      </c>
      <c r="G20" s="121">
        <v>3819.3102599999997</v>
      </c>
      <c r="H20" s="121">
        <v>149443.64022</v>
      </c>
      <c r="I20" s="121">
        <v>153302.95048</v>
      </c>
      <c r="J20" s="121">
        <v>423.64179999999999</v>
      </c>
      <c r="K20" s="121">
        <v>9829.3058399999991</v>
      </c>
      <c r="L20" s="121">
        <v>160088.98256</v>
      </c>
      <c r="M20" s="121">
        <v>170341.9302</v>
      </c>
    </row>
    <row r="21" spans="1:13" s="156" customFormat="1" ht="15" customHeight="1" x14ac:dyDescent="0.35">
      <c r="A21" s="142" t="s">
        <v>247</v>
      </c>
      <c r="B21" s="121">
        <v>36.795000000000002</v>
      </c>
      <c r="C21" s="121">
        <v>1705.9591400000002</v>
      </c>
      <c r="D21" s="121">
        <v>3792.3584700000001</v>
      </c>
      <c r="E21" s="121">
        <v>5535.1126100000001</v>
      </c>
      <c r="F21" s="121">
        <v>15.141249999999999</v>
      </c>
      <c r="G21" s="121">
        <v>2050.8703700000001</v>
      </c>
      <c r="H21" s="121">
        <v>2427.0029299999997</v>
      </c>
      <c r="I21" s="121">
        <v>4493.0145499999999</v>
      </c>
      <c r="J21" s="121">
        <v>15.257520000000001</v>
      </c>
      <c r="K21" s="121">
        <v>3972.8051600000008</v>
      </c>
      <c r="L21" s="121">
        <v>14911.782389999998</v>
      </c>
      <c r="M21" s="121">
        <v>18899.845069999999</v>
      </c>
    </row>
    <row r="22" spans="1:13" s="156" customFormat="1" ht="15" customHeight="1" x14ac:dyDescent="0.35">
      <c r="A22" s="142" t="s">
        <v>248</v>
      </c>
      <c r="B22" s="121">
        <v>3914.9925400000002</v>
      </c>
      <c r="C22" s="121">
        <v>34384.561590000005</v>
      </c>
      <c r="D22" s="121">
        <v>173000.262976</v>
      </c>
      <c r="E22" s="121">
        <v>211299.817106</v>
      </c>
      <c r="F22" s="121">
        <v>2350.9988299999995</v>
      </c>
      <c r="G22" s="121">
        <v>21454.808730000004</v>
      </c>
      <c r="H22" s="121">
        <v>140325.29893000002</v>
      </c>
      <c r="I22" s="121">
        <v>164131.10649000003</v>
      </c>
      <c r="J22" s="121">
        <v>719.40521000000001</v>
      </c>
      <c r="K22" s="121">
        <v>32147.165910000003</v>
      </c>
      <c r="L22" s="121">
        <v>177695.86434999996</v>
      </c>
      <c r="M22" s="121">
        <v>210562.43546999997</v>
      </c>
    </row>
    <row r="23" spans="1:13" s="156" customFormat="1" ht="15" customHeight="1" x14ac:dyDescent="0.35">
      <c r="A23" s="142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132.49802</v>
      </c>
      <c r="L23" s="121">
        <v>77.028179999999992</v>
      </c>
      <c r="M23" s="121">
        <v>209.52619999999999</v>
      </c>
    </row>
    <row r="24" spans="1:13" s="156" customFormat="1" ht="15" customHeight="1" x14ac:dyDescent="0.35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9.5220400000000005</v>
      </c>
      <c r="L24" s="121">
        <v>0</v>
      </c>
      <c r="M24" s="121">
        <v>9.5220400000000005</v>
      </c>
    </row>
    <row r="25" spans="1:13" s="157" customFormat="1" ht="15" customHeight="1" x14ac:dyDescent="0.25">
      <c r="A25" s="142" t="s">
        <v>251</v>
      </c>
      <c r="B25" s="121">
        <v>0</v>
      </c>
      <c r="C25" s="121">
        <v>95.851210000000009</v>
      </c>
      <c r="D25" s="121">
        <v>0</v>
      </c>
      <c r="E25" s="121">
        <v>95.851210000000009</v>
      </c>
      <c r="F25" s="121">
        <v>0</v>
      </c>
      <c r="G25" s="121">
        <v>25.354509999999998</v>
      </c>
      <c r="H25" s="121">
        <v>0</v>
      </c>
      <c r="I25" s="121">
        <v>25.354509999999998</v>
      </c>
      <c r="J25" s="121">
        <v>0</v>
      </c>
      <c r="K25" s="121">
        <v>0</v>
      </c>
      <c r="L25" s="121">
        <v>17.1874</v>
      </c>
      <c r="M25" s="121">
        <v>17.1874</v>
      </c>
    </row>
    <row r="26" spans="1:13" s="156" customFormat="1" ht="15" customHeight="1" x14ac:dyDescent="0.35">
      <c r="A26" s="117" t="s">
        <v>264</v>
      </c>
      <c r="B26" s="124">
        <v>190088.00432000004</v>
      </c>
      <c r="C26" s="124">
        <v>1362036.2743299999</v>
      </c>
      <c r="D26" s="124">
        <v>3168736.4983691997</v>
      </c>
      <c r="E26" s="124">
        <v>4720860.7770192008</v>
      </c>
      <c r="F26" s="124">
        <v>129775.09529999999</v>
      </c>
      <c r="G26" s="124">
        <v>924303.48627759994</v>
      </c>
      <c r="H26" s="124">
        <v>3343823.0927615995</v>
      </c>
      <c r="I26" s="124">
        <v>4397901.6743392004</v>
      </c>
      <c r="J26" s="124">
        <v>395984.36071040004</v>
      </c>
      <c r="K26" s="124">
        <v>1436148.429554</v>
      </c>
      <c r="L26" s="124">
        <v>5409431.4081880013</v>
      </c>
      <c r="M26" s="124">
        <v>7241564.1984524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6F1B-3EF4-4CE8-BB4D-64A715B76CDF}">
  <sheetPr>
    <pageSetUpPr fitToPage="1"/>
  </sheetPr>
  <dimension ref="A1:I29"/>
  <sheetViews>
    <sheetView zoomScaleNormal="100" workbookViewId="0">
      <selection sqref="A1:I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1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bestFit="1" customWidth="1"/>
    <col min="10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1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bestFit="1" customWidth="1"/>
    <col min="266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1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bestFit="1" customWidth="1"/>
    <col min="522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1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bestFit="1" customWidth="1"/>
    <col min="778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1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bestFit="1" customWidth="1"/>
    <col min="1034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1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bestFit="1" customWidth="1"/>
    <col min="1290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1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bestFit="1" customWidth="1"/>
    <col min="1546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1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bestFit="1" customWidth="1"/>
    <col min="1802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1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bestFit="1" customWidth="1"/>
    <col min="2058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1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bestFit="1" customWidth="1"/>
    <col min="2314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1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bestFit="1" customWidth="1"/>
    <col min="2570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1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bestFit="1" customWidth="1"/>
    <col min="2826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1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bestFit="1" customWidth="1"/>
    <col min="3082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1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bestFit="1" customWidth="1"/>
    <col min="3338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1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bestFit="1" customWidth="1"/>
    <col min="3594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1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bestFit="1" customWidth="1"/>
    <col min="3850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1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bestFit="1" customWidth="1"/>
    <col min="4106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1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bestFit="1" customWidth="1"/>
    <col min="4362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1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bestFit="1" customWidth="1"/>
    <col min="4618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1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bestFit="1" customWidth="1"/>
    <col min="4874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1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bestFit="1" customWidth="1"/>
    <col min="5130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1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bestFit="1" customWidth="1"/>
    <col min="5386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1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bestFit="1" customWidth="1"/>
    <col min="5642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1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bestFit="1" customWidth="1"/>
    <col min="5898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1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bestFit="1" customWidth="1"/>
    <col min="6154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1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bestFit="1" customWidth="1"/>
    <col min="6410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1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bestFit="1" customWidth="1"/>
    <col min="6666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1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bestFit="1" customWidth="1"/>
    <col min="6922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1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bestFit="1" customWidth="1"/>
    <col min="7178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1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bestFit="1" customWidth="1"/>
    <col min="7434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1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bestFit="1" customWidth="1"/>
    <col min="7690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1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bestFit="1" customWidth="1"/>
    <col min="7946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1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bestFit="1" customWidth="1"/>
    <col min="8202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1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bestFit="1" customWidth="1"/>
    <col min="8458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1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bestFit="1" customWidth="1"/>
    <col min="8714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1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bestFit="1" customWidth="1"/>
    <col min="8970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1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bestFit="1" customWidth="1"/>
    <col min="9226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1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bestFit="1" customWidth="1"/>
    <col min="9482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1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bestFit="1" customWidth="1"/>
    <col min="9738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1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bestFit="1" customWidth="1"/>
    <col min="9994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1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bestFit="1" customWidth="1"/>
    <col min="10250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1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bestFit="1" customWidth="1"/>
    <col min="10506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1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bestFit="1" customWidth="1"/>
    <col min="10762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1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bestFit="1" customWidth="1"/>
    <col min="11018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1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bestFit="1" customWidth="1"/>
    <col min="11274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1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bestFit="1" customWidth="1"/>
    <col min="11530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1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bestFit="1" customWidth="1"/>
    <col min="11786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1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bestFit="1" customWidth="1"/>
    <col min="12042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1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bestFit="1" customWidth="1"/>
    <col min="12298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1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bestFit="1" customWidth="1"/>
    <col min="12554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1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bestFit="1" customWidth="1"/>
    <col min="12810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1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bestFit="1" customWidth="1"/>
    <col min="13066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1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bestFit="1" customWidth="1"/>
    <col min="13322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1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bestFit="1" customWidth="1"/>
    <col min="13578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1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bestFit="1" customWidth="1"/>
    <col min="13834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1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bestFit="1" customWidth="1"/>
    <col min="14090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1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bestFit="1" customWidth="1"/>
    <col min="14346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1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bestFit="1" customWidth="1"/>
    <col min="14602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1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bestFit="1" customWidth="1"/>
    <col min="14858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1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bestFit="1" customWidth="1"/>
    <col min="15114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1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bestFit="1" customWidth="1"/>
    <col min="15370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1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bestFit="1" customWidth="1"/>
    <col min="15626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1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bestFit="1" customWidth="1"/>
    <col min="15882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1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bestFit="1" customWidth="1"/>
    <col min="16138" max="16384" width="11.42578125" style="116"/>
  </cols>
  <sheetData>
    <row r="1" spans="1:9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</row>
    <row r="6" spans="1:9" s="154" customFormat="1" ht="15" customHeight="1" x14ac:dyDescent="0.4">
      <c r="A6" s="136"/>
      <c r="B6" s="406" t="s">
        <v>155</v>
      </c>
      <c r="C6" s="406"/>
      <c r="D6" s="406"/>
      <c r="E6" s="406"/>
      <c r="F6" s="406" t="s">
        <v>156</v>
      </c>
      <c r="G6" s="406"/>
      <c r="H6" s="406"/>
      <c r="I6" s="406"/>
    </row>
    <row r="7" spans="1:9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</row>
    <row r="8" spans="1:9" s="156" customFormat="1" ht="15" customHeight="1" x14ac:dyDescent="0.35">
      <c r="A8" s="142" t="s">
        <v>235</v>
      </c>
      <c r="B8" s="121">
        <v>2085222.2423000005</v>
      </c>
      <c r="C8" s="121">
        <v>4615102.6396547984</v>
      </c>
      <c r="D8" s="121">
        <v>9270235.5619947985</v>
      </c>
      <c r="E8" s="121">
        <v>15970560.443949597</v>
      </c>
      <c r="F8" s="121">
        <v>57137.24470000001</v>
      </c>
      <c r="G8" s="121">
        <v>153826.49109999998</v>
      </c>
      <c r="H8" s="121">
        <v>344888.89032000001</v>
      </c>
      <c r="I8" s="121">
        <v>555852.62612000003</v>
      </c>
    </row>
    <row r="9" spans="1:9" s="156" customFormat="1" ht="15" customHeight="1" x14ac:dyDescent="0.35">
      <c r="A9" s="142" t="s">
        <v>236</v>
      </c>
      <c r="B9" s="121">
        <v>29470.438399999999</v>
      </c>
      <c r="C9" s="121">
        <v>50593.112869999997</v>
      </c>
      <c r="D9" s="121">
        <v>27455.386989999995</v>
      </c>
      <c r="E9" s="121">
        <v>107518.93826</v>
      </c>
      <c r="F9" s="121">
        <v>154739.995</v>
      </c>
      <c r="G9" s="121">
        <v>24772.719089999999</v>
      </c>
      <c r="H9" s="121">
        <v>4640.1143899999997</v>
      </c>
      <c r="I9" s="121">
        <v>184152.82848</v>
      </c>
    </row>
    <row r="10" spans="1:9" s="156" customFormat="1" ht="15" customHeight="1" x14ac:dyDescent="0.35">
      <c r="A10" s="142" t="s">
        <v>237</v>
      </c>
      <c r="B10" s="121">
        <v>204353.17902320001</v>
      </c>
      <c r="C10" s="121">
        <v>489282.47826960002</v>
      </c>
      <c r="D10" s="121">
        <v>19731.837769999998</v>
      </c>
      <c r="E10" s="121">
        <v>713367.49506280001</v>
      </c>
      <c r="F10" s="121">
        <v>0</v>
      </c>
      <c r="G10" s="121">
        <v>0</v>
      </c>
      <c r="H10" s="121">
        <v>0</v>
      </c>
      <c r="I10" s="121">
        <v>0</v>
      </c>
    </row>
    <row r="11" spans="1:9" s="156" customFormat="1" ht="15" customHeight="1" x14ac:dyDescent="0.35">
      <c r="A11" s="142" t="s">
        <v>238</v>
      </c>
      <c r="B11" s="121">
        <v>35901.510972800002</v>
      </c>
      <c r="C11" s="121">
        <v>32364.323840000001</v>
      </c>
      <c r="D11" s="121">
        <v>65797.008569999991</v>
      </c>
      <c r="E11" s="121">
        <v>134062.8433828</v>
      </c>
      <c r="F11" s="121">
        <v>1.9796800000000001</v>
      </c>
      <c r="G11" s="121">
        <v>5122.7217799999999</v>
      </c>
      <c r="H11" s="121">
        <v>12156.019769999999</v>
      </c>
      <c r="I11" s="121">
        <v>17280.721229999999</v>
      </c>
    </row>
    <row r="12" spans="1:9" s="156" customFormat="1" ht="15" customHeight="1" x14ac:dyDescent="0.35">
      <c r="A12" s="142" t="s">
        <v>239</v>
      </c>
      <c r="B12" s="121">
        <v>7519963.8355119992</v>
      </c>
      <c r="C12" s="121">
        <v>10174165.274341598</v>
      </c>
      <c r="D12" s="121">
        <v>9203344.0052947998</v>
      </c>
      <c r="E12" s="121">
        <v>26897473.115148395</v>
      </c>
      <c r="F12" s="121">
        <v>67263.177169999981</v>
      </c>
      <c r="G12" s="121">
        <v>60803.488989999998</v>
      </c>
      <c r="H12" s="121">
        <v>82495.214760000003</v>
      </c>
      <c r="I12" s="121">
        <v>210561.88091999997</v>
      </c>
    </row>
    <row r="13" spans="1:9" s="156" customFormat="1" ht="15" customHeight="1" x14ac:dyDescent="0.35">
      <c r="A13" s="142" t="s">
        <v>240</v>
      </c>
      <c r="B13" s="121">
        <v>2766.7693299999996</v>
      </c>
      <c r="C13" s="121">
        <v>94667.668279999983</v>
      </c>
      <c r="D13" s="121">
        <v>457841.01144000003</v>
      </c>
      <c r="E13" s="121">
        <v>555275.44905000005</v>
      </c>
      <c r="F13" s="121">
        <v>0</v>
      </c>
      <c r="G13" s="121">
        <v>710.10126000000002</v>
      </c>
      <c r="H13" s="121">
        <v>12764.1374</v>
      </c>
      <c r="I13" s="121">
        <v>13474.238659999999</v>
      </c>
    </row>
    <row r="14" spans="1:9" s="156" customFormat="1" ht="15" customHeight="1" x14ac:dyDescent="0.35">
      <c r="A14" s="142" t="s">
        <v>182</v>
      </c>
      <c r="B14" s="121">
        <v>747171.34292680002</v>
      </c>
      <c r="C14" s="121">
        <v>2977355.8787643989</v>
      </c>
      <c r="D14" s="121">
        <v>7977865.1773795998</v>
      </c>
      <c r="E14" s="121">
        <v>11702392.399070799</v>
      </c>
      <c r="F14" s="121">
        <v>21052.009329999993</v>
      </c>
      <c r="G14" s="121">
        <v>81942.398140000019</v>
      </c>
      <c r="H14" s="121">
        <v>652727.15891520004</v>
      </c>
      <c r="I14" s="121">
        <v>755721.56638520001</v>
      </c>
    </row>
    <row r="15" spans="1:9" s="156" customFormat="1" ht="15" customHeight="1" x14ac:dyDescent="0.35">
      <c r="A15" s="142" t="s">
        <v>241</v>
      </c>
      <c r="B15" s="121">
        <v>3871006.079143601</v>
      </c>
      <c r="C15" s="121">
        <v>6141678.2761283992</v>
      </c>
      <c r="D15" s="121">
        <v>6274926.4519451987</v>
      </c>
      <c r="E15" s="121">
        <v>16287610.807217199</v>
      </c>
      <c r="F15" s="121">
        <v>7710.0797600000014</v>
      </c>
      <c r="G15" s="121">
        <v>344605.92528000008</v>
      </c>
      <c r="H15" s="121">
        <v>411751.91207800002</v>
      </c>
      <c r="I15" s="121">
        <v>764067.9171180001</v>
      </c>
    </row>
    <row r="16" spans="1:9" s="156" customFormat="1" ht="15" customHeight="1" x14ac:dyDescent="0.35">
      <c r="A16" s="142" t="s">
        <v>242</v>
      </c>
      <c r="B16" s="121">
        <v>19784.22262</v>
      </c>
      <c r="C16" s="121">
        <v>283400.75355800003</v>
      </c>
      <c r="D16" s="121">
        <v>715128.46139999991</v>
      </c>
      <c r="E16" s="121">
        <v>1018313.4375779999</v>
      </c>
      <c r="F16" s="121">
        <v>146.85816999999997</v>
      </c>
      <c r="G16" s="121">
        <v>30200.604880000006</v>
      </c>
      <c r="H16" s="121">
        <v>64786.143189999995</v>
      </c>
      <c r="I16" s="121">
        <v>95133.606239999994</v>
      </c>
    </row>
    <row r="17" spans="1:9" s="156" customFormat="1" ht="15" customHeight="1" x14ac:dyDescent="0.35">
      <c r="A17" s="142" t="s">
        <v>243</v>
      </c>
      <c r="B17" s="121">
        <v>279555.9123352</v>
      </c>
      <c r="C17" s="121">
        <v>742302.16627679975</v>
      </c>
      <c r="D17" s="121">
        <v>1412673.0435276006</v>
      </c>
      <c r="E17" s="121">
        <v>2434531.1221396001</v>
      </c>
      <c r="F17" s="121">
        <v>2.2000000000000002</v>
      </c>
      <c r="G17" s="121">
        <v>4897.8788000000004</v>
      </c>
      <c r="H17" s="121">
        <v>18257.759600000001</v>
      </c>
      <c r="I17" s="121">
        <v>23157.838400000001</v>
      </c>
    </row>
    <row r="18" spans="1:9" s="156" customFormat="1" ht="15" customHeight="1" x14ac:dyDescent="0.35">
      <c r="A18" s="142" t="s">
        <v>244</v>
      </c>
      <c r="B18" s="121">
        <v>214005.35018280003</v>
      </c>
      <c r="C18" s="121">
        <v>543241.90857240011</v>
      </c>
      <c r="D18" s="121">
        <v>319773.04246839992</v>
      </c>
      <c r="E18" s="121">
        <v>1077020.3012236001</v>
      </c>
      <c r="F18" s="121">
        <v>0</v>
      </c>
      <c r="G18" s="121">
        <v>921.25415999999996</v>
      </c>
      <c r="H18" s="121">
        <v>5889.7697200000002</v>
      </c>
      <c r="I18" s="121">
        <v>6811.0238800000006</v>
      </c>
    </row>
    <row r="19" spans="1:9" s="156" customFormat="1" ht="15" customHeight="1" x14ac:dyDescent="0.35">
      <c r="A19" s="142" t="s">
        <v>245</v>
      </c>
      <c r="B19" s="121">
        <v>164982.16461319997</v>
      </c>
      <c r="C19" s="121">
        <v>683396.05954639998</v>
      </c>
      <c r="D19" s="121">
        <v>18500744.748596799</v>
      </c>
      <c r="E19" s="121">
        <v>19349122.972756397</v>
      </c>
      <c r="F19" s="121">
        <v>9643.96335</v>
      </c>
      <c r="G19" s="121">
        <v>36051.862394399992</v>
      </c>
      <c r="H19" s="121">
        <v>1138301.2901044004</v>
      </c>
      <c r="I19" s="121">
        <v>1183997.1158488004</v>
      </c>
    </row>
    <row r="20" spans="1:9" s="156" customFormat="1" ht="15" customHeight="1" x14ac:dyDescent="0.35">
      <c r="A20" s="142" t="s">
        <v>246</v>
      </c>
      <c r="B20" s="121">
        <v>190.66545000000002</v>
      </c>
      <c r="C20" s="121">
        <v>28001.882539999999</v>
      </c>
      <c r="D20" s="121">
        <v>611089.90307</v>
      </c>
      <c r="E20" s="121">
        <v>639282.45105999999</v>
      </c>
      <c r="F20" s="121">
        <v>30</v>
      </c>
      <c r="G20" s="121">
        <v>5284.2700600000007</v>
      </c>
      <c r="H20" s="121">
        <v>296842.10044000001</v>
      </c>
      <c r="I20" s="121">
        <v>302156.37050000002</v>
      </c>
    </row>
    <row r="21" spans="1:9" s="156" customFormat="1" ht="15" customHeight="1" x14ac:dyDescent="0.35">
      <c r="A21" s="142" t="s">
        <v>247</v>
      </c>
      <c r="B21" s="121">
        <v>2134.7624700000001</v>
      </c>
      <c r="C21" s="121">
        <v>38147.039969999998</v>
      </c>
      <c r="D21" s="121">
        <v>234024.79543999996</v>
      </c>
      <c r="E21" s="121">
        <v>274306.59787999996</v>
      </c>
      <c r="F21" s="121">
        <v>0</v>
      </c>
      <c r="G21" s="121">
        <v>860.17637000000002</v>
      </c>
      <c r="H21" s="121">
        <v>2382.5950600000001</v>
      </c>
      <c r="I21" s="121">
        <v>3242.7714300000002</v>
      </c>
    </row>
    <row r="22" spans="1:9" s="156" customFormat="1" ht="15" customHeight="1" x14ac:dyDescent="0.35">
      <c r="A22" s="142" t="s">
        <v>248</v>
      </c>
      <c r="B22" s="121">
        <v>33034.812129999998</v>
      </c>
      <c r="C22" s="121">
        <v>301008.14477279992</v>
      </c>
      <c r="D22" s="121">
        <v>1670191.8961500004</v>
      </c>
      <c r="E22" s="121">
        <v>2004234.8530528003</v>
      </c>
      <c r="F22" s="121">
        <v>1473.3983799999999</v>
      </c>
      <c r="G22" s="121">
        <v>15684.677879999999</v>
      </c>
      <c r="H22" s="121">
        <v>123615.90158000001</v>
      </c>
      <c r="I22" s="121">
        <v>140773.97784000001</v>
      </c>
    </row>
    <row r="23" spans="1:9" s="156" customFormat="1" ht="15" customHeight="1" x14ac:dyDescent="0.35">
      <c r="A23" s="142" t="s">
        <v>249</v>
      </c>
      <c r="B23" s="121">
        <v>38.573599999999999</v>
      </c>
      <c r="C23" s="121">
        <v>4185.5931099999998</v>
      </c>
      <c r="D23" s="121">
        <v>2244.5389399999999</v>
      </c>
      <c r="E23" s="121">
        <v>6468.7056499999999</v>
      </c>
      <c r="F23" s="121">
        <v>0</v>
      </c>
      <c r="G23" s="121">
        <v>57.077009999999994</v>
      </c>
      <c r="H23" s="121">
        <v>0</v>
      </c>
      <c r="I23" s="121">
        <v>57.077009999999994</v>
      </c>
    </row>
    <row r="24" spans="1:9" s="156" customFormat="1" ht="15" customHeight="1" x14ac:dyDescent="0.35">
      <c r="A24" s="142" t="s">
        <v>250</v>
      </c>
      <c r="B24" s="121">
        <v>0</v>
      </c>
      <c r="C24" s="121">
        <v>0</v>
      </c>
      <c r="D24" s="121">
        <v>35</v>
      </c>
      <c r="E24" s="121">
        <v>35</v>
      </c>
      <c r="F24" s="121">
        <v>0</v>
      </c>
      <c r="G24" s="121">
        <v>0</v>
      </c>
      <c r="H24" s="121">
        <v>0</v>
      </c>
      <c r="I24" s="121">
        <v>0</v>
      </c>
    </row>
    <row r="25" spans="1:9" s="157" customFormat="1" ht="15" customHeight="1" x14ac:dyDescent="0.25">
      <c r="A25" s="142" t="s">
        <v>251</v>
      </c>
      <c r="B25" s="121">
        <v>0</v>
      </c>
      <c r="C25" s="121">
        <v>342.24982</v>
      </c>
      <c r="D25" s="121">
        <v>215.11636999999999</v>
      </c>
      <c r="E25" s="121">
        <v>557.36618999999996</v>
      </c>
      <c r="F25" s="121">
        <v>11.712</v>
      </c>
      <c r="G25" s="121">
        <v>0</v>
      </c>
      <c r="H25" s="121">
        <v>34.657520000000005</v>
      </c>
      <c r="I25" s="121">
        <v>46.369520000000009</v>
      </c>
    </row>
    <row r="26" spans="1:9" s="156" customFormat="1" ht="15" customHeight="1" x14ac:dyDescent="0.35">
      <c r="A26" s="117" t="s">
        <v>264</v>
      </c>
      <c r="B26" s="124">
        <v>15209581.8610096</v>
      </c>
      <c r="C26" s="124">
        <v>27199235.4503152</v>
      </c>
      <c r="D26" s="124">
        <v>56763316.987347201</v>
      </c>
      <c r="E26" s="124">
        <v>99172134.298671991</v>
      </c>
      <c r="F26" s="124">
        <v>319212.61753999995</v>
      </c>
      <c r="G26" s="124">
        <v>765741.64719439996</v>
      </c>
      <c r="H26" s="124">
        <v>3171533.6648476007</v>
      </c>
      <c r="I26" s="124">
        <v>4256487.9295820016</v>
      </c>
    </row>
    <row r="27" spans="1:9" ht="15" customHeight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</row>
    <row r="28" spans="1:9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</row>
    <row r="29" spans="1:9" ht="15" customHeight="1" x14ac:dyDescent="0.2">
      <c r="A29" s="115"/>
      <c r="B29" s="120"/>
      <c r="C29" s="121"/>
      <c r="D29" s="121"/>
      <c r="E29" s="121"/>
      <c r="F29" s="38"/>
      <c r="G29" s="38"/>
      <c r="H29" s="38"/>
      <c r="I29" s="38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DFC85-1412-4A31-81AD-11BA160898B4}">
  <sheetPr>
    <pageSetUpPr fitToPage="1"/>
  </sheetPr>
  <dimension ref="A1:I28"/>
  <sheetViews>
    <sheetView zoomScaleNormal="100" workbookViewId="0">
      <selection sqref="A1:I28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3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11.140625" style="116" bestFit="1" customWidth="1"/>
    <col min="10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3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1.140625" style="116" bestFit="1" customWidth="1"/>
    <col min="266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3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1.140625" style="116" bestFit="1" customWidth="1"/>
    <col min="522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3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1.140625" style="116" bestFit="1" customWidth="1"/>
    <col min="778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3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1.140625" style="116" bestFit="1" customWidth="1"/>
    <col min="1034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3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1.140625" style="116" bestFit="1" customWidth="1"/>
    <col min="1290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3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1.140625" style="116" bestFit="1" customWidth="1"/>
    <col min="1546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3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1.140625" style="116" bestFit="1" customWidth="1"/>
    <col min="1802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3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1.140625" style="116" bestFit="1" customWidth="1"/>
    <col min="2058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3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1.140625" style="116" bestFit="1" customWidth="1"/>
    <col min="2314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3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1.140625" style="116" bestFit="1" customWidth="1"/>
    <col min="2570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3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1.140625" style="116" bestFit="1" customWidth="1"/>
    <col min="2826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3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1.140625" style="116" bestFit="1" customWidth="1"/>
    <col min="3082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3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1.140625" style="116" bestFit="1" customWidth="1"/>
    <col min="3338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3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1.140625" style="116" bestFit="1" customWidth="1"/>
    <col min="3594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3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1.140625" style="116" bestFit="1" customWidth="1"/>
    <col min="3850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3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1.140625" style="116" bestFit="1" customWidth="1"/>
    <col min="4106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3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1.140625" style="116" bestFit="1" customWidth="1"/>
    <col min="4362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3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1.140625" style="116" bestFit="1" customWidth="1"/>
    <col min="4618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3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1.140625" style="116" bestFit="1" customWidth="1"/>
    <col min="4874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3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1.140625" style="116" bestFit="1" customWidth="1"/>
    <col min="5130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3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1.140625" style="116" bestFit="1" customWidth="1"/>
    <col min="5386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3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1.140625" style="116" bestFit="1" customWidth="1"/>
    <col min="5642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3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1.140625" style="116" bestFit="1" customWidth="1"/>
    <col min="5898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3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1.140625" style="116" bestFit="1" customWidth="1"/>
    <col min="6154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3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1.140625" style="116" bestFit="1" customWidth="1"/>
    <col min="6410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3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1.140625" style="116" bestFit="1" customWidth="1"/>
    <col min="6666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3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1.140625" style="116" bestFit="1" customWidth="1"/>
    <col min="6922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3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1.140625" style="116" bestFit="1" customWidth="1"/>
    <col min="7178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3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1.140625" style="116" bestFit="1" customWidth="1"/>
    <col min="7434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3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1.140625" style="116" bestFit="1" customWidth="1"/>
    <col min="7690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3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1.140625" style="116" bestFit="1" customWidth="1"/>
    <col min="7946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3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1.140625" style="116" bestFit="1" customWidth="1"/>
    <col min="8202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3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1.140625" style="116" bestFit="1" customWidth="1"/>
    <col min="8458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3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1.140625" style="116" bestFit="1" customWidth="1"/>
    <col min="8714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3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1.140625" style="116" bestFit="1" customWidth="1"/>
    <col min="8970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3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1.140625" style="116" bestFit="1" customWidth="1"/>
    <col min="9226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3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1.140625" style="116" bestFit="1" customWidth="1"/>
    <col min="9482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3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1.140625" style="116" bestFit="1" customWidth="1"/>
    <col min="9738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3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1.140625" style="116" bestFit="1" customWidth="1"/>
    <col min="9994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3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1.140625" style="116" bestFit="1" customWidth="1"/>
    <col min="10250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3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1.140625" style="116" bestFit="1" customWidth="1"/>
    <col min="10506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3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1.140625" style="116" bestFit="1" customWidth="1"/>
    <col min="10762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3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1.140625" style="116" bestFit="1" customWidth="1"/>
    <col min="11018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3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1.140625" style="116" bestFit="1" customWidth="1"/>
    <col min="11274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3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1.140625" style="116" bestFit="1" customWidth="1"/>
    <col min="11530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3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1.140625" style="116" bestFit="1" customWidth="1"/>
    <col min="11786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3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1.140625" style="116" bestFit="1" customWidth="1"/>
    <col min="12042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3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1.140625" style="116" bestFit="1" customWidth="1"/>
    <col min="12298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3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1.140625" style="116" bestFit="1" customWidth="1"/>
    <col min="12554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3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1.140625" style="116" bestFit="1" customWidth="1"/>
    <col min="12810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3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1.140625" style="116" bestFit="1" customWidth="1"/>
    <col min="13066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3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1.140625" style="116" bestFit="1" customWidth="1"/>
    <col min="13322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3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1.140625" style="116" bestFit="1" customWidth="1"/>
    <col min="13578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3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1.140625" style="116" bestFit="1" customWidth="1"/>
    <col min="13834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3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1.140625" style="116" bestFit="1" customWidth="1"/>
    <col min="14090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3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1.140625" style="116" bestFit="1" customWidth="1"/>
    <col min="14346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3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1.140625" style="116" bestFit="1" customWidth="1"/>
    <col min="14602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3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1.140625" style="116" bestFit="1" customWidth="1"/>
    <col min="14858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3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1.140625" style="116" bestFit="1" customWidth="1"/>
    <col min="15114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3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1.140625" style="116" bestFit="1" customWidth="1"/>
    <col min="15370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3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1.140625" style="116" bestFit="1" customWidth="1"/>
    <col min="15626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3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1.140625" style="116" bestFit="1" customWidth="1"/>
    <col min="15882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3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1.140625" style="116" bestFit="1" customWidth="1"/>
    <col min="16138" max="16384" width="11.42578125" style="116"/>
  </cols>
  <sheetData>
    <row r="1" spans="1:9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ht="15" customHeight="1" x14ac:dyDescent="0.2">
      <c r="A5" s="115"/>
      <c r="B5" s="148"/>
      <c r="C5" s="148"/>
      <c r="D5" s="148"/>
      <c r="E5" s="38"/>
      <c r="F5" s="38"/>
      <c r="G5" s="38"/>
      <c r="H5" s="148"/>
      <c r="I5" s="38"/>
    </row>
    <row r="6" spans="1:9" s="154" customFormat="1" ht="15" customHeight="1" x14ac:dyDescent="0.4">
      <c r="A6" s="136"/>
      <c r="B6" s="406" t="s">
        <v>157</v>
      </c>
      <c r="C6" s="406"/>
      <c r="D6" s="406"/>
      <c r="E6" s="406"/>
      <c r="F6" s="406" t="s">
        <v>46</v>
      </c>
      <c r="G6" s="406"/>
      <c r="H6" s="406"/>
      <c r="I6" s="406"/>
    </row>
    <row r="7" spans="1:9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</row>
    <row r="8" spans="1:9" s="156" customFormat="1" ht="15" customHeight="1" x14ac:dyDescent="0.35">
      <c r="A8" s="142" t="s">
        <v>235</v>
      </c>
      <c r="B8" s="121">
        <v>0</v>
      </c>
      <c r="C8" s="121">
        <v>2355.7656499999998</v>
      </c>
      <c r="D8" s="121">
        <v>7832.0350080000007</v>
      </c>
      <c r="E8" s="121">
        <v>10187.800658</v>
      </c>
      <c r="F8" s="121">
        <v>2406847.2353200004</v>
      </c>
      <c r="G8" s="121">
        <v>8097936.1052019997</v>
      </c>
      <c r="H8" s="121">
        <v>14355077.8105828</v>
      </c>
      <c r="I8" s="121">
        <v>24859861.151104797</v>
      </c>
    </row>
    <row r="9" spans="1:9" s="156" customFormat="1" ht="15" customHeight="1" x14ac:dyDescent="0.35">
      <c r="A9" s="142" t="s">
        <v>236</v>
      </c>
      <c r="B9" s="121">
        <v>38617.823039999996</v>
      </c>
      <c r="C9" s="121">
        <v>56.656970000000001</v>
      </c>
      <c r="D9" s="121">
        <v>329.24086999999997</v>
      </c>
      <c r="E9" s="121">
        <v>39003.720880000001</v>
      </c>
      <c r="F9" s="121">
        <v>225463.51877999998</v>
      </c>
      <c r="G9" s="121">
        <v>222943.61909999998</v>
      </c>
      <c r="H9" s="121">
        <v>197757.03490000006</v>
      </c>
      <c r="I9" s="121">
        <v>646164.17278000002</v>
      </c>
    </row>
    <row r="10" spans="1:9" s="156" customFormat="1" ht="15" customHeight="1" x14ac:dyDescent="0.35">
      <c r="A10" s="142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211048.53902319999</v>
      </c>
      <c r="G10" s="121">
        <v>489608.46370960004</v>
      </c>
      <c r="H10" s="121">
        <v>20186.178159999999</v>
      </c>
      <c r="I10" s="121">
        <v>720843.18089279998</v>
      </c>
    </row>
    <row r="11" spans="1:9" s="156" customFormat="1" ht="15" customHeight="1" x14ac:dyDescent="0.35">
      <c r="A11" s="142" t="s">
        <v>238</v>
      </c>
      <c r="B11" s="121">
        <v>0</v>
      </c>
      <c r="C11" s="121">
        <v>240.29088000000002</v>
      </c>
      <c r="D11" s="121">
        <v>0</v>
      </c>
      <c r="E11" s="121">
        <v>240.29088000000002</v>
      </c>
      <c r="F11" s="121">
        <v>1070279.2399928002</v>
      </c>
      <c r="G11" s="121">
        <v>594796.96332240012</v>
      </c>
      <c r="H11" s="121">
        <v>378276.20431000006</v>
      </c>
      <c r="I11" s="121">
        <v>2043352.4076252</v>
      </c>
    </row>
    <row r="12" spans="1:9" s="156" customFormat="1" ht="15" customHeight="1" x14ac:dyDescent="0.35">
      <c r="A12" s="142" t="s">
        <v>239</v>
      </c>
      <c r="B12" s="121">
        <v>0</v>
      </c>
      <c r="C12" s="121">
        <v>6594.7596700000004</v>
      </c>
      <c r="D12" s="121">
        <v>23121.277089999996</v>
      </c>
      <c r="E12" s="121">
        <v>29716.036759999995</v>
      </c>
      <c r="F12" s="121">
        <v>8984252.5758719984</v>
      </c>
      <c r="G12" s="121">
        <v>18320081.629431602</v>
      </c>
      <c r="H12" s="121">
        <v>18810312.142503999</v>
      </c>
      <c r="I12" s="121">
        <v>46114646.347807594</v>
      </c>
    </row>
    <row r="13" spans="1:9" s="156" customFormat="1" ht="15" customHeight="1" x14ac:dyDescent="0.35">
      <c r="A13" s="142" t="s">
        <v>240</v>
      </c>
      <c r="B13" s="121">
        <v>0</v>
      </c>
      <c r="C13" s="121">
        <v>221.96895999999998</v>
      </c>
      <c r="D13" s="121">
        <v>84.077860000000001</v>
      </c>
      <c r="E13" s="121">
        <v>306.04681999999997</v>
      </c>
      <c r="F13" s="121">
        <v>596030.79931000015</v>
      </c>
      <c r="G13" s="121">
        <v>658137.69104999991</v>
      </c>
      <c r="H13" s="121">
        <v>4136188.64959</v>
      </c>
      <c r="I13" s="121">
        <v>5390357.1399500016</v>
      </c>
    </row>
    <row r="14" spans="1:9" s="156" customFormat="1" ht="15" customHeight="1" x14ac:dyDescent="0.35">
      <c r="A14" s="142" t="s">
        <v>182</v>
      </c>
      <c r="B14" s="121">
        <v>11429.094069999999</v>
      </c>
      <c r="C14" s="121">
        <v>12942.63704</v>
      </c>
      <c r="D14" s="121">
        <v>190102.83303239997</v>
      </c>
      <c r="E14" s="121">
        <v>214474.56414239996</v>
      </c>
      <c r="F14" s="121">
        <v>2675427.6965784002</v>
      </c>
      <c r="G14" s="121">
        <v>9375507.6929515991</v>
      </c>
      <c r="H14" s="121">
        <v>21021881.247229602</v>
      </c>
      <c r="I14" s="121">
        <v>33072816.636759598</v>
      </c>
    </row>
    <row r="15" spans="1:9" s="156" customFormat="1" ht="15" customHeight="1" x14ac:dyDescent="0.35">
      <c r="A15" s="142" t="s">
        <v>241</v>
      </c>
      <c r="B15" s="121">
        <v>8333.2236699999994</v>
      </c>
      <c r="C15" s="121">
        <v>57132.395803999985</v>
      </c>
      <c r="D15" s="121">
        <v>81341.497943999988</v>
      </c>
      <c r="E15" s="121">
        <v>146807.11741799998</v>
      </c>
      <c r="F15" s="121">
        <v>5465459.8426856007</v>
      </c>
      <c r="G15" s="121">
        <v>15053989.372186001</v>
      </c>
      <c r="H15" s="121">
        <v>14912289.6430072</v>
      </c>
      <c r="I15" s="121">
        <v>35431738.857878797</v>
      </c>
    </row>
    <row r="16" spans="1:9" s="156" customFormat="1" ht="15" customHeight="1" x14ac:dyDescent="0.35">
      <c r="A16" s="142" t="s">
        <v>242</v>
      </c>
      <c r="B16" s="121">
        <v>65</v>
      </c>
      <c r="C16" s="121">
        <v>4358.2644199999995</v>
      </c>
      <c r="D16" s="121">
        <v>11216.01001</v>
      </c>
      <c r="E16" s="121">
        <v>15639.274429999999</v>
      </c>
      <c r="F16" s="121">
        <v>66729.635070000004</v>
      </c>
      <c r="G16" s="121">
        <v>992303.05543800013</v>
      </c>
      <c r="H16" s="121">
        <v>2186176.0190400002</v>
      </c>
      <c r="I16" s="121">
        <v>3245208.7095480007</v>
      </c>
    </row>
    <row r="17" spans="1:9" s="156" customFormat="1" ht="15" customHeight="1" x14ac:dyDescent="0.35">
      <c r="A17" s="142" t="s">
        <v>243</v>
      </c>
      <c r="B17" s="121">
        <v>0.72499999999999998</v>
      </c>
      <c r="C17" s="121">
        <v>3640.1173399999998</v>
      </c>
      <c r="D17" s="121">
        <v>5166.016564399999</v>
      </c>
      <c r="E17" s="121">
        <v>8806.8589043999982</v>
      </c>
      <c r="F17" s="121">
        <v>425926.04046240001</v>
      </c>
      <c r="G17" s="121">
        <v>2184453.7428303999</v>
      </c>
      <c r="H17" s="121">
        <v>5008917.0869928021</v>
      </c>
      <c r="I17" s="121">
        <v>7619296.8702856014</v>
      </c>
    </row>
    <row r="18" spans="1:9" s="156" customFormat="1" ht="15" customHeight="1" x14ac:dyDescent="0.35">
      <c r="A18" s="142" t="s">
        <v>244</v>
      </c>
      <c r="B18" s="121">
        <v>0</v>
      </c>
      <c r="C18" s="121">
        <v>211.39861999999999</v>
      </c>
      <c r="D18" s="121">
        <v>453.81642999999997</v>
      </c>
      <c r="E18" s="121">
        <v>665.21505000000002</v>
      </c>
      <c r="F18" s="121">
        <v>1408318.6245752</v>
      </c>
      <c r="G18" s="121">
        <v>2629364.3471696004</v>
      </c>
      <c r="H18" s="121">
        <v>1288278.9057216002</v>
      </c>
      <c r="I18" s="121">
        <v>5325961.8774664011</v>
      </c>
    </row>
    <row r="19" spans="1:9" s="156" customFormat="1" ht="15" customHeight="1" x14ac:dyDescent="0.35">
      <c r="A19" s="142" t="s">
        <v>245</v>
      </c>
      <c r="B19" s="121">
        <v>1158.82509</v>
      </c>
      <c r="C19" s="121">
        <v>3570.6184259999995</v>
      </c>
      <c r="D19" s="121">
        <v>258042.72116280007</v>
      </c>
      <c r="E19" s="121">
        <v>262772.16467880004</v>
      </c>
      <c r="F19" s="121">
        <v>1226113.0970551998</v>
      </c>
      <c r="G19" s="121">
        <v>2722083.9608416003</v>
      </c>
      <c r="H19" s="121">
        <v>46490970.189391203</v>
      </c>
      <c r="I19" s="121">
        <v>50439167.247287996</v>
      </c>
    </row>
    <row r="20" spans="1:9" s="156" customFormat="1" ht="15" customHeight="1" x14ac:dyDescent="0.35">
      <c r="A20" s="142" t="s">
        <v>246</v>
      </c>
      <c r="B20" s="121">
        <v>0</v>
      </c>
      <c r="C20" s="121">
        <v>1575.6900500000002</v>
      </c>
      <c r="D20" s="121">
        <v>106320.59965</v>
      </c>
      <c r="E20" s="121">
        <v>107896.28970000001</v>
      </c>
      <c r="F20" s="121">
        <v>1281.8405400000001</v>
      </c>
      <c r="G20" s="121">
        <v>110016.33902</v>
      </c>
      <c r="H20" s="121">
        <v>2789594.4608600005</v>
      </c>
      <c r="I20" s="121">
        <v>2900892.6404200005</v>
      </c>
    </row>
    <row r="21" spans="1:9" s="156" customFormat="1" ht="15" customHeight="1" x14ac:dyDescent="0.35">
      <c r="A21" s="142" t="s">
        <v>247</v>
      </c>
      <c r="B21" s="121">
        <v>0</v>
      </c>
      <c r="C21" s="121">
        <v>40.79533</v>
      </c>
      <c r="D21" s="121">
        <v>676.09026000000006</v>
      </c>
      <c r="E21" s="121">
        <v>716.88559000000009</v>
      </c>
      <c r="F21" s="121">
        <v>22745.289120000001</v>
      </c>
      <c r="G21" s="121">
        <v>107946.27226639999</v>
      </c>
      <c r="H21" s="121">
        <v>377168.26691000001</v>
      </c>
      <c r="I21" s="121">
        <v>507859.82829640002</v>
      </c>
    </row>
    <row r="22" spans="1:9" s="156" customFormat="1" ht="15" customHeight="1" x14ac:dyDescent="0.35">
      <c r="A22" s="142" t="s">
        <v>248</v>
      </c>
      <c r="B22" s="121">
        <v>491.52229999999997</v>
      </c>
      <c r="C22" s="121">
        <v>1698.2594500000002</v>
      </c>
      <c r="D22" s="121">
        <v>15759.409910000004</v>
      </c>
      <c r="E22" s="121">
        <v>17949.191660000004</v>
      </c>
      <c r="F22" s="121">
        <v>101217.62848679999</v>
      </c>
      <c r="G22" s="121">
        <v>980389.82845159981</v>
      </c>
      <c r="H22" s="121">
        <v>4764850.3507416006</v>
      </c>
      <c r="I22" s="121">
        <v>5846457.8076799996</v>
      </c>
    </row>
    <row r="23" spans="1:9" s="156" customFormat="1" ht="15" customHeight="1" x14ac:dyDescent="0.35">
      <c r="A23" s="142" t="s">
        <v>249</v>
      </c>
      <c r="B23" s="121">
        <v>0</v>
      </c>
      <c r="C23" s="121">
        <v>63.35924</v>
      </c>
      <c r="D23" s="121">
        <v>0</v>
      </c>
      <c r="E23" s="121">
        <v>63.35924</v>
      </c>
      <c r="F23" s="121">
        <v>109.14293000000001</v>
      </c>
      <c r="G23" s="121">
        <v>15812.920730000002</v>
      </c>
      <c r="H23" s="121">
        <v>4942.4339299999992</v>
      </c>
      <c r="I23" s="121">
        <v>20864.497590000003</v>
      </c>
    </row>
    <row r="24" spans="1:9" s="156" customFormat="1" ht="15" customHeight="1" x14ac:dyDescent="0.35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145.94793000000001</v>
      </c>
      <c r="H24" s="121">
        <v>69.45</v>
      </c>
      <c r="I24" s="121">
        <v>215.39793</v>
      </c>
    </row>
    <row r="25" spans="1:9" s="157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11.712</v>
      </c>
      <c r="G25" s="121">
        <v>826.33431999999993</v>
      </c>
      <c r="H25" s="121">
        <v>937.90112999999997</v>
      </c>
      <c r="I25" s="121">
        <v>1775.9474499999999</v>
      </c>
    </row>
    <row r="26" spans="1:9" s="156" customFormat="1" ht="15" customHeight="1" x14ac:dyDescent="0.35">
      <c r="A26" s="117" t="s">
        <v>264</v>
      </c>
      <c r="B26" s="124">
        <v>60096.213169999988</v>
      </c>
      <c r="C26" s="124">
        <v>94702.977849999981</v>
      </c>
      <c r="D26" s="124">
        <v>700445.62579160009</v>
      </c>
      <c r="E26" s="124">
        <v>855244.8168116</v>
      </c>
      <c r="F26" s="124">
        <v>24887262.457801607</v>
      </c>
      <c r="G26" s="124">
        <v>62556344.285950802</v>
      </c>
      <c r="H26" s="124">
        <v>136743873.9750008</v>
      </c>
      <c r="I26" s="124">
        <v>224187480.71875319</v>
      </c>
    </row>
    <row r="27" spans="1:9" ht="15" customHeight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</row>
    <row r="28" spans="1:9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45DB8-7A41-42F8-B3DD-FE1A729B52B4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6.285156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6.285156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6.285156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6.285156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6.285156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6.285156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6.285156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6.285156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6.285156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6.285156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6.285156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6.285156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6.285156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6.285156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6.285156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6.285156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6.285156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6.285156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6.285156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6.285156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6.285156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6.285156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6.285156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6.285156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6.285156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6.285156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6.285156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6.285156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6.285156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6.285156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6.285156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6.285156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6.285156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6.285156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6.285156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6.285156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6.285156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6.285156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6.285156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6.285156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6.285156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6.285156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6.285156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6.285156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6.285156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6.285156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6.285156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6.285156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6.285156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6.285156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6.285156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6.285156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6.285156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6.285156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6.285156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6.285156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6.285156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6.285156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6.285156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6.285156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6.285156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6.285156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6.285156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6.285156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393" t="s">
        <v>158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</row>
    <row r="2" spans="1:17" s="134" customFormat="1" ht="15" customHeight="1" x14ac:dyDescent="0.3">
      <c r="A2" s="394" t="s">
        <v>280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</row>
    <row r="3" spans="1:17" s="134" customFormat="1" ht="15" customHeight="1" x14ac:dyDescent="0.3">
      <c r="A3" s="394" t="s">
        <v>281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</row>
    <row r="4" spans="1:17" s="135" customFormat="1" ht="30" customHeight="1" x14ac:dyDescent="0.25">
      <c r="A4" s="396" t="s">
        <v>49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149</v>
      </c>
      <c r="C6" s="406"/>
      <c r="D6" s="406"/>
      <c r="E6" s="406"/>
      <c r="F6" s="406"/>
      <c r="G6" s="406"/>
      <c r="H6" s="406"/>
      <c r="I6" s="406"/>
      <c r="J6" s="406" t="s">
        <v>150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586533.41904999991</v>
      </c>
      <c r="C8" s="121">
        <v>38175.217289999993</v>
      </c>
      <c r="D8" s="121">
        <v>1498.0941700000003</v>
      </c>
      <c r="E8" s="121">
        <v>1706.2017699999999</v>
      </c>
      <c r="F8" s="121">
        <v>1162.4494499999998</v>
      </c>
      <c r="G8" s="121">
        <v>531.79146040000001</v>
      </c>
      <c r="H8" s="121">
        <v>64.318399999999997</v>
      </c>
      <c r="I8" s="121">
        <v>629671.49159039988</v>
      </c>
      <c r="J8" s="121">
        <v>3730057.4473500005</v>
      </c>
      <c r="K8" s="121">
        <v>112244.53965000001</v>
      </c>
      <c r="L8" s="121">
        <v>5977.711409999999</v>
      </c>
      <c r="M8" s="121">
        <v>3834.3244099999997</v>
      </c>
      <c r="N8" s="121">
        <v>4729.7355668000018</v>
      </c>
      <c r="O8" s="121">
        <v>2776.1668599999998</v>
      </c>
      <c r="P8" s="121">
        <v>167.19649999999999</v>
      </c>
      <c r="Q8" s="121">
        <v>3859787.1217468008</v>
      </c>
    </row>
    <row r="9" spans="1:17" ht="15" customHeight="1" x14ac:dyDescent="0.2">
      <c r="A9" s="142" t="s">
        <v>236</v>
      </c>
      <c r="B9" s="121">
        <v>4493.4501200000004</v>
      </c>
      <c r="C9" s="121">
        <v>524.59420999999998</v>
      </c>
      <c r="D9" s="121">
        <v>0</v>
      </c>
      <c r="E9" s="121">
        <v>0</v>
      </c>
      <c r="F9" s="121">
        <v>0</v>
      </c>
      <c r="G9" s="121">
        <v>0</v>
      </c>
      <c r="H9" s="121">
        <v>119.85</v>
      </c>
      <c r="I9" s="121">
        <v>5137.894330000001</v>
      </c>
      <c r="J9" s="121">
        <v>136344.08989999993</v>
      </c>
      <c r="K9" s="121">
        <v>3288.9512599999998</v>
      </c>
      <c r="L9" s="121">
        <v>60.708860000000001</v>
      </c>
      <c r="M9" s="121">
        <v>362.26914999999991</v>
      </c>
      <c r="N9" s="121">
        <v>159.15791000000002</v>
      </c>
      <c r="O9" s="121">
        <v>302.96911999999998</v>
      </c>
      <c r="P9" s="121">
        <v>0</v>
      </c>
      <c r="Q9" s="121">
        <v>140518.14619999996</v>
      </c>
    </row>
    <row r="10" spans="1:17" ht="15" customHeight="1" x14ac:dyDescent="0.2">
      <c r="A10" s="142" t="s">
        <v>237</v>
      </c>
      <c r="B10" s="121">
        <v>0</v>
      </c>
      <c r="C10" s="121">
        <v>24.911279999999998</v>
      </c>
      <c r="D10" s="121">
        <v>0</v>
      </c>
      <c r="E10" s="121">
        <v>0</v>
      </c>
      <c r="F10" s="121">
        <v>0</v>
      </c>
      <c r="G10" s="121">
        <v>0</v>
      </c>
      <c r="H10" s="121">
        <v>94.84</v>
      </c>
      <c r="I10" s="121">
        <v>119.75128000000001</v>
      </c>
      <c r="J10" s="121">
        <v>0</v>
      </c>
      <c r="K10" s="121">
        <v>17.429880000000001</v>
      </c>
      <c r="L10" s="121">
        <v>0</v>
      </c>
      <c r="M10" s="121">
        <v>0</v>
      </c>
      <c r="N10" s="121">
        <v>0</v>
      </c>
      <c r="O10" s="121">
        <v>0</v>
      </c>
      <c r="P10" s="121">
        <v>6724.64</v>
      </c>
      <c r="Q10" s="121">
        <v>6742.06988</v>
      </c>
    </row>
    <row r="11" spans="1:17" ht="15" customHeight="1" x14ac:dyDescent="0.2">
      <c r="A11" s="142" t="s">
        <v>238</v>
      </c>
      <c r="B11" s="121">
        <v>7012.270770000001</v>
      </c>
      <c r="C11" s="121">
        <v>20757.481629999998</v>
      </c>
      <c r="D11" s="121">
        <v>0</v>
      </c>
      <c r="E11" s="121">
        <v>0</v>
      </c>
      <c r="F11" s="121">
        <v>0</v>
      </c>
      <c r="G11" s="121">
        <v>79.049270000000007</v>
      </c>
      <c r="H11" s="121">
        <v>39.293980000000005</v>
      </c>
      <c r="I11" s="121">
        <v>27888.095649999996</v>
      </c>
      <c r="J11" s="121">
        <v>1535362.13695</v>
      </c>
      <c r="K11" s="121">
        <v>21677.17693999999</v>
      </c>
      <c r="L11" s="121">
        <v>130.30026000000001</v>
      </c>
      <c r="M11" s="121">
        <v>609.56596999999999</v>
      </c>
      <c r="N11" s="121">
        <v>911.2267523999999</v>
      </c>
      <c r="O11" s="121">
        <v>1069.4829700000003</v>
      </c>
      <c r="P11" s="121">
        <v>53009.803869999996</v>
      </c>
      <c r="Q11" s="121">
        <v>1612769.6937123998</v>
      </c>
    </row>
    <row r="12" spans="1:17" ht="15" customHeight="1" x14ac:dyDescent="0.2">
      <c r="A12" s="142" t="s">
        <v>239</v>
      </c>
      <c r="B12" s="121">
        <v>691084.80359999975</v>
      </c>
      <c r="C12" s="121">
        <v>196564.31346000009</v>
      </c>
      <c r="D12" s="121">
        <v>2125.2273300000011</v>
      </c>
      <c r="E12" s="121">
        <v>1541.5367200000003</v>
      </c>
      <c r="F12" s="121">
        <v>4677.0492700000004</v>
      </c>
      <c r="G12" s="121">
        <v>5575.4753199999996</v>
      </c>
      <c r="H12" s="121">
        <v>15156.215310000001</v>
      </c>
      <c r="I12" s="121">
        <v>916724.62100999977</v>
      </c>
      <c r="J12" s="121">
        <v>10155441.956960004</v>
      </c>
      <c r="K12" s="121">
        <v>900605.6039300001</v>
      </c>
      <c r="L12" s="121">
        <v>29076.136829999996</v>
      </c>
      <c r="M12" s="121">
        <v>27034.735960000002</v>
      </c>
      <c r="N12" s="121">
        <v>66389.528612000009</v>
      </c>
      <c r="O12" s="121">
        <v>184365.70041000005</v>
      </c>
      <c r="P12" s="121">
        <v>179620.79897080001</v>
      </c>
      <c r="Q12" s="121">
        <v>11542534.461672805</v>
      </c>
    </row>
    <row r="13" spans="1:17" ht="15" customHeight="1" x14ac:dyDescent="0.2">
      <c r="A13" s="142" t="s">
        <v>240</v>
      </c>
      <c r="B13" s="121">
        <v>54383.583039999998</v>
      </c>
      <c r="C13" s="121">
        <v>15347.844899999998</v>
      </c>
      <c r="D13" s="121">
        <v>0</v>
      </c>
      <c r="E13" s="121">
        <v>4.4033199999999999</v>
      </c>
      <c r="F13" s="121">
        <v>0</v>
      </c>
      <c r="G13" s="121">
        <v>0</v>
      </c>
      <c r="H13" s="121">
        <v>95.801360000000003</v>
      </c>
      <c r="I13" s="121">
        <v>69831.632619999989</v>
      </c>
      <c r="J13" s="121">
        <v>1306487.2186499997</v>
      </c>
      <c r="K13" s="121">
        <v>1790.7673300000001</v>
      </c>
      <c r="L13" s="121">
        <v>0</v>
      </c>
      <c r="M13" s="121">
        <v>0</v>
      </c>
      <c r="N13" s="121">
        <v>1347.0547300000001</v>
      </c>
      <c r="O13" s="121">
        <v>0</v>
      </c>
      <c r="P13" s="121">
        <v>48312.212319999999</v>
      </c>
      <c r="Q13" s="121">
        <v>1357937.2530299996</v>
      </c>
    </row>
    <row r="14" spans="1:17" ht="15" customHeight="1" x14ac:dyDescent="0.2">
      <c r="A14" s="142" t="s">
        <v>182</v>
      </c>
      <c r="B14" s="121">
        <v>1732944.5282120006</v>
      </c>
      <c r="C14" s="121">
        <v>240839.33540920002</v>
      </c>
      <c r="D14" s="121">
        <v>4072.2300699999996</v>
      </c>
      <c r="E14" s="121">
        <v>4206.5322499999993</v>
      </c>
      <c r="F14" s="121">
        <v>12278.423869999999</v>
      </c>
      <c r="G14" s="121">
        <v>20532.543099999999</v>
      </c>
      <c r="H14" s="121">
        <v>138136.72255999999</v>
      </c>
      <c r="I14" s="121">
        <v>2153010.3154712007</v>
      </c>
      <c r="J14" s="121">
        <v>5801923.9645068031</v>
      </c>
      <c r="K14" s="121">
        <v>1390187.9957976001</v>
      </c>
      <c r="L14" s="121">
        <v>25762.046259999988</v>
      </c>
      <c r="M14" s="121">
        <v>111632.90303280004</v>
      </c>
      <c r="N14" s="121">
        <v>86767.911261999994</v>
      </c>
      <c r="O14" s="121">
        <v>267614.13882000005</v>
      </c>
      <c r="P14" s="121">
        <v>985676.0582804</v>
      </c>
      <c r="Q14" s="121">
        <v>8669565.017959604</v>
      </c>
    </row>
    <row r="15" spans="1:17" ht="15" customHeight="1" x14ac:dyDescent="0.2">
      <c r="A15" s="142" t="s">
        <v>241</v>
      </c>
      <c r="B15" s="121">
        <v>676019.37812999974</v>
      </c>
      <c r="C15" s="121">
        <v>89833.45395000001</v>
      </c>
      <c r="D15" s="121">
        <v>5925.9628700000021</v>
      </c>
      <c r="E15" s="121">
        <v>3633.5137300000006</v>
      </c>
      <c r="F15" s="121">
        <v>10946.109019999996</v>
      </c>
      <c r="G15" s="121">
        <v>9876.7034899999999</v>
      </c>
      <c r="H15" s="121">
        <v>44092.726344399998</v>
      </c>
      <c r="I15" s="121">
        <v>840327.84753439971</v>
      </c>
      <c r="J15" s="121">
        <v>6808977.8425296023</v>
      </c>
      <c r="K15" s="121">
        <v>630959.73388879967</v>
      </c>
      <c r="L15" s="121">
        <v>72857.890142000004</v>
      </c>
      <c r="M15" s="121">
        <v>42951.964290000011</v>
      </c>
      <c r="N15" s="121">
        <v>87153.674258800034</v>
      </c>
      <c r="O15" s="121">
        <v>147959.8942404</v>
      </c>
      <c r="P15" s="121">
        <v>1135697.0371232</v>
      </c>
      <c r="Q15" s="121">
        <v>8926558.0364728011</v>
      </c>
    </row>
    <row r="16" spans="1:17" ht="15" customHeight="1" x14ac:dyDescent="0.2">
      <c r="A16" s="142" t="s">
        <v>242</v>
      </c>
      <c r="B16" s="121">
        <v>104931.35295000004</v>
      </c>
      <c r="C16" s="121">
        <v>22715.13523</v>
      </c>
      <c r="D16" s="121">
        <v>691.24160000000006</v>
      </c>
      <c r="E16" s="121">
        <v>471.64933000000008</v>
      </c>
      <c r="F16" s="121">
        <v>1490.4111499999999</v>
      </c>
      <c r="G16" s="121">
        <v>1921.1974700000003</v>
      </c>
      <c r="H16" s="121">
        <v>63.699169999999995</v>
      </c>
      <c r="I16" s="121">
        <v>132284.68690000006</v>
      </c>
      <c r="J16" s="121">
        <v>785065.4208699998</v>
      </c>
      <c r="K16" s="121">
        <v>238027.38490999994</v>
      </c>
      <c r="L16" s="121">
        <v>7327.1325600000018</v>
      </c>
      <c r="M16" s="121">
        <v>5689.2294900000015</v>
      </c>
      <c r="N16" s="121">
        <v>8758.7843900000007</v>
      </c>
      <c r="O16" s="121">
        <v>10420.453540000002</v>
      </c>
      <c r="P16" s="121">
        <v>1886.4927200000002</v>
      </c>
      <c r="Q16" s="121">
        <v>1057174.8984799997</v>
      </c>
    </row>
    <row r="17" spans="1:17" ht="15" customHeight="1" x14ac:dyDescent="0.2">
      <c r="A17" s="142" t="s">
        <v>243</v>
      </c>
      <c r="B17" s="121">
        <v>212071.13849000004</v>
      </c>
      <c r="C17" s="121">
        <v>37848.601969999996</v>
      </c>
      <c r="D17" s="121">
        <v>769.40210999999988</v>
      </c>
      <c r="E17" s="121">
        <v>1262.1247700000004</v>
      </c>
      <c r="F17" s="121">
        <v>2905.5771800000002</v>
      </c>
      <c r="G17" s="121">
        <v>4675.4803800000009</v>
      </c>
      <c r="H17" s="121">
        <v>1887.8260899999998</v>
      </c>
      <c r="I17" s="121">
        <v>261420.15098999999</v>
      </c>
      <c r="J17" s="121">
        <v>1459022.3951200002</v>
      </c>
      <c r="K17" s="121">
        <v>286560.19356400002</v>
      </c>
      <c r="L17" s="121">
        <v>9318.739029999997</v>
      </c>
      <c r="M17" s="121">
        <v>11042.219350000003</v>
      </c>
      <c r="N17" s="121">
        <v>24543.462756799992</v>
      </c>
      <c r="O17" s="121">
        <v>23076.798342800004</v>
      </c>
      <c r="P17" s="121">
        <v>87740.327750800032</v>
      </c>
      <c r="Q17" s="121">
        <v>1901304.1359144002</v>
      </c>
    </row>
    <row r="18" spans="1:17" ht="15" customHeight="1" x14ac:dyDescent="0.2">
      <c r="A18" s="142" t="s">
        <v>244</v>
      </c>
      <c r="B18" s="121">
        <v>23025.701799999995</v>
      </c>
      <c r="C18" s="121">
        <v>16.571099999999998</v>
      </c>
      <c r="D18" s="121">
        <v>210.38106999999999</v>
      </c>
      <c r="E18" s="121">
        <v>11.71355</v>
      </c>
      <c r="F18" s="121">
        <v>323.64690000000002</v>
      </c>
      <c r="G18" s="121">
        <v>0</v>
      </c>
      <c r="H18" s="121">
        <v>16205.965959999996</v>
      </c>
      <c r="I18" s="121">
        <v>39793.980379999994</v>
      </c>
      <c r="J18" s="121">
        <v>1322150.0263099996</v>
      </c>
      <c r="K18" s="121">
        <v>153016.87305000002</v>
      </c>
      <c r="L18" s="121">
        <v>1469.3955048</v>
      </c>
      <c r="M18" s="121">
        <v>335.98023999999998</v>
      </c>
      <c r="N18" s="121">
        <v>2244.0447599999998</v>
      </c>
      <c r="O18" s="121">
        <v>528.45121000000006</v>
      </c>
      <c r="P18" s="121">
        <v>2474868.0844148002</v>
      </c>
      <c r="Q18" s="121">
        <v>3954612.8554895995</v>
      </c>
    </row>
    <row r="19" spans="1:17" ht="15" customHeight="1" x14ac:dyDescent="0.2">
      <c r="A19" s="142" t="s">
        <v>245</v>
      </c>
      <c r="B19" s="121">
        <v>2044135.8504560003</v>
      </c>
      <c r="C19" s="121">
        <v>511847.11800800008</v>
      </c>
      <c r="D19" s="121">
        <v>8934.0081607999982</v>
      </c>
      <c r="E19" s="121">
        <v>11841.308070000001</v>
      </c>
      <c r="F19" s="121">
        <v>25293.313273200001</v>
      </c>
      <c r="G19" s="121">
        <v>57569.144949999987</v>
      </c>
      <c r="H19" s="121">
        <v>4924.4948899999999</v>
      </c>
      <c r="I19" s="121">
        <v>2664545.2378080003</v>
      </c>
      <c r="J19" s="121">
        <v>9607310.7101151999</v>
      </c>
      <c r="K19" s="121">
        <v>1871703.6882455999</v>
      </c>
      <c r="L19" s="121">
        <v>53164.954025200008</v>
      </c>
      <c r="M19" s="121">
        <v>49730.557554000006</v>
      </c>
      <c r="N19" s="121">
        <v>140552.85980280003</v>
      </c>
      <c r="O19" s="121">
        <v>287416.9816095999</v>
      </c>
      <c r="P19" s="121">
        <v>1351430.7674852004</v>
      </c>
      <c r="Q19" s="121">
        <v>13361310.518837597</v>
      </c>
    </row>
    <row r="20" spans="1:17" ht="15" customHeight="1" x14ac:dyDescent="0.2">
      <c r="A20" s="142" t="s">
        <v>246</v>
      </c>
      <c r="B20" s="121">
        <v>128200.43171</v>
      </c>
      <c r="C20" s="121">
        <v>2102.3987299999999</v>
      </c>
      <c r="D20" s="121">
        <v>508.82774000000001</v>
      </c>
      <c r="E20" s="121">
        <v>0</v>
      </c>
      <c r="F20" s="121">
        <v>648.18355999999994</v>
      </c>
      <c r="G20" s="121">
        <v>54.658379999999994</v>
      </c>
      <c r="H20" s="121">
        <v>30.885000000000002</v>
      </c>
      <c r="I20" s="121">
        <v>131545.38512000002</v>
      </c>
      <c r="J20" s="121">
        <v>666008.16224999982</v>
      </c>
      <c r="K20" s="121">
        <v>3266.0745400000005</v>
      </c>
      <c r="L20" s="121">
        <v>13794.115180000004</v>
      </c>
      <c r="M20" s="121">
        <v>468.73183999999992</v>
      </c>
      <c r="N20" s="121">
        <v>4185.1993300000013</v>
      </c>
      <c r="O20" s="121">
        <v>435.18795999999998</v>
      </c>
      <c r="P20" s="121">
        <v>697.00567000000001</v>
      </c>
      <c r="Q20" s="121">
        <v>688854.47676999972</v>
      </c>
    </row>
    <row r="21" spans="1:17" ht="15" customHeight="1" x14ac:dyDescent="0.2">
      <c r="A21" s="142" t="s">
        <v>247</v>
      </c>
      <c r="B21" s="121">
        <v>4150.47462</v>
      </c>
      <c r="C21" s="121">
        <v>839.41630999999995</v>
      </c>
      <c r="D21" s="121">
        <v>3.4912399999999999</v>
      </c>
      <c r="E21" s="121">
        <v>8.1765799999999995</v>
      </c>
      <c r="F21" s="121">
        <v>1155.9342864</v>
      </c>
      <c r="G21" s="121">
        <v>0</v>
      </c>
      <c r="H21" s="121">
        <v>28.12</v>
      </c>
      <c r="I21" s="121">
        <v>6185.6130364000001</v>
      </c>
      <c r="J21" s="121">
        <v>77819.003580000019</v>
      </c>
      <c r="K21" s="121">
        <v>15482.571040000004</v>
      </c>
      <c r="L21" s="121">
        <v>572.17440999999997</v>
      </c>
      <c r="M21" s="121">
        <v>691.01340999999991</v>
      </c>
      <c r="N21" s="121">
        <v>173.58019000000002</v>
      </c>
      <c r="O21" s="121">
        <v>277.27743000000004</v>
      </c>
      <c r="P21" s="121">
        <v>2591.2742699999999</v>
      </c>
      <c r="Q21" s="121">
        <v>97606.894330000025</v>
      </c>
    </row>
    <row r="22" spans="1:17" ht="15" customHeight="1" x14ac:dyDescent="0.2">
      <c r="A22" s="142" t="s">
        <v>248</v>
      </c>
      <c r="B22" s="121">
        <v>185928.99574000004</v>
      </c>
      <c r="C22" s="121">
        <v>11036.157920000001</v>
      </c>
      <c r="D22" s="121">
        <v>1337.5866000000001</v>
      </c>
      <c r="E22" s="121">
        <v>510.39045999999996</v>
      </c>
      <c r="F22" s="121">
        <v>3298.6204199999993</v>
      </c>
      <c r="G22" s="121">
        <v>1648.9485199999999</v>
      </c>
      <c r="H22" s="121">
        <v>8454.9993276000023</v>
      </c>
      <c r="I22" s="121">
        <v>212215.69898760004</v>
      </c>
      <c r="J22" s="121">
        <v>1527968.4263044002</v>
      </c>
      <c r="K22" s="121">
        <v>121416.39200000002</v>
      </c>
      <c r="L22" s="121">
        <v>19885.321840400007</v>
      </c>
      <c r="M22" s="121">
        <v>6388.6682199999987</v>
      </c>
      <c r="N22" s="121">
        <v>12883.572968800001</v>
      </c>
      <c r="O22" s="121">
        <v>5300.5331400000014</v>
      </c>
      <c r="P22" s="121">
        <v>172123.14032599996</v>
      </c>
      <c r="Q22" s="121">
        <v>1865966.0547996005</v>
      </c>
    </row>
    <row r="23" spans="1:17" ht="15" customHeight="1" x14ac:dyDescent="0.2">
      <c r="A23" s="142" t="s">
        <v>249</v>
      </c>
      <c r="B23" s="121">
        <v>29.750119999999999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29.750119999999999</v>
      </c>
      <c r="J23" s="121">
        <v>9565.6956900000005</v>
      </c>
      <c r="K23" s="121">
        <v>576.89999</v>
      </c>
      <c r="L23" s="121">
        <v>61.531019999999998</v>
      </c>
      <c r="M23" s="121">
        <v>8.5845300000000009</v>
      </c>
      <c r="N23" s="121">
        <v>0</v>
      </c>
      <c r="O23" s="121">
        <v>0</v>
      </c>
      <c r="P23" s="121">
        <v>0</v>
      </c>
      <c r="Q23" s="121">
        <v>10212.711230000001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80.401610000000005</v>
      </c>
      <c r="I24" s="121">
        <v>80.401610000000005</v>
      </c>
      <c r="J24" s="121">
        <v>10.224620000000002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24.225380000000001</v>
      </c>
      <c r="Q24" s="121">
        <v>34.450000000000003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0.504</v>
      </c>
      <c r="I25" s="121">
        <v>0.504</v>
      </c>
      <c r="J25" s="121">
        <v>548.16468999999995</v>
      </c>
      <c r="K25" s="121">
        <v>18.99343</v>
      </c>
      <c r="L25" s="121">
        <v>0</v>
      </c>
      <c r="M25" s="121">
        <v>0</v>
      </c>
      <c r="N25" s="121">
        <v>0</v>
      </c>
      <c r="O25" s="121">
        <v>0</v>
      </c>
      <c r="P25" s="121">
        <v>31.84177</v>
      </c>
      <c r="Q25" s="121">
        <v>598.99988999999994</v>
      </c>
    </row>
    <row r="26" spans="1:17" s="38" customFormat="1" ht="15" customHeight="1" x14ac:dyDescent="0.25">
      <c r="A26" s="117" t="s">
        <v>46</v>
      </c>
      <c r="B26" s="124">
        <v>6454945.1288080011</v>
      </c>
      <c r="C26" s="124">
        <v>1188472.5513972002</v>
      </c>
      <c r="D26" s="124">
        <v>26076.452960799998</v>
      </c>
      <c r="E26" s="124">
        <v>25197.55055</v>
      </c>
      <c r="F26" s="124">
        <v>64179.718379599995</v>
      </c>
      <c r="G26" s="124">
        <v>102464.99234039999</v>
      </c>
      <c r="H26" s="124">
        <v>229476.66400199998</v>
      </c>
      <c r="I26" s="124">
        <v>8090813.0584379993</v>
      </c>
      <c r="J26" s="124">
        <v>44930062.886396006</v>
      </c>
      <c r="K26" s="124">
        <v>5750841.2694459995</v>
      </c>
      <c r="L26" s="124">
        <v>239458.15733239998</v>
      </c>
      <c r="M26" s="124">
        <v>260780.74744680003</v>
      </c>
      <c r="N26" s="124">
        <v>440799.79329040012</v>
      </c>
      <c r="O26" s="124">
        <v>931544.0356528</v>
      </c>
      <c r="P26" s="124">
        <v>6500600.9068511995</v>
      </c>
      <c r="Q26" s="124">
        <v>59054087.796415612</v>
      </c>
    </row>
    <row r="27" spans="1:17" ht="15" customHeight="1" thickBot="1" x14ac:dyDescent="0.25">
      <c r="A27" s="158"/>
      <c r="B27" s="159"/>
      <c r="C27" s="160"/>
      <c r="D27" s="160"/>
      <c r="E27" s="160"/>
      <c r="F27" s="160"/>
      <c r="G27" s="160"/>
      <c r="H27" s="160"/>
      <c r="I27" s="160"/>
      <c r="J27" s="160"/>
      <c r="K27" s="160"/>
      <c r="L27" s="159"/>
      <c r="M27" s="159"/>
      <c r="N27" s="159"/>
      <c r="O27" s="159"/>
      <c r="P27" s="159"/>
      <c r="Q27" s="159"/>
    </row>
    <row r="28" spans="1:17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CDBB3-9324-406E-97B3-1F1E8A6C559B}">
  <sheetPr>
    <pageSetUpPr fitToPage="1"/>
  </sheetPr>
  <dimension ref="A1:Q28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151</v>
      </c>
      <c r="C6" s="406"/>
      <c r="D6" s="406"/>
      <c r="E6" s="406"/>
      <c r="F6" s="406"/>
      <c r="G6" s="406"/>
      <c r="H6" s="406"/>
      <c r="I6" s="406"/>
      <c r="J6" s="406" t="s">
        <v>152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2720605.8547099992</v>
      </c>
      <c r="C8" s="121">
        <v>135354.88550999996</v>
      </c>
      <c r="D8" s="121">
        <v>5520.9267399999981</v>
      </c>
      <c r="E8" s="121">
        <v>1630.1761099999997</v>
      </c>
      <c r="F8" s="121">
        <v>7877.3181299999987</v>
      </c>
      <c r="G8" s="121">
        <v>6685.5616399999999</v>
      </c>
      <c r="H8" s="121">
        <v>3710.8629999999994</v>
      </c>
      <c r="I8" s="121">
        <v>2881385.5858399989</v>
      </c>
      <c r="J8" s="121">
        <v>279483.21717000013</v>
      </c>
      <c r="K8" s="121">
        <v>3240.6841899999999</v>
      </c>
      <c r="L8" s="121">
        <v>1398.5614599999999</v>
      </c>
      <c r="M8" s="121">
        <v>596.88117999999997</v>
      </c>
      <c r="N8" s="121">
        <v>1005.6957500000001</v>
      </c>
      <c r="O8" s="121">
        <v>294.46007000000003</v>
      </c>
      <c r="P8" s="121">
        <v>49</v>
      </c>
      <c r="Q8" s="121">
        <v>286068.49982000014</v>
      </c>
    </row>
    <row r="9" spans="1:17" ht="15" customHeight="1" x14ac:dyDescent="0.2">
      <c r="A9" s="142" t="s">
        <v>236</v>
      </c>
      <c r="B9" s="121">
        <v>164217.90771000009</v>
      </c>
      <c r="C9" s="121">
        <v>3217.7954199999999</v>
      </c>
      <c r="D9" s="121">
        <v>0</v>
      </c>
      <c r="E9" s="121">
        <v>0</v>
      </c>
      <c r="F9" s="121">
        <v>465.10668000000004</v>
      </c>
      <c r="G9" s="121">
        <v>281.75018</v>
      </c>
      <c r="H9" s="121">
        <v>0</v>
      </c>
      <c r="I9" s="121">
        <v>168182.5599900001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</row>
    <row r="10" spans="1:17" ht="15" customHeight="1" x14ac:dyDescent="0.2">
      <c r="A10" s="142" t="s">
        <v>237</v>
      </c>
      <c r="B10" s="121">
        <v>412.58466999999996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59.76</v>
      </c>
      <c r="I10" s="121">
        <v>472.34466999999995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19.52</v>
      </c>
      <c r="Q10" s="121">
        <v>19.52</v>
      </c>
    </row>
    <row r="11" spans="1:17" ht="15" customHeight="1" x14ac:dyDescent="0.2">
      <c r="A11" s="142" t="s">
        <v>238</v>
      </c>
      <c r="B11" s="121">
        <v>55356.144159999974</v>
      </c>
      <c r="C11" s="121">
        <v>5374.48675</v>
      </c>
      <c r="D11" s="121">
        <v>13.754340000000001</v>
      </c>
      <c r="E11" s="121">
        <v>0</v>
      </c>
      <c r="F11" s="121">
        <v>782.06910999999991</v>
      </c>
      <c r="G11" s="121">
        <v>2275.2108899999998</v>
      </c>
      <c r="H11" s="121">
        <v>316.12729999999999</v>
      </c>
      <c r="I11" s="121">
        <v>64117.792549999976</v>
      </c>
      <c r="J11" s="121">
        <v>28641.55851000001</v>
      </c>
      <c r="K11" s="121">
        <v>1464.4794999999999</v>
      </c>
      <c r="L11" s="121">
        <v>80.252629999999996</v>
      </c>
      <c r="M11" s="121">
        <v>0</v>
      </c>
      <c r="N11" s="121">
        <v>67</v>
      </c>
      <c r="O11" s="121">
        <v>243.70920000000001</v>
      </c>
      <c r="P11" s="121">
        <v>23.7912</v>
      </c>
      <c r="Q11" s="121">
        <v>30520.791040000011</v>
      </c>
    </row>
    <row r="12" spans="1:17" ht="15" customHeight="1" x14ac:dyDescent="0.2">
      <c r="A12" s="142" t="s">
        <v>239</v>
      </c>
      <c r="B12" s="121">
        <v>4296261.3578399997</v>
      </c>
      <c r="C12" s="121">
        <v>553440.54054000031</v>
      </c>
      <c r="D12" s="121">
        <v>6346.6486799999975</v>
      </c>
      <c r="E12" s="121">
        <v>16951.382890000001</v>
      </c>
      <c r="F12" s="121">
        <v>33694.863870000008</v>
      </c>
      <c r="G12" s="121">
        <v>183430.1206980001</v>
      </c>
      <c r="H12" s="121">
        <v>46957.755248400019</v>
      </c>
      <c r="I12" s="121">
        <v>5137082.6697664009</v>
      </c>
      <c r="J12" s="121">
        <v>428846.70109999995</v>
      </c>
      <c r="K12" s="121">
        <v>24083.175190000005</v>
      </c>
      <c r="L12" s="121">
        <v>1055.1502</v>
      </c>
      <c r="M12" s="121">
        <v>1230.2724499999999</v>
      </c>
      <c r="N12" s="121">
        <v>2875.2213099999999</v>
      </c>
      <c r="O12" s="121">
        <v>3329.7098999999998</v>
      </c>
      <c r="P12" s="121">
        <v>12547.153880000002</v>
      </c>
      <c r="Q12" s="121">
        <v>473967.3840299999</v>
      </c>
    </row>
    <row r="13" spans="1:17" ht="15" customHeight="1" x14ac:dyDescent="0.2">
      <c r="A13" s="142" t="s">
        <v>240</v>
      </c>
      <c r="B13" s="121">
        <v>2314072.1400300008</v>
      </c>
      <c r="C13" s="121">
        <v>33030.486220000006</v>
      </c>
      <c r="D13" s="121">
        <v>19.275749999999999</v>
      </c>
      <c r="E13" s="121">
        <v>46.561130000000006</v>
      </c>
      <c r="F13" s="121">
        <v>24.28548</v>
      </c>
      <c r="G13" s="121">
        <v>234.72637</v>
      </c>
      <c r="H13" s="121">
        <v>929261.60613000009</v>
      </c>
      <c r="I13" s="121">
        <v>3276689.0811100006</v>
      </c>
      <c r="J13" s="121">
        <v>62836.191539999993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14063.321909999999</v>
      </c>
      <c r="Q13" s="121">
        <v>76899.513449999999</v>
      </c>
    </row>
    <row r="14" spans="1:17" ht="15" customHeight="1" x14ac:dyDescent="0.2">
      <c r="A14" s="142" t="s">
        <v>182</v>
      </c>
      <c r="B14" s="121">
        <v>4696609.4273415972</v>
      </c>
      <c r="C14" s="121">
        <v>666943.32721320004</v>
      </c>
      <c r="D14" s="121">
        <v>13400.3773308</v>
      </c>
      <c r="E14" s="121">
        <v>12092.004619999998</v>
      </c>
      <c r="F14" s="121">
        <v>36731.777510000007</v>
      </c>
      <c r="G14" s="121">
        <v>109712.9117544</v>
      </c>
      <c r="H14" s="121">
        <v>238018.6576868</v>
      </c>
      <c r="I14" s="121">
        <v>5773508.483456796</v>
      </c>
      <c r="J14" s="121">
        <v>632894.18633359997</v>
      </c>
      <c r="K14" s="121">
        <v>97162.530262800006</v>
      </c>
      <c r="L14" s="121">
        <v>3418.6561499999993</v>
      </c>
      <c r="M14" s="121">
        <v>2141.0305400000002</v>
      </c>
      <c r="N14" s="121">
        <v>9027.5971499999996</v>
      </c>
      <c r="O14" s="121">
        <v>8472.3460299999988</v>
      </c>
      <c r="P14" s="121">
        <v>48840.04153000001</v>
      </c>
      <c r="Q14" s="121">
        <v>801956.38799640012</v>
      </c>
    </row>
    <row r="15" spans="1:17" ht="15" customHeight="1" x14ac:dyDescent="0.2">
      <c r="A15" s="142" t="s">
        <v>241</v>
      </c>
      <c r="B15" s="121">
        <v>4575622.5547772003</v>
      </c>
      <c r="C15" s="121">
        <v>348596.63793199998</v>
      </c>
      <c r="D15" s="121">
        <v>22946.837949999994</v>
      </c>
      <c r="E15" s="121">
        <v>20774.015029999995</v>
      </c>
      <c r="F15" s="121">
        <v>40307.435850000009</v>
      </c>
      <c r="G15" s="121">
        <v>63853.348570000002</v>
      </c>
      <c r="H15" s="121">
        <v>403978.57477399998</v>
      </c>
      <c r="I15" s="121">
        <v>5476079.4048832003</v>
      </c>
      <c r="J15" s="121">
        <v>836823.11492000031</v>
      </c>
      <c r="K15" s="121">
        <v>60000.831339999997</v>
      </c>
      <c r="L15" s="121">
        <v>5496.7978100000018</v>
      </c>
      <c r="M15" s="121">
        <v>3213.3621899999998</v>
      </c>
      <c r="N15" s="121">
        <v>14813.465589999996</v>
      </c>
      <c r="O15" s="121">
        <v>8612.1166600000015</v>
      </c>
      <c r="P15" s="121">
        <v>24030.932209999995</v>
      </c>
      <c r="Q15" s="121">
        <v>952990.62072000047</v>
      </c>
    </row>
    <row r="16" spans="1:17" ht="15" customHeight="1" x14ac:dyDescent="0.2">
      <c r="A16" s="142" t="s">
        <v>242</v>
      </c>
      <c r="B16" s="121">
        <v>476635.12210999988</v>
      </c>
      <c r="C16" s="121">
        <v>114497.50263000002</v>
      </c>
      <c r="D16" s="121">
        <v>2966.6279699999991</v>
      </c>
      <c r="E16" s="121">
        <v>1930.6345500000002</v>
      </c>
      <c r="F16" s="121">
        <v>20407.542359999999</v>
      </c>
      <c r="G16" s="121">
        <v>56889.83168000001</v>
      </c>
      <c r="H16" s="121">
        <v>853.51174000000003</v>
      </c>
      <c r="I16" s="121">
        <v>674180.77303999988</v>
      </c>
      <c r="J16" s="121">
        <v>68510.302380000008</v>
      </c>
      <c r="K16" s="121">
        <v>10785.62544</v>
      </c>
      <c r="L16" s="121">
        <v>825.07899999999995</v>
      </c>
      <c r="M16" s="121">
        <v>225.48237</v>
      </c>
      <c r="N16" s="121">
        <v>1766.9622100000001</v>
      </c>
      <c r="O16" s="121">
        <v>1366.1025199999999</v>
      </c>
      <c r="P16" s="121">
        <v>19.219690000000003</v>
      </c>
      <c r="Q16" s="121">
        <v>83498.773610000004</v>
      </c>
    </row>
    <row r="17" spans="1:17" ht="15" customHeight="1" x14ac:dyDescent="0.2">
      <c r="A17" s="142" t="s">
        <v>243</v>
      </c>
      <c r="B17" s="121">
        <v>1688434.3397864001</v>
      </c>
      <c r="C17" s="121">
        <v>253390.32943319995</v>
      </c>
      <c r="D17" s="121">
        <v>4390.3697899999979</v>
      </c>
      <c r="E17" s="121">
        <v>9645.7703499999971</v>
      </c>
      <c r="F17" s="121">
        <v>13051.251365599999</v>
      </c>
      <c r="G17" s="121">
        <v>19880.155807600004</v>
      </c>
      <c r="H17" s="121">
        <v>11712.70557</v>
      </c>
      <c r="I17" s="121">
        <v>2000504.9221027996</v>
      </c>
      <c r="J17" s="121">
        <v>233109.63071</v>
      </c>
      <c r="K17" s="121">
        <v>29886.716110000008</v>
      </c>
      <c r="L17" s="121">
        <v>2107.6102299999998</v>
      </c>
      <c r="M17" s="121">
        <v>2704.7285700000002</v>
      </c>
      <c r="N17" s="121">
        <v>3218.2048600000003</v>
      </c>
      <c r="O17" s="121">
        <v>2110.14725</v>
      </c>
      <c r="P17" s="121">
        <v>1524.7085500000001</v>
      </c>
      <c r="Q17" s="121">
        <v>274661.7462799999</v>
      </c>
    </row>
    <row r="18" spans="1:17" ht="15" customHeight="1" x14ac:dyDescent="0.2">
      <c r="A18" s="142" t="s">
        <v>244</v>
      </c>
      <c r="B18" s="121">
        <v>66714.16336000002</v>
      </c>
      <c r="C18" s="121">
        <v>551.93648999999994</v>
      </c>
      <c r="D18" s="121">
        <v>695.6479099999998</v>
      </c>
      <c r="E18" s="121">
        <v>0</v>
      </c>
      <c r="F18" s="121">
        <v>443.74757640000001</v>
      </c>
      <c r="G18" s="121">
        <v>0</v>
      </c>
      <c r="H18" s="121">
        <v>148968.76441680003</v>
      </c>
      <c r="I18" s="121">
        <v>217374.25975320005</v>
      </c>
      <c r="J18" s="121">
        <v>3008.5095699999993</v>
      </c>
      <c r="K18" s="121">
        <v>6.5577899999999989</v>
      </c>
      <c r="L18" s="121">
        <v>21.567739999999997</v>
      </c>
      <c r="M18" s="121">
        <v>0.71902999999999995</v>
      </c>
      <c r="N18" s="121">
        <v>0</v>
      </c>
      <c r="O18" s="121">
        <v>0</v>
      </c>
      <c r="P18" s="121">
        <v>5011.9309100000019</v>
      </c>
      <c r="Q18" s="121">
        <v>8049.2850400000007</v>
      </c>
    </row>
    <row r="19" spans="1:17" ht="15" customHeight="1" x14ac:dyDescent="0.2">
      <c r="A19" s="142" t="s">
        <v>245</v>
      </c>
      <c r="B19" s="121">
        <v>6952886.2592308009</v>
      </c>
      <c r="C19" s="121">
        <v>1385775.7948952003</v>
      </c>
      <c r="D19" s="121">
        <v>23882.435520800002</v>
      </c>
      <c r="E19" s="121">
        <v>35057.296077200008</v>
      </c>
      <c r="F19" s="121">
        <v>106782.0065976</v>
      </c>
      <c r="G19" s="121">
        <v>206259.67901759993</v>
      </c>
      <c r="H19" s="121">
        <v>306307.84890759987</v>
      </c>
      <c r="I19" s="121">
        <v>9016951.3202468008</v>
      </c>
      <c r="J19" s="121">
        <v>1141073.5354548001</v>
      </c>
      <c r="K19" s="121">
        <v>187222.21423239994</v>
      </c>
      <c r="L19" s="121">
        <v>5705.8071999999993</v>
      </c>
      <c r="M19" s="121">
        <v>7213.5239599999995</v>
      </c>
      <c r="N19" s="121">
        <v>22291.095259600002</v>
      </c>
      <c r="O19" s="121">
        <v>33368.033000000003</v>
      </c>
      <c r="P19" s="121">
        <v>2255.9767999999999</v>
      </c>
      <c r="Q19" s="121">
        <v>1399130.1859068</v>
      </c>
    </row>
    <row r="20" spans="1:17" ht="15" customHeight="1" x14ac:dyDescent="0.2">
      <c r="A20" s="142" t="s">
        <v>246</v>
      </c>
      <c r="B20" s="121">
        <v>587271.06553000002</v>
      </c>
      <c r="C20" s="121">
        <v>681.23072999999999</v>
      </c>
      <c r="D20" s="121">
        <v>2039.3933799999993</v>
      </c>
      <c r="E20" s="121">
        <v>73.639560000000003</v>
      </c>
      <c r="F20" s="121">
        <v>702.96443999999997</v>
      </c>
      <c r="G20" s="121">
        <v>0</v>
      </c>
      <c r="H20" s="121">
        <v>577.20474999999999</v>
      </c>
      <c r="I20" s="121">
        <v>591345.49839000008</v>
      </c>
      <c r="J20" s="121">
        <v>114840.29695999995</v>
      </c>
      <c r="K20" s="121">
        <v>855.30173000000002</v>
      </c>
      <c r="L20" s="121">
        <v>232.07045000000002</v>
      </c>
      <c r="M20" s="121">
        <v>0</v>
      </c>
      <c r="N20" s="121">
        <v>198.27905999999999</v>
      </c>
      <c r="O20" s="121">
        <v>0</v>
      </c>
      <c r="P20" s="121">
        <v>41.34</v>
      </c>
      <c r="Q20" s="121">
        <v>116167.28819999995</v>
      </c>
    </row>
    <row r="21" spans="1:17" ht="15" customHeight="1" x14ac:dyDescent="0.2">
      <c r="A21" s="142" t="s">
        <v>247</v>
      </c>
      <c r="B21" s="121">
        <v>78717.50347000004</v>
      </c>
      <c r="C21" s="121">
        <v>3049.5232100000003</v>
      </c>
      <c r="D21" s="121">
        <v>124.32644000000001</v>
      </c>
      <c r="E21" s="121">
        <v>24.879870000000004</v>
      </c>
      <c r="F21" s="121">
        <v>0</v>
      </c>
      <c r="G21" s="121">
        <v>0</v>
      </c>
      <c r="H21" s="121">
        <v>14956.860809999998</v>
      </c>
      <c r="I21" s="121">
        <v>96873.093800000046</v>
      </c>
      <c r="J21" s="121">
        <v>3580.841060000002</v>
      </c>
      <c r="K21" s="121">
        <v>1916.3621799999999</v>
      </c>
      <c r="L21" s="121">
        <v>0</v>
      </c>
      <c r="M21" s="121">
        <v>18.38937</v>
      </c>
      <c r="N21" s="121">
        <v>0</v>
      </c>
      <c r="O21" s="121">
        <v>0</v>
      </c>
      <c r="P21" s="121">
        <v>19.52</v>
      </c>
      <c r="Q21" s="121">
        <v>5535.112610000002</v>
      </c>
    </row>
    <row r="22" spans="1:17" ht="15" customHeight="1" x14ac:dyDescent="0.2">
      <c r="A22" s="142" t="s">
        <v>248</v>
      </c>
      <c r="B22" s="121">
        <v>815817.38937280001</v>
      </c>
      <c r="C22" s="121">
        <v>114746.05559199998</v>
      </c>
      <c r="D22" s="121">
        <v>6900.0255460000008</v>
      </c>
      <c r="E22" s="121">
        <v>2214.8393500000002</v>
      </c>
      <c r="F22" s="121">
        <v>7593.0670800000016</v>
      </c>
      <c r="G22" s="121">
        <v>3398.1323299999999</v>
      </c>
      <c r="H22" s="121">
        <v>68655.163003199996</v>
      </c>
      <c r="I22" s="121">
        <v>1019324.672274</v>
      </c>
      <c r="J22" s="121">
        <v>189291.11511759998</v>
      </c>
      <c r="K22" s="121">
        <v>9490.4927599999974</v>
      </c>
      <c r="L22" s="121">
        <v>2870.7134700000001</v>
      </c>
      <c r="M22" s="121">
        <v>126.54952000000002</v>
      </c>
      <c r="N22" s="121">
        <v>1851.68516</v>
      </c>
      <c r="O22" s="121">
        <v>312.99642</v>
      </c>
      <c r="P22" s="121">
        <v>7356.2646583999995</v>
      </c>
      <c r="Q22" s="121">
        <v>211299.81710599997</v>
      </c>
    </row>
    <row r="23" spans="1:17" ht="15" customHeight="1" x14ac:dyDescent="0.2">
      <c r="A23" s="142" t="s">
        <v>249</v>
      </c>
      <c r="B23" s="121">
        <v>3641.149690000002</v>
      </c>
      <c r="C23" s="121">
        <v>117.41774000000001</v>
      </c>
      <c r="D23" s="121">
        <v>6.17279</v>
      </c>
      <c r="E23" s="121">
        <v>13.946200000000001</v>
      </c>
      <c r="F23" s="121">
        <v>44.681719999999999</v>
      </c>
      <c r="G23" s="121">
        <v>0</v>
      </c>
      <c r="H23" s="121">
        <v>0</v>
      </c>
      <c r="I23" s="121">
        <v>3823.3681400000019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42" t="s">
        <v>250</v>
      </c>
      <c r="B24" s="121">
        <v>15.024280000000001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41</v>
      </c>
      <c r="I24" s="121">
        <v>56.024280000000005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345.17653000000001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89.138199999999998</v>
      </c>
      <c r="I25" s="121">
        <v>434.31473</v>
      </c>
      <c r="J25" s="121">
        <v>95.851210000000009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95.851210000000009</v>
      </c>
    </row>
    <row r="26" spans="1:17" s="38" customFormat="1" ht="15" customHeight="1" x14ac:dyDescent="0.25">
      <c r="A26" s="117" t="s">
        <v>46</v>
      </c>
      <c r="B26" s="124">
        <v>29493635.164598789</v>
      </c>
      <c r="C26" s="124">
        <v>3618767.9503056002</v>
      </c>
      <c r="D26" s="124">
        <v>89252.820137599992</v>
      </c>
      <c r="E26" s="124">
        <v>100455.1457372</v>
      </c>
      <c r="F26" s="124">
        <v>268908.11776960001</v>
      </c>
      <c r="G26" s="124">
        <v>652901.42893760011</v>
      </c>
      <c r="H26" s="124">
        <v>2174465.5415368006</v>
      </c>
      <c r="I26" s="124">
        <v>36398386.169023193</v>
      </c>
      <c r="J26" s="124">
        <v>4023035.0520360009</v>
      </c>
      <c r="K26" s="124">
        <v>426114.97072519996</v>
      </c>
      <c r="L26" s="124">
        <v>23212.266339999998</v>
      </c>
      <c r="M26" s="124">
        <v>17470.939180000001</v>
      </c>
      <c r="N26" s="124">
        <v>57115.206349599997</v>
      </c>
      <c r="O26" s="124">
        <v>58109.621050000009</v>
      </c>
      <c r="P26" s="124">
        <v>115802.72133840001</v>
      </c>
      <c r="Q26" s="124">
        <v>4720860.7770192008</v>
      </c>
    </row>
    <row r="27" spans="1:17" ht="15" customHeight="1" thickBot="1" x14ac:dyDescent="0.25">
      <c r="A27" s="161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B99A0-C59A-4209-8C7C-E3A701B4E170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153</v>
      </c>
      <c r="C6" s="406"/>
      <c r="D6" s="406"/>
      <c r="E6" s="406"/>
      <c r="F6" s="406"/>
      <c r="G6" s="406"/>
      <c r="H6" s="406"/>
      <c r="I6" s="406"/>
      <c r="J6" s="406" t="s">
        <v>154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214725.13311999995</v>
      </c>
      <c r="C8" s="121">
        <v>6812.907760000001</v>
      </c>
      <c r="D8" s="121">
        <v>1083.1963799999999</v>
      </c>
      <c r="E8" s="121">
        <v>532.25685999999996</v>
      </c>
      <c r="F8" s="121">
        <v>1221.37544</v>
      </c>
      <c r="G8" s="121">
        <v>819.36180000000002</v>
      </c>
      <c r="H8" s="121">
        <v>0</v>
      </c>
      <c r="I8" s="121">
        <v>225194.23135999998</v>
      </c>
      <c r="J8" s="121">
        <v>353846.07249999983</v>
      </c>
      <c r="K8" s="121">
        <v>73865.418129999976</v>
      </c>
      <c r="L8" s="121">
        <v>1059.1039000000003</v>
      </c>
      <c r="M8" s="121">
        <v>2478.3384599999999</v>
      </c>
      <c r="N8" s="121">
        <v>3852.1384800000005</v>
      </c>
      <c r="O8" s="121">
        <v>5914.3576999999996</v>
      </c>
      <c r="P8" s="121">
        <v>137.92085</v>
      </c>
      <c r="Q8" s="121">
        <v>441153.35001999978</v>
      </c>
    </row>
    <row r="9" spans="1:17" ht="15" customHeight="1" x14ac:dyDescent="0.2">
      <c r="A9" s="142" t="s">
        <v>236</v>
      </c>
      <c r="B9" s="121">
        <v>71.100800000000007</v>
      </c>
      <c r="C9" s="121">
        <v>0</v>
      </c>
      <c r="D9" s="121">
        <v>4.7976800000000006</v>
      </c>
      <c r="E9" s="121">
        <v>0</v>
      </c>
      <c r="F9" s="121">
        <v>0</v>
      </c>
      <c r="G9" s="121">
        <v>0</v>
      </c>
      <c r="H9" s="121">
        <v>0</v>
      </c>
      <c r="I9" s="121">
        <v>75.898480000000006</v>
      </c>
      <c r="J9" s="121">
        <v>1245.7453400000002</v>
      </c>
      <c r="K9" s="121">
        <v>327.82278000000002</v>
      </c>
      <c r="L9" s="121">
        <v>0</v>
      </c>
      <c r="M9" s="121">
        <v>0</v>
      </c>
      <c r="N9" s="121">
        <v>0</v>
      </c>
      <c r="O9" s="121">
        <v>0</v>
      </c>
      <c r="P9" s="121">
        <v>0.61803999999999992</v>
      </c>
      <c r="Q9" s="121">
        <v>1574.1861600000002</v>
      </c>
    </row>
    <row r="10" spans="1:17" ht="15" customHeight="1" x14ac:dyDescent="0.2">
      <c r="A10" s="142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122</v>
      </c>
      <c r="I10" s="121">
        <v>122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42" t="s">
        <v>238</v>
      </c>
      <c r="B11" s="121">
        <v>125570.36799999997</v>
      </c>
      <c r="C11" s="121">
        <v>3527.0570700000003</v>
      </c>
      <c r="D11" s="121">
        <v>412.90482000000003</v>
      </c>
      <c r="E11" s="121">
        <v>118.70238999999999</v>
      </c>
      <c r="F11" s="121">
        <v>0</v>
      </c>
      <c r="G11" s="121">
        <v>1250.3388200000002</v>
      </c>
      <c r="H11" s="121">
        <v>2241.5325600000001</v>
      </c>
      <c r="I11" s="121">
        <v>133120.90365999998</v>
      </c>
      <c r="J11" s="121">
        <v>14682.794749999995</v>
      </c>
      <c r="K11" s="121">
        <v>8049.2644799999998</v>
      </c>
      <c r="L11" s="121">
        <v>133.18465999999998</v>
      </c>
      <c r="M11" s="121">
        <v>12.077350000000001</v>
      </c>
      <c r="N11" s="121">
        <v>0</v>
      </c>
      <c r="O11" s="121">
        <v>355.17167000000006</v>
      </c>
      <c r="P11" s="121">
        <v>118.78261000000001</v>
      </c>
      <c r="Q11" s="121">
        <v>23351.275519999992</v>
      </c>
    </row>
    <row r="12" spans="1:17" ht="15" customHeight="1" x14ac:dyDescent="0.2">
      <c r="A12" s="142" t="s">
        <v>239</v>
      </c>
      <c r="B12" s="121">
        <v>303030.13553000003</v>
      </c>
      <c r="C12" s="121">
        <v>13720.735839999998</v>
      </c>
      <c r="D12" s="121">
        <v>429.44462999999996</v>
      </c>
      <c r="E12" s="121">
        <v>464.92902000000004</v>
      </c>
      <c r="F12" s="121">
        <v>766.19224999999994</v>
      </c>
      <c r="G12" s="121">
        <v>14372.83949</v>
      </c>
      <c r="H12" s="121">
        <v>99.538939999999997</v>
      </c>
      <c r="I12" s="121">
        <v>332883.81569999998</v>
      </c>
      <c r="J12" s="121">
        <v>438987.62943999993</v>
      </c>
      <c r="K12" s="121">
        <v>119677.53311</v>
      </c>
      <c r="L12" s="121">
        <v>820.04405999999994</v>
      </c>
      <c r="M12" s="121">
        <v>1543.3013600000002</v>
      </c>
      <c r="N12" s="121">
        <v>3302.7753799999996</v>
      </c>
      <c r="O12" s="121">
        <v>3487.9179799999997</v>
      </c>
      <c r="P12" s="121">
        <v>5883.16147</v>
      </c>
      <c r="Q12" s="121">
        <v>573702.3628</v>
      </c>
    </row>
    <row r="13" spans="1:17" ht="15" customHeight="1" x14ac:dyDescent="0.2">
      <c r="A13" s="142" t="s">
        <v>240</v>
      </c>
      <c r="B13" s="121">
        <v>37817.794620000008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191.82052999999999</v>
      </c>
      <c r="I13" s="121">
        <v>38009.615150000005</v>
      </c>
      <c r="J13" s="121">
        <v>1610.7583699999998</v>
      </c>
      <c r="K13" s="121">
        <v>321.11569000000003</v>
      </c>
      <c r="L13" s="121">
        <v>0</v>
      </c>
      <c r="M13" s="121">
        <v>0</v>
      </c>
      <c r="N13" s="121">
        <v>0</v>
      </c>
      <c r="O13" s="121">
        <v>0</v>
      </c>
      <c r="P13" s="121">
        <v>2.4359999999999999</v>
      </c>
      <c r="Q13" s="121">
        <v>1934.3100599999998</v>
      </c>
    </row>
    <row r="14" spans="1:17" ht="15" customHeight="1" x14ac:dyDescent="0.2">
      <c r="A14" s="142" t="s">
        <v>182</v>
      </c>
      <c r="B14" s="121">
        <v>681073.98418999987</v>
      </c>
      <c r="C14" s="121">
        <v>83133.383818400005</v>
      </c>
      <c r="D14" s="121">
        <v>2003.7193400000001</v>
      </c>
      <c r="E14" s="121">
        <v>1299.99296</v>
      </c>
      <c r="F14" s="121">
        <v>5682.7692700000016</v>
      </c>
      <c r="G14" s="121">
        <v>6337.1036599999998</v>
      </c>
      <c r="H14" s="121">
        <v>91543.474969999996</v>
      </c>
      <c r="I14" s="121">
        <v>871074.4282083998</v>
      </c>
      <c r="J14" s="121">
        <v>1343823.1697176006</v>
      </c>
      <c r="K14" s="121">
        <v>301215.09314679989</v>
      </c>
      <c r="L14" s="121">
        <v>4066.0657099999989</v>
      </c>
      <c r="M14" s="121">
        <v>110573.73169999997</v>
      </c>
      <c r="N14" s="121">
        <v>22151.502284400001</v>
      </c>
      <c r="O14" s="121">
        <v>83306.131980000006</v>
      </c>
      <c r="P14" s="121">
        <v>265977.77953000006</v>
      </c>
      <c r="Q14" s="121">
        <v>2131113.4740688005</v>
      </c>
    </row>
    <row r="15" spans="1:17" ht="15" customHeight="1" x14ac:dyDescent="0.2">
      <c r="A15" s="142" t="s">
        <v>241</v>
      </c>
      <c r="B15" s="121">
        <v>805013.78175920027</v>
      </c>
      <c r="C15" s="121">
        <v>42272.955659199994</v>
      </c>
      <c r="D15" s="121">
        <v>3838.4031099999993</v>
      </c>
      <c r="E15" s="121">
        <v>2824.6034299999997</v>
      </c>
      <c r="F15" s="121">
        <v>5413.8423319999993</v>
      </c>
      <c r="G15" s="121">
        <v>3980.1520499999997</v>
      </c>
      <c r="H15" s="121">
        <v>35258.377140000004</v>
      </c>
      <c r="I15" s="121">
        <v>898602.11548040027</v>
      </c>
      <c r="J15" s="121">
        <v>948543.40324999986</v>
      </c>
      <c r="K15" s="121">
        <v>103362.63979400002</v>
      </c>
      <c r="L15" s="121">
        <v>5245.889290000001</v>
      </c>
      <c r="M15" s="121">
        <v>5645.5920423999987</v>
      </c>
      <c r="N15" s="121">
        <v>9836.512569200002</v>
      </c>
      <c r="O15" s="121">
        <v>13109.164049999999</v>
      </c>
      <c r="P15" s="121">
        <v>52951.790039200008</v>
      </c>
      <c r="Q15" s="121">
        <v>1138694.9910348002</v>
      </c>
    </row>
    <row r="16" spans="1:17" ht="15" customHeight="1" x14ac:dyDescent="0.2">
      <c r="A16" s="142" t="s">
        <v>242</v>
      </c>
      <c r="B16" s="121">
        <v>72075.529849999992</v>
      </c>
      <c r="C16" s="121">
        <v>7915.3929900000012</v>
      </c>
      <c r="D16" s="121">
        <v>348.98813999999999</v>
      </c>
      <c r="E16" s="121">
        <v>340.46331000000004</v>
      </c>
      <c r="F16" s="121">
        <v>0</v>
      </c>
      <c r="G16" s="121">
        <v>270.82644999999997</v>
      </c>
      <c r="H16" s="121">
        <v>197.01882000000001</v>
      </c>
      <c r="I16" s="121">
        <v>81148.219559999998</v>
      </c>
      <c r="J16" s="121">
        <v>69978.486409999983</v>
      </c>
      <c r="K16" s="121">
        <v>14634.317220000001</v>
      </c>
      <c r="L16" s="121">
        <v>713.72022000000004</v>
      </c>
      <c r="M16" s="121">
        <v>546.68247000000008</v>
      </c>
      <c r="N16" s="121">
        <v>715.71260000000007</v>
      </c>
      <c r="O16" s="121">
        <v>594.90949999999998</v>
      </c>
      <c r="P16" s="121">
        <v>651.21129000000008</v>
      </c>
      <c r="Q16" s="121">
        <v>87835.039709999983</v>
      </c>
    </row>
    <row r="17" spans="1:17" ht="15" customHeight="1" x14ac:dyDescent="0.2">
      <c r="A17" s="142" t="s">
        <v>243</v>
      </c>
      <c r="B17" s="121">
        <v>352278.15179999999</v>
      </c>
      <c r="C17" s="121">
        <v>35545.413524400014</v>
      </c>
      <c r="D17" s="121">
        <v>527.85586000000001</v>
      </c>
      <c r="E17" s="121">
        <v>1146.3280800000002</v>
      </c>
      <c r="F17" s="121">
        <v>2519.6762399999998</v>
      </c>
      <c r="G17" s="121">
        <v>1885.5605200000002</v>
      </c>
      <c r="H17" s="121">
        <v>1831.9118699999999</v>
      </c>
      <c r="I17" s="121">
        <v>395734.89789440006</v>
      </c>
      <c r="J17" s="121">
        <v>253087.8698499999</v>
      </c>
      <c r="K17" s="121">
        <v>52692.296029999976</v>
      </c>
      <c r="L17" s="121">
        <v>1139.84015</v>
      </c>
      <c r="M17" s="121">
        <v>2067.1585299999997</v>
      </c>
      <c r="N17" s="121">
        <v>2516.2279299999996</v>
      </c>
      <c r="O17" s="121">
        <v>6410.7964200000006</v>
      </c>
      <c r="P17" s="121">
        <v>1261.00875</v>
      </c>
      <c r="Q17" s="121">
        <v>319175.19765999989</v>
      </c>
    </row>
    <row r="18" spans="1:17" ht="15" customHeight="1" x14ac:dyDescent="0.2">
      <c r="A18" s="142" t="s">
        <v>244</v>
      </c>
      <c r="B18" s="121">
        <v>2882.5127500000008</v>
      </c>
      <c r="C18" s="121">
        <v>420.42715999999996</v>
      </c>
      <c r="D18" s="121">
        <v>24.205639999999999</v>
      </c>
      <c r="E18" s="121">
        <v>0</v>
      </c>
      <c r="F18" s="121">
        <v>0</v>
      </c>
      <c r="G18" s="121">
        <v>0</v>
      </c>
      <c r="H18" s="121">
        <v>3022.6249100000009</v>
      </c>
      <c r="I18" s="121">
        <v>6349.7704600000015</v>
      </c>
      <c r="J18" s="121">
        <v>6262.8822100000043</v>
      </c>
      <c r="K18" s="121">
        <v>211.93492000000001</v>
      </c>
      <c r="L18" s="121">
        <v>199.79545999999996</v>
      </c>
      <c r="M18" s="121">
        <v>4.1099499999999995</v>
      </c>
      <c r="N18" s="121">
        <v>220.29410999999999</v>
      </c>
      <c r="O18" s="121">
        <v>0</v>
      </c>
      <c r="P18" s="121">
        <v>8386.1695400000026</v>
      </c>
      <c r="Q18" s="121">
        <v>15285.186190000008</v>
      </c>
    </row>
    <row r="19" spans="1:17" ht="15" customHeight="1" x14ac:dyDescent="0.2">
      <c r="A19" s="142" t="s">
        <v>245</v>
      </c>
      <c r="B19" s="121">
        <v>879849.73562240042</v>
      </c>
      <c r="C19" s="121">
        <v>179570.38002879996</v>
      </c>
      <c r="D19" s="121">
        <v>2466.1864399999999</v>
      </c>
      <c r="E19" s="121">
        <v>7819.9684447999998</v>
      </c>
      <c r="F19" s="121">
        <v>8358.598320000001</v>
      </c>
      <c r="G19" s="121">
        <v>12468.74438</v>
      </c>
      <c r="H19" s="121">
        <v>3099.7391200000002</v>
      </c>
      <c r="I19" s="121">
        <v>1093633.3523560006</v>
      </c>
      <c r="J19" s="121">
        <v>1516919.3432807997</v>
      </c>
      <c r="K19" s="121">
        <v>469262.84540719999</v>
      </c>
      <c r="L19" s="121">
        <v>9722.9232599999996</v>
      </c>
      <c r="M19" s="121">
        <v>15527.93226</v>
      </c>
      <c r="N19" s="121">
        <v>19606.923859999999</v>
      </c>
      <c r="O19" s="121">
        <v>63368.905650799992</v>
      </c>
      <c r="P19" s="121">
        <v>13295.505130000001</v>
      </c>
      <c r="Q19" s="121">
        <v>2107704.3788488</v>
      </c>
    </row>
    <row r="20" spans="1:17" ht="15" customHeight="1" x14ac:dyDescent="0.2">
      <c r="A20" s="142" t="s">
        <v>246</v>
      </c>
      <c r="B20" s="121">
        <v>151854.07374000002</v>
      </c>
      <c r="C20" s="121">
        <v>4.7320600000000006</v>
      </c>
      <c r="D20" s="121">
        <v>920.44517999999994</v>
      </c>
      <c r="E20" s="121">
        <v>0</v>
      </c>
      <c r="F20" s="121">
        <v>453.6995</v>
      </c>
      <c r="G20" s="121">
        <v>0</v>
      </c>
      <c r="H20" s="121">
        <v>70</v>
      </c>
      <c r="I20" s="121">
        <v>153302.95048000003</v>
      </c>
      <c r="J20" s="121">
        <v>166192.64819000004</v>
      </c>
      <c r="K20" s="121">
        <v>164.52331000000001</v>
      </c>
      <c r="L20" s="121">
        <v>1710.1846699999999</v>
      </c>
      <c r="M20" s="121">
        <v>0</v>
      </c>
      <c r="N20" s="121">
        <v>1602.4694600000003</v>
      </c>
      <c r="O20" s="121">
        <v>40.315740000000005</v>
      </c>
      <c r="P20" s="121">
        <v>631.78883000000008</v>
      </c>
      <c r="Q20" s="121">
        <v>170341.9302</v>
      </c>
    </row>
    <row r="21" spans="1:17" ht="15" customHeight="1" x14ac:dyDescent="0.2">
      <c r="A21" s="142" t="s">
        <v>247</v>
      </c>
      <c r="B21" s="121">
        <v>4063.2233300000003</v>
      </c>
      <c r="C21" s="121">
        <v>382.97533999999996</v>
      </c>
      <c r="D21" s="121">
        <v>3.2220500000000003</v>
      </c>
      <c r="E21" s="121">
        <v>7.2626499999999998</v>
      </c>
      <c r="F21" s="121">
        <v>0</v>
      </c>
      <c r="G21" s="121">
        <v>0</v>
      </c>
      <c r="H21" s="121">
        <v>36.331180000000003</v>
      </c>
      <c r="I21" s="121">
        <v>4493.0145499999999</v>
      </c>
      <c r="J21" s="121">
        <v>17581.780320000005</v>
      </c>
      <c r="K21" s="121">
        <v>1220.2496299999996</v>
      </c>
      <c r="L21" s="121">
        <v>23.182700000000001</v>
      </c>
      <c r="M21" s="121">
        <v>11.60962</v>
      </c>
      <c r="N21" s="121">
        <v>0</v>
      </c>
      <c r="O21" s="121">
        <v>0</v>
      </c>
      <c r="P21" s="121">
        <v>63.022800000000004</v>
      </c>
      <c r="Q21" s="121">
        <v>18899.845070000003</v>
      </c>
    </row>
    <row r="22" spans="1:17" ht="15" customHeight="1" x14ac:dyDescent="0.2">
      <c r="A22" s="142" t="s">
        <v>248</v>
      </c>
      <c r="B22" s="121">
        <v>148586.819472</v>
      </c>
      <c r="C22" s="121">
        <v>8399.5268000000051</v>
      </c>
      <c r="D22" s="121">
        <v>574.20045999999991</v>
      </c>
      <c r="E22" s="121">
        <v>167.44788</v>
      </c>
      <c r="F22" s="121">
        <v>270.44367999999997</v>
      </c>
      <c r="G22" s="121">
        <v>513.91070999999999</v>
      </c>
      <c r="H22" s="121">
        <v>5618.7574880000002</v>
      </c>
      <c r="I22" s="121">
        <v>164131.10648999998</v>
      </c>
      <c r="J22" s="121">
        <v>184187.23958199998</v>
      </c>
      <c r="K22" s="121">
        <v>11800.806339999996</v>
      </c>
      <c r="L22" s="121">
        <v>1553.9780000000003</v>
      </c>
      <c r="M22" s="121">
        <v>423.62342999999998</v>
      </c>
      <c r="N22" s="121">
        <v>1337.1604499999999</v>
      </c>
      <c r="O22" s="121">
        <v>2231.3782700000002</v>
      </c>
      <c r="P22" s="121">
        <v>9028.2493980000036</v>
      </c>
      <c r="Q22" s="121">
        <v>210562.43546999997</v>
      </c>
    </row>
    <row r="23" spans="1:17" ht="15" customHeight="1" x14ac:dyDescent="0.2">
      <c r="A23" s="142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180.70036999999999</v>
      </c>
      <c r="K23" s="121">
        <v>28.825830000000003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209.52619999999999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9.5220400000000005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9.5220400000000005</v>
      </c>
    </row>
    <row r="25" spans="1:17" s="38" customFormat="1" ht="15" customHeight="1" x14ac:dyDescent="0.25">
      <c r="A25" s="142" t="s">
        <v>251</v>
      </c>
      <c r="B25" s="121">
        <v>25.354509999999998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25.354509999999998</v>
      </c>
      <c r="J25" s="121">
        <v>0</v>
      </c>
      <c r="K25" s="121">
        <v>17.1874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17.1874</v>
      </c>
    </row>
    <row r="26" spans="1:17" s="38" customFormat="1" ht="15" customHeight="1" x14ac:dyDescent="0.25">
      <c r="A26" s="117" t="s">
        <v>46</v>
      </c>
      <c r="B26" s="124">
        <v>3778917.6990936007</v>
      </c>
      <c r="C26" s="124">
        <v>381705.88805079996</v>
      </c>
      <c r="D26" s="124">
        <v>12637.569730000001</v>
      </c>
      <c r="E26" s="124">
        <v>14721.955024800001</v>
      </c>
      <c r="F26" s="124">
        <v>24686.597032000001</v>
      </c>
      <c r="G26" s="124">
        <v>41898.837879999999</v>
      </c>
      <c r="H26" s="124">
        <v>143333.12752800004</v>
      </c>
      <c r="I26" s="124">
        <v>4397901.6743392013</v>
      </c>
      <c r="J26" s="124">
        <v>5317140.0456204005</v>
      </c>
      <c r="K26" s="124">
        <v>1156851.8732179997</v>
      </c>
      <c r="L26" s="124">
        <v>26387.912079999998</v>
      </c>
      <c r="M26" s="124">
        <v>138834.15717239998</v>
      </c>
      <c r="N26" s="124">
        <v>65141.717123600014</v>
      </c>
      <c r="O26" s="124">
        <v>178819.04896079996</v>
      </c>
      <c r="P26" s="124">
        <v>358389.44427719997</v>
      </c>
      <c r="Q26" s="124">
        <v>7241564.1984524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911CB-778C-4F7F-AAE1-3DBF9C675AD5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155</v>
      </c>
      <c r="C6" s="406"/>
      <c r="D6" s="406"/>
      <c r="E6" s="406"/>
      <c r="F6" s="406"/>
      <c r="G6" s="406"/>
      <c r="H6" s="406"/>
      <c r="I6" s="406"/>
      <c r="J6" s="406" t="s">
        <v>156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14650617.989749998</v>
      </c>
      <c r="C8" s="121">
        <v>1054878.1969100002</v>
      </c>
      <c r="D8" s="121">
        <v>27270.697464400004</v>
      </c>
      <c r="E8" s="121">
        <v>8958.2055899999978</v>
      </c>
      <c r="F8" s="121">
        <v>48557.836780399994</v>
      </c>
      <c r="G8" s="121">
        <v>89277.421460000041</v>
      </c>
      <c r="H8" s="121">
        <v>91000.095994799995</v>
      </c>
      <c r="I8" s="121">
        <v>15970560.443949599</v>
      </c>
      <c r="J8" s="121">
        <v>480721.20718999993</v>
      </c>
      <c r="K8" s="121">
        <v>63674.002239999965</v>
      </c>
      <c r="L8" s="121">
        <v>739.29438999999979</v>
      </c>
      <c r="M8" s="121">
        <v>1950.1053700000004</v>
      </c>
      <c r="N8" s="121">
        <v>1716.56753</v>
      </c>
      <c r="O8" s="121">
        <v>6970.7079699999995</v>
      </c>
      <c r="P8" s="121">
        <v>80.741429999999994</v>
      </c>
      <c r="Q8" s="121">
        <v>555852.62612000003</v>
      </c>
    </row>
    <row r="9" spans="1:17" ht="15" customHeight="1" x14ac:dyDescent="0.2">
      <c r="A9" s="142" t="s">
        <v>236</v>
      </c>
      <c r="B9" s="121">
        <v>94943.673589999991</v>
      </c>
      <c r="C9" s="121">
        <v>12056.541649999999</v>
      </c>
      <c r="D9" s="121">
        <v>302.37754999999999</v>
      </c>
      <c r="E9" s="121">
        <v>58.646129999999999</v>
      </c>
      <c r="F9" s="121">
        <v>0</v>
      </c>
      <c r="G9" s="121">
        <v>157.46633</v>
      </c>
      <c r="H9" s="121">
        <v>0.23300999999999999</v>
      </c>
      <c r="I9" s="121">
        <v>107518.93825999998</v>
      </c>
      <c r="J9" s="121">
        <v>168971.64318999997</v>
      </c>
      <c r="K9" s="121">
        <v>14410.508899999999</v>
      </c>
      <c r="L9" s="121">
        <v>2.98854</v>
      </c>
      <c r="M9" s="121">
        <v>12.5482</v>
      </c>
      <c r="N9" s="121">
        <v>673.81153000000006</v>
      </c>
      <c r="O9" s="121">
        <v>80.80774000000001</v>
      </c>
      <c r="P9" s="121">
        <v>0.52037999999999995</v>
      </c>
      <c r="Q9" s="121">
        <v>184152.82847999994</v>
      </c>
    </row>
    <row r="10" spans="1:17" ht="15" customHeight="1" x14ac:dyDescent="0.2">
      <c r="A10" s="142" t="s">
        <v>237</v>
      </c>
      <c r="B10" s="121">
        <v>208052.49525000004</v>
      </c>
      <c r="C10" s="121">
        <v>1668.49</v>
      </c>
      <c r="D10" s="121">
        <v>0</v>
      </c>
      <c r="E10" s="121">
        <v>0</v>
      </c>
      <c r="F10" s="121">
        <v>159.10202999999998</v>
      </c>
      <c r="G10" s="121">
        <v>1337.5393999999999</v>
      </c>
      <c r="H10" s="121">
        <v>502149.8683827999</v>
      </c>
      <c r="I10" s="121">
        <v>713367.49506279989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42" t="s">
        <v>238</v>
      </c>
      <c r="B11" s="121">
        <v>107949.19778</v>
      </c>
      <c r="C11" s="121">
        <v>12399.911769999995</v>
      </c>
      <c r="D11" s="121">
        <v>16.166499999999999</v>
      </c>
      <c r="E11" s="121">
        <v>624.98797000000013</v>
      </c>
      <c r="F11" s="121">
        <v>87.131439999999998</v>
      </c>
      <c r="G11" s="121">
        <v>155.30338</v>
      </c>
      <c r="H11" s="121">
        <v>12830.144542800001</v>
      </c>
      <c r="I11" s="121">
        <v>134062.8433828</v>
      </c>
      <c r="J11" s="121">
        <v>14695.544310000001</v>
      </c>
      <c r="K11" s="121">
        <v>2138.8979800000002</v>
      </c>
      <c r="L11" s="121">
        <v>23.32264</v>
      </c>
      <c r="M11" s="121">
        <v>8.2531800000000004</v>
      </c>
      <c r="N11" s="121">
        <v>270.74034999999998</v>
      </c>
      <c r="O11" s="121">
        <v>143.96276999999998</v>
      </c>
      <c r="P11" s="121">
        <v>0</v>
      </c>
      <c r="Q11" s="121">
        <v>17280.721229999999</v>
      </c>
    </row>
    <row r="12" spans="1:17" ht="15" customHeight="1" x14ac:dyDescent="0.2">
      <c r="A12" s="142" t="s">
        <v>239</v>
      </c>
      <c r="B12" s="121">
        <v>22288164.714439996</v>
      </c>
      <c r="C12" s="121">
        <v>1656038.9410300001</v>
      </c>
      <c r="D12" s="121">
        <v>8099.3056000000015</v>
      </c>
      <c r="E12" s="121">
        <v>9826.2865099999999</v>
      </c>
      <c r="F12" s="121">
        <v>33796.665818400004</v>
      </c>
      <c r="G12" s="121">
        <v>72846.390060000005</v>
      </c>
      <c r="H12" s="121">
        <v>2828700.8116900004</v>
      </c>
      <c r="I12" s="121">
        <v>26897473.115148392</v>
      </c>
      <c r="J12" s="121">
        <v>168598.51735000007</v>
      </c>
      <c r="K12" s="121">
        <v>34599.927149999996</v>
      </c>
      <c r="L12" s="121">
        <v>568.32177999999988</v>
      </c>
      <c r="M12" s="121">
        <v>1847.2946299999999</v>
      </c>
      <c r="N12" s="121">
        <v>2527.3660799999998</v>
      </c>
      <c r="O12" s="121">
        <v>2056.4889300000004</v>
      </c>
      <c r="P12" s="121">
        <v>363.96499999999997</v>
      </c>
      <c r="Q12" s="121">
        <v>210561.88092000005</v>
      </c>
    </row>
    <row r="13" spans="1:17" ht="15" customHeight="1" x14ac:dyDescent="0.2">
      <c r="A13" s="142" t="s">
        <v>240</v>
      </c>
      <c r="B13" s="121">
        <v>440493.13422000001</v>
      </c>
      <c r="C13" s="121">
        <v>18422.016769999998</v>
      </c>
      <c r="D13" s="121">
        <v>48.133369999999999</v>
      </c>
      <c r="E13" s="121">
        <v>0</v>
      </c>
      <c r="F13" s="121">
        <v>0</v>
      </c>
      <c r="G13" s="121">
        <v>0</v>
      </c>
      <c r="H13" s="121">
        <v>96312.164689999976</v>
      </c>
      <c r="I13" s="121">
        <v>555275.44904999994</v>
      </c>
      <c r="J13" s="121">
        <v>11621.056020000002</v>
      </c>
      <c r="K13" s="121">
        <v>1219.1822099999999</v>
      </c>
      <c r="L13" s="121">
        <v>6.0892400000000002</v>
      </c>
      <c r="M13" s="121">
        <v>544.94318999999996</v>
      </c>
      <c r="N13" s="121">
        <v>0</v>
      </c>
      <c r="O13" s="121">
        <v>0</v>
      </c>
      <c r="P13" s="121">
        <v>82.968000000000004</v>
      </c>
      <c r="Q13" s="121">
        <v>13474.238660000003</v>
      </c>
    </row>
    <row r="14" spans="1:17" ht="15" customHeight="1" x14ac:dyDescent="0.2">
      <c r="A14" s="142" t="s">
        <v>182</v>
      </c>
      <c r="B14" s="121">
        <v>8327086.7413988039</v>
      </c>
      <c r="C14" s="121">
        <v>2176119.7243919997</v>
      </c>
      <c r="D14" s="121">
        <v>20871.955290799997</v>
      </c>
      <c r="E14" s="121">
        <v>31315.612233999997</v>
      </c>
      <c r="F14" s="121">
        <v>70607.604297600017</v>
      </c>
      <c r="G14" s="121">
        <v>207966.45799480003</v>
      </c>
      <c r="H14" s="121">
        <v>868424.30346279987</v>
      </c>
      <c r="I14" s="121">
        <v>11702392.399070805</v>
      </c>
      <c r="J14" s="121">
        <v>516985.51931519987</v>
      </c>
      <c r="K14" s="121">
        <v>168872.16037680002</v>
      </c>
      <c r="L14" s="121">
        <v>4573.4126159999996</v>
      </c>
      <c r="M14" s="121">
        <v>5481.4318200000007</v>
      </c>
      <c r="N14" s="121">
        <v>15672.220737199999</v>
      </c>
      <c r="O14" s="121">
        <v>25919.442229999993</v>
      </c>
      <c r="P14" s="121">
        <v>18217.379290000008</v>
      </c>
      <c r="Q14" s="121">
        <v>755721.56638520001</v>
      </c>
    </row>
    <row r="15" spans="1:17" ht="15" customHeight="1" x14ac:dyDescent="0.2">
      <c r="A15" s="142" t="s">
        <v>241</v>
      </c>
      <c r="B15" s="121">
        <v>13410466.054886397</v>
      </c>
      <c r="C15" s="121">
        <v>1032476.2549196002</v>
      </c>
      <c r="D15" s="121">
        <v>73453.207170399983</v>
      </c>
      <c r="E15" s="121">
        <v>39366.947577600004</v>
      </c>
      <c r="F15" s="121">
        <v>87583.306980000008</v>
      </c>
      <c r="G15" s="121">
        <v>105327.57551919998</v>
      </c>
      <c r="H15" s="121">
        <v>1538937.4601640003</v>
      </c>
      <c r="I15" s="121">
        <v>16287610.807217199</v>
      </c>
      <c r="J15" s="121">
        <v>572007.28506279993</v>
      </c>
      <c r="K15" s="121">
        <v>121030.47863000001</v>
      </c>
      <c r="L15" s="121">
        <v>8553.1611600000015</v>
      </c>
      <c r="M15" s="121">
        <v>8417.4962199999991</v>
      </c>
      <c r="N15" s="121">
        <v>11276.783459999997</v>
      </c>
      <c r="O15" s="121">
        <v>14002.917859999998</v>
      </c>
      <c r="P15" s="121">
        <v>28779.79472519999</v>
      </c>
      <c r="Q15" s="121">
        <v>764067.91711799998</v>
      </c>
    </row>
    <row r="16" spans="1:17" ht="15" customHeight="1" x14ac:dyDescent="0.2">
      <c r="A16" s="142" t="s">
        <v>242</v>
      </c>
      <c r="B16" s="121">
        <v>650097.28875000018</v>
      </c>
      <c r="C16" s="121">
        <v>336999.2133</v>
      </c>
      <c r="D16" s="121">
        <v>4260.9987799999999</v>
      </c>
      <c r="E16" s="121">
        <v>3189.4741999999987</v>
      </c>
      <c r="F16" s="121">
        <v>4944.0781091999988</v>
      </c>
      <c r="G16" s="121">
        <v>7281.0650899999982</v>
      </c>
      <c r="H16" s="121">
        <v>11541.3193488</v>
      </c>
      <c r="I16" s="121">
        <v>1018313.4375780004</v>
      </c>
      <c r="J16" s="121">
        <v>67282.961499999976</v>
      </c>
      <c r="K16" s="121">
        <v>19072.827109999991</v>
      </c>
      <c r="L16" s="121">
        <v>1036.5170599999997</v>
      </c>
      <c r="M16" s="121">
        <v>662.38366999999982</v>
      </c>
      <c r="N16" s="121">
        <v>1731.6246799999999</v>
      </c>
      <c r="O16" s="121">
        <v>5283.5284800000009</v>
      </c>
      <c r="P16" s="121">
        <v>63.763739999999999</v>
      </c>
      <c r="Q16" s="121">
        <v>95133.606239999935</v>
      </c>
    </row>
    <row r="17" spans="1:17" ht="15" customHeight="1" x14ac:dyDescent="0.2">
      <c r="A17" s="142" t="s">
        <v>243</v>
      </c>
      <c r="B17" s="121">
        <v>1987120.7051500012</v>
      </c>
      <c r="C17" s="121">
        <v>268989.28928680002</v>
      </c>
      <c r="D17" s="121">
        <v>6539.7712268000005</v>
      </c>
      <c r="E17" s="121">
        <v>9205.1515199999994</v>
      </c>
      <c r="F17" s="121">
        <v>13318.7030808</v>
      </c>
      <c r="G17" s="121">
        <v>23351.550460000009</v>
      </c>
      <c r="H17" s="121">
        <v>126005.9514152</v>
      </c>
      <c r="I17" s="121">
        <v>2434531.122139601</v>
      </c>
      <c r="J17" s="121">
        <v>17253.747259999996</v>
      </c>
      <c r="K17" s="121">
        <v>4099.67119</v>
      </c>
      <c r="L17" s="121">
        <v>85.473840000000024</v>
      </c>
      <c r="M17" s="121">
        <v>11.80508</v>
      </c>
      <c r="N17" s="121">
        <v>212.37986000000001</v>
      </c>
      <c r="O17" s="121">
        <v>779.80991999999992</v>
      </c>
      <c r="P17" s="121">
        <v>714.95124999999996</v>
      </c>
      <c r="Q17" s="121">
        <v>23157.838399999993</v>
      </c>
    </row>
    <row r="18" spans="1:17" ht="15" customHeight="1" x14ac:dyDescent="0.2">
      <c r="A18" s="142" t="s">
        <v>244</v>
      </c>
      <c r="B18" s="121">
        <v>439940.61558279977</v>
      </c>
      <c r="C18" s="121">
        <v>17981.111410000001</v>
      </c>
      <c r="D18" s="121">
        <v>3700.709797200001</v>
      </c>
      <c r="E18" s="121">
        <v>414.87273000000005</v>
      </c>
      <c r="F18" s="121">
        <v>1474.4327943999999</v>
      </c>
      <c r="G18" s="121">
        <v>229.77189000000001</v>
      </c>
      <c r="H18" s="121">
        <v>613278.78701919981</v>
      </c>
      <c r="I18" s="121">
        <v>1077020.3012235996</v>
      </c>
      <c r="J18" s="121">
        <v>3430.0274100000006</v>
      </c>
      <c r="K18" s="121">
        <v>167.94892999999999</v>
      </c>
      <c r="L18" s="121">
        <v>165.91753000000003</v>
      </c>
      <c r="M18" s="121">
        <v>11.268689999999999</v>
      </c>
      <c r="N18" s="121">
        <v>111.89304000000001</v>
      </c>
      <c r="O18" s="121">
        <v>0</v>
      </c>
      <c r="P18" s="121">
        <v>2923.96828</v>
      </c>
      <c r="Q18" s="121">
        <v>6811.0238800000006</v>
      </c>
    </row>
    <row r="19" spans="1:17" ht="15" customHeight="1" x14ac:dyDescent="0.2">
      <c r="A19" s="142" t="s">
        <v>245</v>
      </c>
      <c r="B19" s="121">
        <v>14883087.382192399</v>
      </c>
      <c r="C19" s="121">
        <v>3599886.9892924</v>
      </c>
      <c r="D19" s="121">
        <v>50201.352959999997</v>
      </c>
      <c r="E19" s="121">
        <v>90981.417787599989</v>
      </c>
      <c r="F19" s="121">
        <v>179744.58039679995</v>
      </c>
      <c r="G19" s="121">
        <v>319671.98798040004</v>
      </c>
      <c r="H19" s="121">
        <v>225549.26214679988</v>
      </c>
      <c r="I19" s="121">
        <v>19349122.972756404</v>
      </c>
      <c r="J19" s="121">
        <v>795835.99719760008</v>
      </c>
      <c r="K19" s="121">
        <v>295635.59012399992</v>
      </c>
      <c r="L19" s="121">
        <v>6891.0047800000002</v>
      </c>
      <c r="M19" s="121">
        <v>8723.4990304000003</v>
      </c>
      <c r="N19" s="121">
        <v>31746.003355600002</v>
      </c>
      <c r="O19" s="121">
        <v>34446.3210912</v>
      </c>
      <c r="P19" s="121">
        <v>10718.700269999999</v>
      </c>
      <c r="Q19" s="121">
        <v>1183997.1158487999</v>
      </c>
    </row>
    <row r="20" spans="1:17" ht="15" customHeight="1" x14ac:dyDescent="0.2">
      <c r="A20" s="142" t="s">
        <v>246</v>
      </c>
      <c r="B20" s="121">
        <v>631239.56845999986</v>
      </c>
      <c r="C20" s="121">
        <v>1814.9453100000001</v>
      </c>
      <c r="D20" s="121">
        <v>3011.2898800000007</v>
      </c>
      <c r="E20" s="121">
        <v>51.114059999999995</v>
      </c>
      <c r="F20" s="121">
        <v>1908.97658</v>
      </c>
      <c r="G20" s="121">
        <v>99.520949999999999</v>
      </c>
      <c r="H20" s="121">
        <v>1157.0358200000001</v>
      </c>
      <c r="I20" s="121">
        <v>639282.45105999999</v>
      </c>
      <c r="J20" s="121">
        <v>298081.9310199999</v>
      </c>
      <c r="K20" s="121">
        <v>279.86453</v>
      </c>
      <c r="L20" s="121">
        <v>2689.0731499999993</v>
      </c>
      <c r="M20" s="121">
        <v>22.64911</v>
      </c>
      <c r="N20" s="121">
        <v>1022.8526899999999</v>
      </c>
      <c r="O20" s="121">
        <v>0</v>
      </c>
      <c r="P20" s="121">
        <v>60</v>
      </c>
      <c r="Q20" s="121">
        <v>302156.37049999996</v>
      </c>
    </row>
    <row r="21" spans="1:17" ht="15" customHeight="1" x14ac:dyDescent="0.2">
      <c r="A21" s="142" t="s">
        <v>247</v>
      </c>
      <c r="B21" s="121">
        <v>260170.13256000003</v>
      </c>
      <c r="C21" s="121">
        <v>12687.938739999998</v>
      </c>
      <c r="D21" s="121">
        <v>203.17972</v>
      </c>
      <c r="E21" s="121">
        <v>217.64922000000001</v>
      </c>
      <c r="F21" s="121">
        <v>26.629570000000001</v>
      </c>
      <c r="G21" s="121">
        <v>679.62734000000012</v>
      </c>
      <c r="H21" s="121">
        <v>321.44073000000003</v>
      </c>
      <c r="I21" s="121">
        <v>274306.59788000002</v>
      </c>
      <c r="J21" s="121">
        <v>2019.4216800000004</v>
      </c>
      <c r="K21" s="121">
        <v>1094.8004700000001</v>
      </c>
      <c r="L21" s="121">
        <v>13.286520000000001</v>
      </c>
      <c r="M21" s="121">
        <v>5.0127600000000001</v>
      </c>
      <c r="N21" s="121">
        <v>110.25</v>
      </c>
      <c r="O21" s="121">
        <v>0</v>
      </c>
      <c r="P21" s="121">
        <v>0</v>
      </c>
      <c r="Q21" s="121">
        <v>3242.7714300000007</v>
      </c>
    </row>
    <row r="22" spans="1:17" ht="15" customHeight="1" x14ac:dyDescent="0.2">
      <c r="A22" s="142" t="s">
        <v>248</v>
      </c>
      <c r="B22" s="121">
        <v>1667613.7751483999</v>
      </c>
      <c r="C22" s="121">
        <v>150499.09406</v>
      </c>
      <c r="D22" s="121">
        <v>20513.340207199995</v>
      </c>
      <c r="E22" s="121">
        <v>6996.3867975999947</v>
      </c>
      <c r="F22" s="121">
        <v>19451.119179599991</v>
      </c>
      <c r="G22" s="121">
        <v>8738.3879099999995</v>
      </c>
      <c r="H22" s="121">
        <v>130422.74974999997</v>
      </c>
      <c r="I22" s="121">
        <v>2004234.8530527998</v>
      </c>
      <c r="J22" s="121">
        <v>122397.90685000004</v>
      </c>
      <c r="K22" s="121">
        <v>10771.328649999999</v>
      </c>
      <c r="L22" s="121">
        <v>1806.3068399999997</v>
      </c>
      <c r="M22" s="121">
        <v>999.54169000000024</v>
      </c>
      <c r="N22" s="121">
        <v>1687.1245199999996</v>
      </c>
      <c r="O22" s="121">
        <v>1475.8991400000004</v>
      </c>
      <c r="P22" s="121">
        <v>1635.8701499999997</v>
      </c>
      <c r="Q22" s="121">
        <v>140773.97784000007</v>
      </c>
    </row>
    <row r="23" spans="1:17" ht="15" customHeight="1" x14ac:dyDescent="0.2">
      <c r="A23" s="142" t="s">
        <v>249</v>
      </c>
      <c r="B23" s="121">
        <v>5824.8249400000004</v>
      </c>
      <c r="C23" s="121">
        <v>518.86743000000001</v>
      </c>
      <c r="D23" s="121">
        <v>0</v>
      </c>
      <c r="E23" s="121">
        <v>99.04910000000001</v>
      </c>
      <c r="F23" s="121">
        <v>0</v>
      </c>
      <c r="G23" s="121">
        <v>0</v>
      </c>
      <c r="H23" s="121">
        <v>25.964179999999999</v>
      </c>
      <c r="I23" s="121">
        <v>6468.7056500000008</v>
      </c>
      <c r="J23" s="121">
        <v>45.430699999999995</v>
      </c>
      <c r="K23" s="121">
        <v>0</v>
      </c>
      <c r="L23" s="121">
        <v>11.64631</v>
      </c>
      <c r="M23" s="121">
        <v>0</v>
      </c>
      <c r="N23" s="121">
        <v>0</v>
      </c>
      <c r="O23" s="121">
        <v>0</v>
      </c>
      <c r="P23" s="121">
        <v>0</v>
      </c>
      <c r="Q23" s="121">
        <v>57.077009999999994</v>
      </c>
    </row>
    <row r="24" spans="1:17" ht="15" customHeight="1" x14ac:dyDescent="0.2">
      <c r="A24" s="142" t="s">
        <v>250</v>
      </c>
      <c r="B24" s="121">
        <v>6.9274799999999992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28.072520000000001</v>
      </c>
      <c r="I24" s="121">
        <v>35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413.07566000000003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144.29052999999999</v>
      </c>
      <c r="I25" s="121">
        <v>557.36618999999996</v>
      </c>
      <c r="J25" s="121">
        <v>33.826230000000002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12.543290000000001</v>
      </c>
      <c r="Q25" s="121">
        <v>46.369520000000001</v>
      </c>
    </row>
    <row r="26" spans="1:17" s="38" customFormat="1" ht="15" customHeight="1" x14ac:dyDescent="0.25">
      <c r="A26" s="117" t="s">
        <v>46</v>
      </c>
      <c r="B26" s="124">
        <v>80053288.297238797</v>
      </c>
      <c r="C26" s="124">
        <v>10353437.526270799</v>
      </c>
      <c r="D26" s="124">
        <v>218492.48551679993</v>
      </c>
      <c r="E26" s="124">
        <v>201305.80142679997</v>
      </c>
      <c r="F26" s="124">
        <v>461660.16705719993</v>
      </c>
      <c r="G26" s="124">
        <v>837120.06576440006</v>
      </c>
      <c r="H26" s="124">
        <v>7046829.9553971998</v>
      </c>
      <c r="I26" s="124">
        <v>99172134.298672006</v>
      </c>
      <c r="J26" s="124">
        <v>3239982.0222856002</v>
      </c>
      <c r="K26" s="124">
        <v>737067.18849080009</v>
      </c>
      <c r="L26" s="124">
        <v>27165.816396000006</v>
      </c>
      <c r="M26" s="124">
        <v>28698.232640400005</v>
      </c>
      <c r="N26" s="124">
        <v>68759.617832799995</v>
      </c>
      <c r="O26" s="124">
        <v>91159.886131199994</v>
      </c>
      <c r="P26" s="124">
        <v>63655.165805200006</v>
      </c>
      <c r="Q26" s="124">
        <v>4256487.9295820007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2E300-46EA-4E5C-B551-D3594879D631}">
  <sheetPr>
    <pageSetUpPr fitToPage="1"/>
  </sheetPr>
  <dimension ref="A1:Q28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157</v>
      </c>
      <c r="C6" s="406"/>
      <c r="D6" s="406"/>
      <c r="E6" s="406"/>
      <c r="F6" s="406"/>
      <c r="G6" s="406"/>
      <c r="H6" s="406"/>
      <c r="I6" s="406"/>
      <c r="J6" s="406" t="s">
        <v>46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7742.1763399999982</v>
      </c>
      <c r="C8" s="121">
        <v>1003.5603199999999</v>
      </c>
      <c r="D8" s="121">
        <v>0</v>
      </c>
      <c r="E8" s="121">
        <v>54.114779999999996</v>
      </c>
      <c r="F8" s="121">
        <v>248.61629799999997</v>
      </c>
      <c r="G8" s="121">
        <v>1139.3329199999998</v>
      </c>
      <c r="H8" s="121">
        <v>0</v>
      </c>
      <c r="I8" s="121">
        <v>10187.800658</v>
      </c>
      <c r="J8" s="121">
        <v>23024332.517179996</v>
      </c>
      <c r="K8" s="121">
        <v>1489249.412</v>
      </c>
      <c r="L8" s="121">
        <v>44547.585914400006</v>
      </c>
      <c r="M8" s="121">
        <v>21740.604529999997</v>
      </c>
      <c r="N8" s="121">
        <v>70371.733425199986</v>
      </c>
      <c r="O8" s="121">
        <v>114409.16188040005</v>
      </c>
      <c r="P8" s="121">
        <v>95210.136174799991</v>
      </c>
      <c r="Q8" s="121">
        <v>24859861.151104797</v>
      </c>
    </row>
    <row r="9" spans="1:17" ht="15" customHeight="1" x14ac:dyDescent="0.2">
      <c r="A9" s="142" t="s">
        <v>236</v>
      </c>
      <c r="B9" s="121">
        <v>17028.375319999996</v>
      </c>
      <c r="C9" s="121">
        <v>21933.346079999999</v>
      </c>
      <c r="D9" s="121">
        <v>0</v>
      </c>
      <c r="E9" s="121">
        <v>0</v>
      </c>
      <c r="F9" s="121">
        <v>41.999480000000005</v>
      </c>
      <c r="G9" s="121">
        <v>0</v>
      </c>
      <c r="H9" s="121">
        <v>0</v>
      </c>
      <c r="I9" s="121">
        <v>39003.720879999993</v>
      </c>
      <c r="J9" s="121">
        <v>587315.98597000004</v>
      </c>
      <c r="K9" s="121">
        <v>55759.560299999997</v>
      </c>
      <c r="L9" s="121">
        <v>370.87263000000002</v>
      </c>
      <c r="M9" s="121">
        <v>433.46347999999995</v>
      </c>
      <c r="N9" s="121">
        <v>1340.0756000000001</v>
      </c>
      <c r="O9" s="121">
        <v>822.99336999999991</v>
      </c>
      <c r="P9" s="121">
        <v>121.22142999999998</v>
      </c>
      <c r="Q9" s="121">
        <v>646164.17278000002</v>
      </c>
    </row>
    <row r="10" spans="1:17" ht="15" customHeight="1" x14ac:dyDescent="0.2">
      <c r="A10" s="142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208465.07992000005</v>
      </c>
      <c r="K10" s="121">
        <v>1710.83116</v>
      </c>
      <c r="L10" s="121">
        <v>0</v>
      </c>
      <c r="M10" s="121">
        <v>0</v>
      </c>
      <c r="N10" s="121">
        <v>159.10202999999998</v>
      </c>
      <c r="O10" s="121">
        <v>1337.5393999999999</v>
      </c>
      <c r="P10" s="121">
        <v>509170.62838279991</v>
      </c>
      <c r="Q10" s="121">
        <v>720843.18089279986</v>
      </c>
    </row>
    <row r="11" spans="1:17" ht="15" customHeight="1" x14ac:dyDescent="0.2">
      <c r="A11" s="142" t="s">
        <v>238</v>
      </c>
      <c r="B11" s="121">
        <v>240.29088000000002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240.29088000000002</v>
      </c>
      <c r="J11" s="121">
        <v>1889510.30611</v>
      </c>
      <c r="K11" s="121">
        <v>75388.756119999976</v>
      </c>
      <c r="L11" s="121">
        <v>809.88585000000012</v>
      </c>
      <c r="M11" s="121">
        <v>1373.5868600000001</v>
      </c>
      <c r="N11" s="121">
        <v>2118.1676524</v>
      </c>
      <c r="O11" s="121">
        <v>5572.2289700000001</v>
      </c>
      <c r="P11" s="121">
        <v>68579.476062800008</v>
      </c>
      <c r="Q11" s="121">
        <v>2043352.4076251998</v>
      </c>
    </row>
    <row r="12" spans="1:17" ht="15" customHeight="1" x14ac:dyDescent="0.2">
      <c r="A12" s="142" t="s">
        <v>239</v>
      </c>
      <c r="B12" s="121">
        <v>16312.80961</v>
      </c>
      <c r="C12" s="121">
        <v>8493.9433899999985</v>
      </c>
      <c r="D12" s="121">
        <v>49.117370000000001</v>
      </c>
      <c r="E12" s="121">
        <v>98.418759999999992</v>
      </c>
      <c r="F12" s="121">
        <v>140.85578000000001</v>
      </c>
      <c r="G12" s="121">
        <v>4620.8918500000009</v>
      </c>
      <c r="H12" s="121">
        <v>0</v>
      </c>
      <c r="I12" s="121">
        <v>29716.036759999999</v>
      </c>
      <c r="J12" s="121">
        <v>38786728.625870004</v>
      </c>
      <c r="K12" s="121">
        <v>3507224.7136400007</v>
      </c>
      <c r="L12" s="121">
        <v>48569.396479999996</v>
      </c>
      <c r="M12" s="121">
        <v>60538.158299999996</v>
      </c>
      <c r="N12" s="121">
        <v>148170.51837040004</v>
      </c>
      <c r="O12" s="121">
        <v>474085.53463800019</v>
      </c>
      <c r="P12" s="121">
        <v>3089329.4005092001</v>
      </c>
      <c r="Q12" s="121">
        <v>46114646.347807594</v>
      </c>
    </row>
    <row r="13" spans="1:17" ht="15" customHeight="1" x14ac:dyDescent="0.2">
      <c r="A13" s="142" t="s">
        <v>240</v>
      </c>
      <c r="B13" s="121">
        <v>306.04682000000003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306.04682000000003</v>
      </c>
      <c r="J13" s="121">
        <v>4229627.9233100004</v>
      </c>
      <c r="K13" s="121">
        <v>70131.413119999997</v>
      </c>
      <c r="L13" s="121">
        <v>73.498360000000005</v>
      </c>
      <c r="M13" s="121">
        <v>595.90764000000001</v>
      </c>
      <c r="N13" s="121">
        <v>1371.3402100000001</v>
      </c>
      <c r="O13" s="121">
        <v>234.72637</v>
      </c>
      <c r="P13" s="121">
        <v>1088322.33094</v>
      </c>
      <c r="Q13" s="121">
        <v>5390357.1399500007</v>
      </c>
    </row>
    <row r="14" spans="1:17" ht="15" customHeight="1" x14ac:dyDescent="0.2">
      <c r="A14" s="142" t="s">
        <v>182</v>
      </c>
      <c r="B14" s="121">
        <v>148244.63837840001</v>
      </c>
      <c r="C14" s="121">
        <v>43814.434449200002</v>
      </c>
      <c r="D14" s="121">
        <v>1993.6947128000002</v>
      </c>
      <c r="E14" s="121">
        <v>4533.7415199999996</v>
      </c>
      <c r="F14" s="121">
        <v>4217.7128452000006</v>
      </c>
      <c r="G14" s="121">
        <v>5768.1180468000002</v>
      </c>
      <c r="H14" s="121">
        <v>5902.2241899999999</v>
      </c>
      <c r="I14" s="121">
        <v>214474.56414240002</v>
      </c>
      <c r="J14" s="121">
        <v>23881586.159394003</v>
      </c>
      <c r="K14" s="121">
        <v>5168287.9848659998</v>
      </c>
      <c r="L14" s="121">
        <v>80162.157480399983</v>
      </c>
      <c r="M14" s="121">
        <v>283276.98067679995</v>
      </c>
      <c r="N14" s="121">
        <v>263137.51922639995</v>
      </c>
      <c r="O14" s="121">
        <v>735629.19361600024</v>
      </c>
      <c r="P14" s="121">
        <v>2660736.6414999999</v>
      </c>
      <c r="Q14" s="121">
        <v>33072816.636759605</v>
      </c>
    </row>
    <row r="15" spans="1:17" ht="15" customHeight="1" x14ac:dyDescent="0.2">
      <c r="A15" s="142" t="s">
        <v>241</v>
      </c>
      <c r="B15" s="121">
        <v>101080.14046000002</v>
      </c>
      <c r="C15" s="121">
        <v>24193.59395240001</v>
      </c>
      <c r="D15" s="121">
        <v>1482.0107</v>
      </c>
      <c r="E15" s="121">
        <v>595.55617319999999</v>
      </c>
      <c r="F15" s="121">
        <v>4289.0971631999992</v>
      </c>
      <c r="G15" s="121">
        <v>3378.3867291999995</v>
      </c>
      <c r="H15" s="121">
        <v>11788.332239999998</v>
      </c>
      <c r="I15" s="121">
        <v>146807.11741800001</v>
      </c>
      <c r="J15" s="121">
        <v>28734553.555775199</v>
      </c>
      <c r="K15" s="121">
        <v>2452726.5800659996</v>
      </c>
      <c r="L15" s="121">
        <v>199800.1602024</v>
      </c>
      <c r="M15" s="121">
        <v>127423.05068320001</v>
      </c>
      <c r="N15" s="121">
        <v>271620.22722320003</v>
      </c>
      <c r="O15" s="121">
        <v>370100.25916879997</v>
      </c>
      <c r="P15" s="121">
        <v>3275515.0247600004</v>
      </c>
      <c r="Q15" s="121">
        <v>35431738.857878797</v>
      </c>
    </row>
    <row r="16" spans="1:17" ht="15" customHeight="1" x14ac:dyDescent="0.2">
      <c r="A16" s="142" t="s">
        <v>242</v>
      </c>
      <c r="B16" s="121">
        <v>12056.835789999997</v>
      </c>
      <c r="C16" s="121">
        <v>2486.8291200000008</v>
      </c>
      <c r="D16" s="121">
        <v>0.76649</v>
      </c>
      <c r="E16" s="121">
        <v>150.81082000000001</v>
      </c>
      <c r="F16" s="121">
        <v>97.991280000000003</v>
      </c>
      <c r="G16" s="121">
        <v>807.60937000000013</v>
      </c>
      <c r="H16" s="121">
        <v>38.431559999999998</v>
      </c>
      <c r="I16" s="121">
        <v>15639.274429999999</v>
      </c>
      <c r="J16" s="121">
        <v>2306633.3006099993</v>
      </c>
      <c r="K16" s="121">
        <v>767134.22794999985</v>
      </c>
      <c r="L16" s="121">
        <v>18171.071819999997</v>
      </c>
      <c r="M16" s="121">
        <v>13206.81021</v>
      </c>
      <c r="N16" s="121">
        <v>39913.106779200003</v>
      </c>
      <c r="O16" s="121">
        <v>84835.524100000024</v>
      </c>
      <c r="P16" s="121">
        <v>15314.668078800001</v>
      </c>
      <c r="Q16" s="121">
        <v>3245208.7095480007</v>
      </c>
    </row>
    <row r="17" spans="1:17" ht="15" customHeight="1" x14ac:dyDescent="0.2">
      <c r="A17" s="142" t="s">
        <v>243</v>
      </c>
      <c r="B17" s="121">
        <v>6587.5881900000004</v>
      </c>
      <c r="C17" s="121">
        <v>1308.9430651999999</v>
      </c>
      <c r="D17" s="121">
        <v>113.81849000000001</v>
      </c>
      <c r="E17" s="121">
        <v>82.193219999999997</v>
      </c>
      <c r="F17" s="121">
        <v>227.62467000000001</v>
      </c>
      <c r="G17" s="121">
        <v>452.87292919999999</v>
      </c>
      <c r="H17" s="121">
        <v>33.818340000000006</v>
      </c>
      <c r="I17" s="121">
        <v>8806.8589044</v>
      </c>
      <c r="J17" s="121">
        <v>6208965.5663564</v>
      </c>
      <c r="K17" s="121">
        <v>970321.45417359995</v>
      </c>
      <c r="L17" s="121">
        <v>24992.880726799991</v>
      </c>
      <c r="M17" s="121">
        <v>37167.479469999998</v>
      </c>
      <c r="N17" s="121">
        <v>62513.10794319999</v>
      </c>
      <c r="O17" s="121">
        <v>82623.172029600028</v>
      </c>
      <c r="P17" s="121">
        <v>232713.20958600004</v>
      </c>
      <c r="Q17" s="121">
        <v>7619296.8702856004</v>
      </c>
    </row>
    <row r="18" spans="1:17" ht="15" customHeight="1" x14ac:dyDescent="0.2">
      <c r="A18" s="142" t="s">
        <v>244</v>
      </c>
      <c r="B18" s="121">
        <v>149.99969000000002</v>
      </c>
      <c r="C18" s="121">
        <v>95.504799999999989</v>
      </c>
      <c r="D18" s="121">
        <v>0</v>
      </c>
      <c r="E18" s="121">
        <v>1.1317000000000002</v>
      </c>
      <c r="F18" s="121">
        <v>33.099899999999998</v>
      </c>
      <c r="G18" s="121">
        <v>0</v>
      </c>
      <c r="H18" s="121">
        <v>385.47896000000014</v>
      </c>
      <c r="I18" s="121">
        <v>665.21505000000013</v>
      </c>
      <c r="J18" s="121">
        <v>1867564.4386827995</v>
      </c>
      <c r="K18" s="121">
        <v>172468.86565000002</v>
      </c>
      <c r="L18" s="121">
        <v>6487.6206520000005</v>
      </c>
      <c r="M18" s="121">
        <v>779.7958900000001</v>
      </c>
      <c r="N18" s="121">
        <v>4851.1590808000001</v>
      </c>
      <c r="O18" s="121">
        <v>758.22310000000004</v>
      </c>
      <c r="P18" s="121">
        <v>3273051.7744108001</v>
      </c>
      <c r="Q18" s="121">
        <v>5325961.8774663992</v>
      </c>
    </row>
    <row r="19" spans="1:17" ht="15" customHeight="1" x14ac:dyDescent="0.2">
      <c r="A19" s="142" t="s">
        <v>245</v>
      </c>
      <c r="B19" s="121">
        <v>177869.25708160005</v>
      </c>
      <c r="C19" s="121">
        <v>56374.498249199998</v>
      </c>
      <c r="D19" s="121">
        <v>1598.58699</v>
      </c>
      <c r="E19" s="121">
        <v>2368.9211132</v>
      </c>
      <c r="F19" s="121">
        <v>9799.484258800001</v>
      </c>
      <c r="G19" s="121">
        <v>13199.813096000002</v>
      </c>
      <c r="H19" s="121">
        <v>1561.6038900000001</v>
      </c>
      <c r="I19" s="121">
        <v>262772.16467880004</v>
      </c>
      <c r="J19" s="121">
        <v>37998968.070631593</v>
      </c>
      <c r="K19" s="121">
        <v>8557279.1184828002</v>
      </c>
      <c r="L19" s="121">
        <v>162567.25933679999</v>
      </c>
      <c r="M19" s="121">
        <v>229264.42429720002</v>
      </c>
      <c r="N19" s="121">
        <v>544174.86512440001</v>
      </c>
      <c r="O19" s="121">
        <v>1027769.6107755998</v>
      </c>
      <c r="P19" s="121">
        <v>1919143.8986396</v>
      </c>
      <c r="Q19" s="121">
        <v>50439167.247288004</v>
      </c>
    </row>
    <row r="20" spans="1:17" ht="15" customHeight="1" x14ac:dyDescent="0.2">
      <c r="A20" s="142" t="s">
        <v>246</v>
      </c>
      <c r="B20" s="121">
        <v>103459.36709999999</v>
      </c>
      <c r="C20" s="121">
        <v>1486.51487</v>
      </c>
      <c r="D20" s="121">
        <v>1344.4734200000005</v>
      </c>
      <c r="E20" s="121">
        <v>75.168970000000002</v>
      </c>
      <c r="F20" s="121">
        <v>977.45664999999997</v>
      </c>
      <c r="G20" s="121">
        <v>518.67209000000003</v>
      </c>
      <c r="H20" s="121">
        <v>34.636600000000001</v>
      </c>
      <c r="I20" s="121">
        <v>107896.28969999996</v>
      </c>
      <c r="J20" s="121">
        <v>2847147.5449599996</v>
      </c>
      <c r="K20" s="121">
        <v>10655.58581</v>
      </c>
      <c r="L20" s="121">
        <v>26249.873050000006</v>
      </c>
      <c r="M20" s="121">
        <v>691.30353999999988</v>
      </c>
      <c r="N20" s="121">
        <v>11700.081270000001</v>
      </c>
      <c r="O20" s="121">
        <v>1148.3551199999999</v>
      </c>
      <c r="P20" s="121">
        <v>3299.8966700000001</v>
      </c>
      <c r="Q20" s="121">
        <v>2900892.6404199996</v>
      </c>
    </row>
    <row r="21" spans="1:17" ht="15" customHeight="1" x14ac:dyDescent="0.2">
      <c r="A21" s="142" t="s">
        <v>247</v>
      </c>
      <c r="B21" s="121">
        <v>150.09053999999998</v>
      </c>
      <c r="C21" s="121">
        <v>566.79504999999995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716.88558999999987</v>
      </c>
      <c r="J21" s="121">
        <v>448252.47116000019</v>
      </c>
      <c r="K21" s="121">
        <v>37240.631970000002</v>
      </c>
      <c r="L21" s="121">
        <v>942.86307999999985</v>
      </c>
      <c r="M21" s="121">
        <v>983.99347999999975</v>
      </c>
      <c r="N21" s="121">
        <v>1466.3940464000002</v>
      </c>
      <c r="O21" s="121">
        <v>956.9047700000001</v>
      </c>
      <c r="P21" s="121">
        <v>18016.569789999998</v>
      </c>
      <c r="Q21" s="121">
        <v>507859.82829640014</v>
      </c>
    </row>
    <row r="22" spans="1:17" ht="15" customHeight="1" x14ac:dyDescent="0.2">
      <c r="A22" s="142" t="s">
        <v>248</v>
      </c>
      <c r="B22" s="121">
        <v>15815.932550000001</v>
      </c>
      <c r="C22" s="121">
        <v>1277.3378600000003</v>
      </c>
      <c r="D22" s="121">
        <v>44.145849999999989</v>
      </c>
      <c r="E22" s="121">
        <v>128.61914999999999</v>
      </c>
      <c r="F22" s="121">
        <v>189.80014</v>
      </c>
      <c r="G22" s="121">
        <v>0</v>
      </c>
      <c r="H22" s="121">
        <v>493.35611</v>
      </c>
      <c r="I22" s="121">
        <v>17949.19166</v>
      </c>
      <c r="J22" s="121">
        <v>4857607.6001372002</v>
      </c>
      <c r="K22" s="121">
        <v>439437.19198200002</v>
      </c>
      <c r="L22" s="121">
        <v>55485.618813599998</v>
      </c>
      <c r="M22" s="121">
        <v>17956.066497599993</v>
      </c>
      <c r="N22" s="121">
        <v>48562.593598399988</v>
      </c>
      <c r="O22" s="121">
        <v>23620.186440000005</v>
      </c>
      <c r="P22" s="121">
        <v>403788.55021119991</v>
      </c>
      <c r="Q22" s="121">
        <v>5846457.8076800006</v>
      </c>
    </row>
    <row r="23" spans="1:17" ht="15" customHeight="1" x14ac:dyDescent="0.2">
      <c r="A23" s="142" t="s">
        <v>249</v>
      </c>
      <c r="B23" s="121">
        <v>63.359240000000007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63.359240000000007</v>
      </c>
      <c r="J23" s="121">
        <v>19350.910750000006</v>
      </c>
      <c r="K23" s="121">
        <v>1242.01099</v>
      </c>
      <c r="L23" s="121">
        <v>79.350120000000004</v>
      </c>
      <c r="M23" s="121">
        <v>121.57983000000002</v>
      </c>
      <c r="N23" s="121">
        <v>44.681719999999999</v>
      </c>
      <c r="O23" s="121">
        <v>0</v>
      </c>
      <c r="P23" s="121">
        <v>25.964179999999999</v>
      </c>
      <c r="Q23" s="121">
        <v>20864.497590000006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41.698419999999999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173.69951</v>
      </c>
      <c r="Q24" s="121">
        <v>215.39793000000003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1461.44883</v>
      </c>
      <c r="K25" s="121">
        <v>36.18083</v>
      </c>
      <c r="L25" s="121">
        <v>0</v>
      </c>
      <c r="M25" s="121">
        <v>0</v>
      </c>
      <c r="N25" s="121">
        <v>0</v>
      </c>
      <c r="O25" s="121">
        <v>0</v>
      </c>
      <c r="P25" s="121">
        <v>278.31779</v>
      </c>
      <c r="Q25" s="121">
        <v>1775.9474499999999</v>
      </c>
    </row>
    <row r="26" spans="1:17" s="38" customFormat="1" ht="15" customHeight="1" x14ac:dyDescent="0.25">
      <c r="A26" s="117" t="s">
        <v>46</v>
      </c>
      <c r="B26" s="124">
        <v>607106.90799000021</v>
      </c>
      <c r="C26" s="124">
        <v>163035.301206</v>
      </c>
      <c r="D26" s="124">
        <v>6626.6140228000004</v>
      </c>
      <c r="E26" s="124">
        <v>8088.6762063999995</v>
      </c>
      <c r="F26" s="124">
        <v>20263.7384652</v>
      </c>
      <c r="G26" s="124">
        <v>29885.697031200005</v>
      </c>
      <c r="H26" s="124">
        <v>20237.881890000001</v>
      </c>
      <c r="I26" s="124">
        <v>855244.8168116</v>
      </c>
      <c r="J26" s="124">
        <v>177898113.2040672</v>
      </c>
      <c r="K26" s="124">
        <v>23776294.5191104</v>
      </c>
      <c r="L26" s="124">
        <v>669310.09451640013</v>
      </c>
      <c r="M26" s="124">
        <v>795553.20538479986</v>
      </c>
      <c r="N26" s="124">
        <v>1471514.6733000001</v>
      </c>
      <c r="O26" s="124">
        <v>2923903.6137484</v>
      </c>
      <c r="P26" s="124">
        <v>16652791.408626001</v>
      </c>
      <c r="Q26" s="124">
        <v>224187480.71875322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790C-54CD-40AC-BDA7-B29E4FFEFED3}">
  <sheetPr>
    <pageSetUpPr fitToPage="1"/>
  </sheetPr>
  <dimension ref="A1:O41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76.85546875" style="133" customWidth="1"/>
    <col min="2" max="15" width="15.7109375" style="116" customWidth="1"/>
    <col min="16" max="256" width="11.42578125" style="116"/>
    <col min="257" max="257" width="76.85546875" style="116" customWidth="1"/>
    <col min="258" max="271" width="15.7109375" style="116" customWidth="1"/>
    <col min="272" max="512" width="11.42578125" style="116"/>
    <col min="513" max="513" width="76.85546875" style="116" customWidth="1"/>
    <col min="514" max="527" width="15.7109375" style="116" customWidth="1"/>
    <col min="528" max="768" width="11.42578125" style="116"/>
    <col min="769" max="769" width="76.85546875" style="116" customWidth="1"/>
    <col min="770" max="783" width="15.7109375" style="116" customWidth="1"/>
    <col min="784" max="1024" width="11.42578125" style="116"/>
    <col min="1025" max="1025" width="76.85546875" style="116" customWidth="1"/>
    <col min="1026" max="1039" width="15.7109375" style="116" customWidth="1"/>
    <col min="1040" max="1280" width="11.42578125" style="116"/>
    <col min="1281" max="1281" width="76.85546875" style="116" customWidth="1"/>
    <col min="1282" max="1295" width="15.7109375" style="116" customWidth="1"/>
    <col min="1296" max="1536" width="11.42578125" style="116"/>
    <col min="1537" max="1537" width="76.85546875" style="116" customWidth="1"/>
    <col min="1538" max="1551" width="15.7109375" style="116" customWidth="1"/>
    <col min="1552" max="1792" width="11.42578125" style="116"/>
    <col min="1793" max="1793" width="76.85546875" style="116" customWidth="1"/>
    <col min="1794" max="1807" width="15.7109375" style="116" customWidth="1"/>
    <col min="1808" max="2048" width="11.42578125" style="116"/>
    <col min="2049" max="2049" width="76.85546875" style="116" customWidth="1"/>
    <col min="2050" max="2063" width="15.7109375" style="116" customWidth="1"/>
    <col min="2064" max="2304" width="11.42578125" style="116"/>
    <col min="2305" max="2305" width="76.85546875" style="116" customWidth="1"/>
    <col min="2306" max="2319" width="15.7109375" style="116" customWidth="1"/>
    <col min="2320" max="2560" width="11.42578125" style="116"/>
    <col min="2561" max="2561" width="76.85546875" style="116" customWidth="1"/>
    <col min="2562" max="2575" width="15.7109375" style="116" customWidth="1"/>
    <col min="2576" max="2816" width="11.42578125" style="116"/>
    <col min="2817" max="2817" width="76.85546875" style="116" customWidth="1"/>
    <col min="2818" max="2831" width="15.7109375" style="116" customWidth="1"/>
    <col min="2832" max="3072" width="11.42578125" style="116"/>
    <col min="3073" max="3073" width="76.85546875" style="116" customWidth="1"/>
    <col min="3074" max="3087" width="15.7109375" style="116" customWidth="1"/>
    <col min="3088" max="3328" width="11.42578125" style="116"/>
    <col min="3329" max="3329" width="76.85546875" style="116" customWidth="1"/>
    <col min="3330" max="3343" width="15.7109375" style="116" customWidth="1"/>
    <col min="3344" max="3584" width="11.42578125" style="116"/>
    <col min="3585" max="3585" width="76.85546875" style="116" customWidth="1"/>
    <col min="3586" max="3599" width="15.7109375" style="116" customWidth="1"/>
    <col min="3600" max="3840" width="11.42578125" style="116"/>
    <col min="3841" max="3841" width="76.85546875" style="116" customWidth="1"/>
    <col min="3842" max="3855" width="15.7109375" style="116" customWidth="1"/>
    <col min="3856" max="4096" width="11.42578125" style="116"/>
    <col min="4097" max="4097" width="76.85546875" style="116" customWidth="1"/>
    <col min="4098" max="4111" width="15.7109375" style="116" customWidth="1"/>
    <col min="4112" max="4352" width="11.42578125" style="116"/>
    <col min="4353" max="4353" width="76.85546875" style="116" customWidth="1"/>
    <col min="4354" max="4367" width="15.7109375" style="116" customWidth="1"/>
    <col min="4368" max="4608" width="11.42578125" style="116"/>
    <col min="4609" max="4609" width="76.85546875" style="116" customWidth="1"/>
    <col min="4610" max="4623" width="15.7109375" style="116" customWidth="1"/>
    <col min="4624" max="4864" width="11.42578125" style="116"/>
    <col min="4865" max="4865" width="76.85546875" style="116" customWidth="1"/>
    <col min="4866" max="4879" width="15.7109375" style="116" customWidth="1"/>
    <col min="4880" max="5120" width="11.42578125" style="116"/>
    <col min="5121" max="5121" width="76.85546875" style="116" customWidth="1"/>
    <col min="5122" max="5135" width="15.7109375" style="116" customWidth="1"/>
    <col min="5136" max="5376" width="11.42578125" style="116"/>
    <col min="5377" max="5377" width="76.85546875" style="116" customWidth="1"/>
    <col min="5378" max="5391" width="15.7109375" style="116" customWidth="1"/>
    <col min="5392" max="5632" width="11.42578125" style="116"/>
    <col min="5633" max="5633" width="76.85546875" style="116" customWidth="1"/>
    <col min="5634" max="5647" width="15.7109375" style="116" customWidth="1"/>
    <col min="5648" max="5888" width="11.42578125" style="116"/>
    <col min="5889" max="5889" width="76.85546875" style="116" customWidth="1"/>
    <col min="5890" max="5903" width="15.7109375" style="116" customWidth="1"/>
    <col min="5904" max="6144" width="11.42578125" style="116"/>
    <col min="6145" max="6145" width="76.85546875" style="116" customWidth="1"/>
    <col min="6146" max="6159" width="15.7109375" style="116" customWidth="1"/>
    <col min="6160" max="6400" width="11.42578125" style="116"/>
    <col min="6401" max="6401" width="76.85546875" style="116" customWidth="1"/>
    <col min="6402" max="6415" width="15.7109375" style="116" customWidth="1"/>
    <col min="6416" max="6656" width="11.42578125" style="116"/>
    <col min="6657" max="6657" width="76.85546875" style="116" customWidth="1"/>
    <col min="6658" max="6671" width="15.7109375" style="116" customWidth="1"/>
    <col min="6672" max="6912" width="11.42578125" style="116"/>
    <col min="6913" max="6913" width="76.85546875" style="116" customWidth="1"/>
    <col min="6914" max="6927" width="15.7109375" style="116" customWidth="1"/>
    <col min="6928" max="7168" width="11.42578125" style="116"/>
    <col min="7169" max="7169" width="76.85546875" style="116" customWidth="1"/>
    <col min="7170" max="7183" width="15.7109375" style="116" customWidth="1"/>
    <col min="7184" max="7424" width="11.42578125" style="116"/>
    <col min="7425" max="7425" width="76.85546875" style="116" customWidth="1"/>
    <col min="7426" max="7439" width="15.7109375" style="116" customWidth="1"/>
    <col min="7440" max="7680" width="11.42578125" style="116"/>
    <col min="7681" max="7681" width="76.85546875" style="116" customWidth="1"/>
    <col min="7682" max="7695" width="15.7109375" style="116" customWidth="1"/>
    <col min="7696" max="7936" width="11.42578125" style="116"/>
    <col min="7937" max="7937" width="76.85546875" style="116" customWidth="1"/>
    <col min="7938" max="7951" width="15.7109375" style="116" customWidth="1"/>
    <col min="7952" max="8192" width="11.42578125" style="116"/>
    <col min="8193" max="8193" width="76.85546875" style="116" customWidth="1"/>
    <col min="8194" max="8207" width="15.7109375" style="116" customWidth="1"/>
    <col min="8208" max="8448" width="11.42578125" style="116"/>
    <col min="8449" max="8449" width="76.85546875" style="116" customWidth="1"/>
    <col min="8450" max="8463" width="15.7109375" style="116" customWidth="1"/>
    <col min="8464" max="8704" width="11.42578125" style="116"/>
    <col min="8705" max="8705" width="76.85546875" style="116" customWidth="1"/>
    <col min="8706" max="8719" width="15.7109375" style="116" customWidth="1"/>
    <col min="8720" max="8960" width="11.42578125" style="116"/>
    <col min="8961" max="8961" width="76.85546875" style="116" customWidth="1"/>
    <col min="8962" max="8975" width="15.7109375" style="116" customWidth="1"/>
    <col min="8976" max="9216" width="11.42578125" style="116"/>
    <col min="9217" max="9217" width="76.85546875" style="116" customWidth="1"/>
    <col min="9218" max="9231" width="15.7109375" style="116" customWidth="1"/>
    <col min="9232" max="9472" width="11.42578125" style="116"/>
    <col min="9473" max="9473" width="76.85546875" style="116" customWidth="1"/>
    <col min="9474" max="9487" width="15.7109375" style="116" customWidth="1"/>
    <col min="9488" max="9728" width="11.42578125" style="116"/>
    <col min="9729" max="9729" width="76.85546875" style="116" customWidth="1"/>
    <col min="9730" max="9743" width="15.7109375" style="116" customWidth="1"/>
    <col min="9744" max="9984" width="11.42578125" style="116"/>
    <col min="9985" max="9985" width="76.85546875" style="116" customWidth="1"/>
    <col min="9986" max="9999" width="15.7109375" style="116" customWidth="1"/>
    <col min="10000" max="10240" width="11.42578125" style="116"/>
    <col min="10241" max="10241" width="76.85546875" style="116" customWidth="1"/>
    <col min="10242" max="10255" width="15.7109375" style="116" customWidth="1"/>
    <col min="10256" max="10496" width="11.42578125" style="116"/>
    <col min="10497" max="10497" width="76.85546875" style="116" customWidth="1"/>
    <col min="10498" max="10511" width="15.7109375" style="116" customWidth="1"/>
    <col min="10512" max="10752" width="11.42578125" style="116"/>
    <col min="10753" max="10753" width="76.85546875" style="116" customWidth="1"/>
    <col min="10754" max="10767" width="15.7109375" style="116" customWidth="1"/>
    <col min="10768" max="11008" width="11.42578125" style="116"/>
    <col min="11009" max="11009" width="76.85546875" style="116" customWidth="1"/>
    <col min="11010" max="11023" width="15.7109375" style="116" customWidth="1"/>
    <col min="11024" max="11264" width="11.42578125" style="116"/>
    <col min="11265" max="11265" width="76.85546875" style="116" customWidth="1"/>
    <col min="11266" max="11279" width="15.7109375" style="116" customWidth="1"/>
    <col min="11280" max="11520" width="11.42578125" style="116"/>
    <col min="11521" max="11521" width="76.85546875" style="116" customWidth="1"/>
    <col min="11522" max="11535" width="15.7109375" style="116" customWidth="1"/>
    <col min="11536" max="11776" width="11.42578125" style="116"/>
    <col min="11777" max="11777" width="76.85546875" style="116" customWidth="1"/>
    <col min="11778" max="11791" width="15.7109375" style="116" customWidth="1"/>
    <col min="11792" max="12032" width="11.42578125" style="116"/>
    <col min="12033" max="12033" width="76.85546875" style="116" customWidth="1"/>
    <col min="12034" max="12047" width="15.7109375" style="116" customWidth="1"/>
    <col min="12048" max="12288" width="11.42578125" style="116"/>
    <col min="12289" max="12289" width="76.85546875" style="116" customWidth="1"/>
    <col min="12290" max="12303" width="15.7109375" style="116" customWidth="1"/>
    <col min="12304" max="12544" width="11.42578125" style="116"/>
    <col min="12545" max="12545" width="76.85546875" style="116" customWidth="1"/>
    <col min="12546" max="12559" width="15.7109375" style="116" customWidth="1"/>
    <col min="12560" max="12800" width="11.42578125" style="116"/>
    <col min="12801" max="12801" width="76.85546875" style="116" customWidth="1"/>
    <col min="12802" max="12815" width="15.7109375" style="116" customWidth="1"/>
    <col min="12816" max="13056" width="11.42578125" style="116"/>
    <col min="13057" max="13057" width="76.85546875" style="116" customWidth="1"/>
    <col min="13058" max="13071" width="15.7109375" style="116" customWidth="1"/>
    <col min="13072" max="13312" width="11.42578125" style="116"/>
    <col min="13313" max="13313" width="76.85546875" style="116" customWidth="1"/>
    <col min="13314" max="13327" width="15.7109375" style="116" customWidth="1"/>
    <col min="13328" max="13568" width="11.42578125" style="116"/>
    <col min="13569" max="13569" width="76.85546875" style="116" customWidth="1"/>
    <col min="13570" max="13583" width="15.7109375" style="116" customWidth="1"/>
    <col min="13584" max="13824" width="11.42578125" style="116"/>
    <col min="13825" max="13825" width="76.85546875" style="116" customWidth="1"/>
    <col min="13826" max="13839" width="15.7109375" style="116" customWidth="1"/>
    <col min="13840" max="14080" width="11.42578125" style="116"/>
    <col min="14081" max="14081" width="76.85546875" style="116" customWidth="1"/>
    <col min="14082" max="14095" width="15.7109375" style="116" customWidth="1"/>
    <col min="14096" max="14336" width="11.42578125" style="116"/>
    <col min="14337" max="14337" width="76.85546875" style="116" customWidth="1"/>
    <col min="14338" max="14351" width="15.7109375" style="116" customWidth="1"/>
    <col min="14352" max="14592" width="11.42578125" style="116"/>
    <col min="14593" max="14593" width="76.85546875" style="116" customWidth="1"/>
    <col min="14594" max="14607" width="15.7109375" style="116" customWidth="1"/>
    <col min="14608" max="14848" width="11.42578125" style="116"/>
    <col min="14849" max="14849" width="76.85546875" style="116" customWidth="1"/>
    <col min="14850" max="14863" width="15.7109375" style="116" customWidth="1"/>
    <col min="14864" max="15104" width="11.42578125" style="116"/>
    <col min="15105" max="15105" width="76.85546875" style="116" customWidth="1"/>
    <col min="15106" max="15119" width="15.7109375" style="116" customWidth="1"/>
    <col min="15120" max="15360" width="11.42578125" style="116"/>
    <col min="15361" max="15361" width="76.85546875" style="116" customWidth="1"/>
    <col min="15362" max="15375" width="15.7109375" style="116" customWidth="1"/>
    <col min="15376" max="15616" width="11.42578125" style="116"/>
    <col min="15617" max="15617" width="76.85546875" style="116" customWidth="1"/>
    <col min="15618" max="15631" width="15.7109375" style="116" customWidth="1"/>
    <col min="15632" max="15872" width="11.42578125" style="116"/>
    <col min="15873" max="15873" width="76.85546875" style="116" customWidth="1"/>
    <col min="15874" max="15887" width="15.7109375" style="116" customWidth="1"/>
    <col min="15888" max="16128" width="11.42578125" style="116"/>
    <col min="16129" max="16129" width="76.85546875" style="116" customWidth="1"/>
    <col min="16130" max="16143" width="15.7109375" style="116" customWidth="1"/>
    <col min="16144" max="16384" width="11.42578125" style="116"/>
  </cols>
  <sheetData>
    <row r="1" spans="1:15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34" customFormat="1" ht="15" customHeight="1" x14ac:dyDescent="0.3">
      <c r="A2" s="381" t="s">
        <v>282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65"/>
      <c r="B5" s="166"/>
      <c r="C5" s="167"/>
      <c r="D5" s="167"/>
      <c r="E5" s="167"/>
      <c r="F5" s="167"/>
      <c r="G5" s="167"/>
      <c r="H5" s="166"/>
      <c r="I5" s="166"/>
      <c r="J5" s="148"/>
      <c r="K5" s="166"/>
      <c r="L5" s="166"/>
      <c r="M5" s="166"/>
      <c r="N5" s="166"/>
      <c r="O5" s="148"/>
    </row>
    <row r="6" spans="1:15" ht="30" customHeight="1" x14ac:dyDescent="0.2">
      <c r="A6" s="117" t="s">
        <v>283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16</v>
      </c>
      <c r="B7" s="121">
        <f>IFERROR(HLOOKUP(B$6,[3]cartera!$D$13:$CD$43,[3]cartera!$A14,FALSE)/1000,0)</f>
        <v>6982117.1150200004</v>
      </c>
      <c r="C7" s="121">
        <f>IFERROR(HLOOKUP(C$6,[3]cartera!$D$13:$CD$43,[3]cartera!$A14,FALSE)/1000,0)</f>
        <v>9264712.9788376</v>
      </c>
      <c r="D7" s="121">
        <f>IFERROR(HLOOKUP(D$6,[3]cartera!$D$13:$CD$43,[3]cartera!$A14,FALSE)/1000,0)</f>
        <v>4347779.97444</v>
      </c>
      <c r="E7" s="121">
        <f>IFERROR(HLOOKUP(E$6,[3]cartera!$D$13:$CD$43,[3]cartera!$A14,FALSE)/1000,0)</f>
        <v>11398519.725349998</v>
      </c>
      <c r="F7" s="121">
        <f>IFERROR(HLOOKUP(F$6,[3]cartera!$D$13:$CD$43,[3]cartera!$A14,FALSE)/1000,0)</f>
        <v>7864648.9877199996</v>
      </c>
      <c r="G7" s="121">
        <f>IFERROR(HLOOKUP(G$6,[3]cartera!$D$13:$CD$43,[3]cartera!$A14,FALSE)/1000,0)</f>
        <v>5776225.7166700009</v>
      </c>
      <c r="H7" s="121">
        <f>IFERROR(HLOOKUP(H$6,[3]cartera!$D$13:$CD$43,[3]cartera!$A14,FALSE)/1000,0)</f>
        <v>4194586.7409599982</v>
      </c>
      <c r="I7" s="121">
        <f>IFERROR(HLOOKUP(I$6,[3]cartera!$D$13:$CD$43,[3]cartera!$A14,FALSE)/1000,0)</f>
        <v>0</v>
      </c>
      <c r="J7" s="121">
        <f>IFERROR(HLOOKUP(J$6,[3]cartera!$D$13:$CD$43,[3]cartera!$A14,FALSE)/1000,0)</f>
        <v>56144.172039999998</v>
      </c>
      <c r="K7" s="121">
        <f>IFERROR(HLOOKUP(K$6,[3]cartera!$D$13:$CD$43,[3]cartera!$A14,FALSE)/1000,0)</f>
        <v>2779082.641760001</v>
      </c>
      <c r="L7" s="121">
        <f>IFERROR(HLOOKUP(L$6,[3]cartera!$D$13:$CD$43,[3]cartera!$A14,FALSE)/1000,0)</f>
        <v>670331.83869999996</v>
      </c>
      <c r="M7" s="121">
        <f>IFERROR(HLOOKUP(M$6,[3]cartera!$D$13:$CD$43,[3]cartera!$A14,FALSE)/1000,0)</f>
        <v>0</v>
      </c>
      <c r="N7" s="121">
        <f>SUM(B7:M7)</f>
        <v>53334149.89149759</v>
      </c>
      <c r="O7" s="122">
        <f>+N7/$N$37</f>
        <v>0.25698908490328715</v>
      </c>
    </row>
    <row r="8" spans="1:15" ht="15" customHeight="1" x14ac:dyDescent="0.2">
      <c r="A8" s="120" t="s">
        <v>17</v>
      </c>
      <c r="B8" s="121">
        <f>IFERROR(HLOOKUP(B$6,[3]cartera!$D$13:$CD$43,[3]cartera!$A15,FALSE)/1000,0)</f>
        <v>39331.742487200005</v>
      </c>
      <c r="C8" s="121">
        <f>IFERROR(HLOOKUP(C$6,[3]cartera!$D$13:$CD$43,[3]cartera!$A15,FALSE)/1000,0)</f>
        <v>23336.677940000001</v>
      </c>
      <c r="D8" s="121">
        <f>IFERROR(HLOOKUP(D$6,[3]cartera!$D$13:$CD$43,[3]cartera!$A15,FALSE)/1000,0)</f>
        <v>28859.848860000013</v>
      </c>
      <c r="E8" s="121">
        <f>IFERROR(HLOOKUP(E$6,[3]cartera!$D$13:$CD$43,[3]cartera!$A15,FALSE)/1000,0)</f>
        <v>15610.881679999997</v>
      </c>
      <c r="F8" s="121">
        <f>IFERROR(HLOOKUP(F$6,[3]cartera!$D$13:$CD$43,[3]cartera!$A15,FALSE)/1000,0)</f>
        <v>21152.768050000002</v>
      </c>
      <c r="G8" s="121">
        <f>IFERROR(HLOOKUP(G$6,[3]cartera!$D$13:$CD$43,[3]cartera!$A15,FALSE)/1000,0)</f>
        <v>57202.923299999988</v>
      </c>
      <c r="H8" s="121">
        <f>IFERROR(HLOOKUP(H$6,[3]cartera!$D$13:$CD$43,[3]cartera!$A15,FALSE)/1000,0)</f>
        <v>14987.186519999996</v>
      </c>
      <c r="I8" s="121">
        <f>IFERROR(HLOOKUP(I$6,[3]cartera!$D$13:$CD$43,[3]cartera!$A15,FALSE)/1000,0)</f>
        <v>0</v>
      </c>
      <c r="J8" s="121">
        <f>IFERROR(HLOOKUP(J$6,[3]cartera!$D$13:$CD$43,[3]cartera!$A15,FALSE)/1000,0)</f>
        <v>0</v>
      </c>
      <c r="K8" s="121">
        <f>IFERROR(HLOOKUP(K$6,[3]cartera!$D$13:$CD$43,[3]cartera!$A15,FALSE)/1000,0)</f>
        <v>0</v>
      </c>
      <c r="L8" s="121">
        <f>IFERROR(HLOOKUP(L$6,[3]cartera!$D$13:$CD$43,[3]cartera!$A15,FALSE)/1000,0)</f>
        <v>0</v>
      </c>
      <c r="M8" s="121">
        <f>IFERROR(HLOOKUP(M$6,[3]cartera!$D$13:$CD$43,[3]cartera!$A15,FALSE)/1000,0)</f>
        <v>8524.6425100000015</v>
      </c>
      <c r="N8" s="121">
        <f t="shared" ref="N8:N36" si="0">SUM(B8:M8)</f>
        <v>209006.6713472</v>
      </c>
      <c r="O8" s="122">
        <f t="shared" ref="O8:O36" si="1">+N8/$N$37</f>
        <v>1.0070927035955575E-3</v>
      </c>
    </row>
    <row r="9" spans="1:15" ht="15" customHeight="1" x14ac:dyDescent="0.2">
      <c r="A9" s="120" t="s">
        <v>18</v>
      </c>
      <c r="B9" s="121">
        <f>IFERROR(HLOOKUP(B$6,[3]cartera!$D$13:$CD$43,[3]cartera!$A16,FALSE)/1000,0)</f>
        <v>35901.911500000002</v>
      </c>
      <c r="C9" s="121">
        <f>IFERROR(HLOOKUP(C$6,[3]cartera!$D$13:$CD$43,[3]cartera!$A16,FALSE)/1000,0)</f>
        <v>678246.88177999982</v>
      </c>
      <c r="D9" s="121">
        <f>IFERROR(HLOOKUP(D$6,[3]cartera!$D$13:$CD$43,[3]cartera!$A16,FALSE)/1000,0)</f>
        <v>0</v>
      </c>
      <c r="E9" s="121">
        <f>IFERROR(HLOOKUP(E$6,[3]cartera!$D$13:$CD$43,[3]cartera!$A16,FALSE)/1000,0)</f>
        <v>853783.12489000009</v>
      </c>
      <c r="F9" s="121">
        <f>IFERROR(HLOOKUP(F$6,[3]cartera!$D$13:$CD$43,[3]cartera!$A16,FALSE)/1000,0)</f>
        <v>0</v>
      </c>
      <c r="G9" s="121">
        <f>IFERROR(HLOOKUP(G$6,[3]cartera!$D$13:$CD$43,[3]cartera!$A16,FALSE)/1000,0)</f>
        <v>38492.078420000005</v>
      </c>
      <c r="H9" s="121">
        <f>IFERROR(HLOOKUP(H$6,[3]cartera!$D$13:$CD$43,[3]cartera!$A16,FALSE)/1000,0)</f>
        <v>0</v>
      </c>
      <c r="I9" s="121">
        <f>IFERROR(HLOOKUP(I$6,[3]cartera!$D$13:$CD$43,[3]cartera!$A16,FALSE)/1000,0)</f>
        <v>0</v>
      </c>
      <c r="J9" s="121">
        <f>IFERROR(HLOOKUP(J$6,[3]cartera!$D$13:$CD$43,[3]cartera!$A16,FALSE)/1000,0)</f>
        <v>0</v>
      </c>
      <c r="K9" s="121">
        <f>IFERROR(HLOOKUP(K$6,[3]cartera!$D$13:$CD$43,[3]cartera!$A16,FALSE)/1000,0)</f>
        <v>0</v>
      </c>
      <c r="L9" s="121">
        <f>IFERROR(HLOOKUP(L$6,[3]cartera!$D$13:$CD$43,[3]cartera!$A16,FALSE)/1000,0)</f>
        <v>0</v>
      </c>
      <c r="M9" s="121">
        <f>IFERROR(HLOOKUP(M$6,[3]cartera!$D$13:$CD$43,[3]cartera!$A16,FALSE)/1000,0)</f>
        <v>0</v>
      </c>
      <c r="N9" s="121">
        <f t="shared" si="0"/>
        <v>1606423.9965899999</v>
      </c>
      <c r="O9" s="122">
        <f t="shared" si="1"/>
        <v>7.7405083551572336E-3</v>
      </c>
    </row>
    <row r="10" spans="1:15" ht="15" customHeight="1" x14ac:dyDescent="0.2">
      <c r="A10" s="120" t="s">
        <v>284</v>
      </c>
      <c r="B10" s="121">
        <f>IFERROR(HLOOKUP(B$6,[3]cartera!$D$13:$CD$43,[3]cartera!$A17,FALSE)/1000,0)</f>
        <v>949014.25931000023</v>
      </c>
      <c r="C10" s="121">
        <f>IFERROR(HLOOKUP(C$6,[3]cartera!$D$13:$CD$43,[3]cartera!$A17,FALSE)/1000,0)</f>
        <v>1365356.1588099997</v>
      </c>
      <c r="D10" s="121">
        <f>IFERROR(HLOOKUP(D$6,[3]cartera!$D$13:$CD$43,[3]cartera!$A17,FALSE)/1000,0)</f>
        <v>162902.65515000001</v>
      </c>
      <c r="E10" s="121">
        <f>IFERROR(HLOOKUP(E$6,[3]cartera!$D$13:$CD$43,[3]cartera!$A17,FALSE)/1000,0)</f>
        <v>1067300.2358200001</v>
      </c>
      <c r="F10" s="121">
        <f>IFERROR(HLOOKUP(F$6,[3]cartera!$D$13:$CD$43,[3]cartera!$A17,FALSE)/1000,0)</f>
        <v>982366.61074000027</v>
      </c>
      <c r="G10" s="121">
        <f>IFERROR(HLOOKUP(G$6,[3]cartera!$D$13:$CD$43,[3]cartera!$A17,FALSE)/1000,0)</f>
        <v>0</v>
      </c>
      <c r="H10" s="121">
        <f>IFERROR(HLOOKUP(H$6,[3]cartera!$D$13:$CD$43,[3]cartera!$A17,FALSE)/1000,0)</f>
        <v>0</v>
      </c>
      <c r="I10" s="121">
        <f>IFERROR(HLOOKUP(I$6,[3]cartera!$D$13:$CD$43,[3]cartera!$A17,FALSE)/1000,0)</f>
        <v>0</v>
      </c>
      <c r="J10" s="121">
        <f>IFERROR(HLOOKUP(J$6,[3]cartera!$D$13:$CD$43,[3]cartera!$A17,FALSE)/1000,0)</f>
        <v>17150</v>
      </c>
      <c r="K10" s="121">
        <f>IFERROR(HLOOKUP(K$6,[3]cartera!$D$13:$CD$43,[3]cartera!$A17,FALSE)/1000,0)</f>
        <v>519715.26880000002</v>
      </c>
      <c r="L10" s="121">
        <f>IFERROR(HLOOKUP(L$6,[3]cartera!$D$13:$CD$43,[3]cartera!$A17,FALSE)/1000,0)</f>
        <v>18738.605899999999</v>
      </c>
      <c r="M10" s="121">
        <f>IFERROR(HLOOKUP(M$6,[3]cartera!$D$13:$CD$43,[3]cartera!$A17,FALSE)/1000,0)</f>
        <v>0</v>
      </c>
      <c r="N10" s="121">
        <f t="shared" si="0"/>
        <v>5082543.7945299996</v>
      </c>
      <c r="O10" s="122">
        <f t="shared" si="1"/>
        <v>2.4490092771599047E-2</v>
      </c>
    </row>
    <row r="11" spans="1:15" ht="15" customHeight="1" x14ac:dyDescent="0.2">
      <c r="A11" s="120" t="s">
        <v>20</v>
      </c>
      <c r="B11" s="121">
        <f>IFERROR(HLOOKUP(B$6,[3]cartera!$D$13:$CD$43,[3]cartera!$A18,FALSE)/1000,0)</f>
        <v>1432914.9974000002</v>
      </c>
      <c r="C11" s="121">
        <f>IFERROR(HLOOKUP(C$6,[3]cartera!$D$13:$CD$43,[3]cartera!$A18,FALSE)/1000,0)</f>
        <v>1718670.5805379986</v>
      </c>
      <c r="D11" s="121">
        <f>IFERROR(HLOOKUP(D$6,[3]cartera!$D$13:$CD$43,[3]cartera!$A18,FALSE)/1000,0)</f>
        <v>1227368.0347503994</v>
      </c>
      <c r="E11" s="121">
        <f>IFERROR(HLOOKUP(E$6,[3]cartera!$D$13:$CD$43,[3]cartera!$A18,FALSE)/1000,0)</f>
        <v>1949546.8815000004</v>
      </c>
      <c r="F11" s="121">
        <f>IFERROR(HLOOKUP(F$6,[3]cartera!$D$13:$CD$43,[3]cartera!$A18,FALSE)/1000,0)</f>
        <v>1712452.0249199995</v>
      </c>
      <c r="G11" s="121">
        <f>IFERROR(HLOOKUP(G$6,[3]cartera!$D$13:$CD$43,[3]cartera!$A18,FALSE)/1000,0)</f>
        <v>800877.21515999991</v>
      </c>
      <c r="H11" s="121">
        <f>IFERROR(HLOOKUP(H$6,[3]cartera!$D$13:$CD$43,[3]cartera!$A18,FALSE)/1000,0)</f>
        <v>1366977.5797664002</v>
      </c>
      <c r="I11" s="121">
        <f>IFERROR(HLOOKUP(I$6,[3]cartera!$D$13:$CD$43,[3]cartera!$A18,FALSE)/1000,0)</f>
        <v>0</v>
      </c>
      <c r="J11" s="121">
        <f>IFERROR(HLOOKUP(J$6,[3]cartera!$D$13:$CD$43,[3]cartera!$A18,FALSE)/1000,0)</f>
        <v>4073.50216</v>
      </c>
      <c r="K11" s="121">
        <f>IFERROR(HLOOKUP(K$6,[3]cartera!$D$13:$CD$43,[3]cartera!$A18,FALSE)/1000,0)</f>
        <v>437283.69972000015</v>
      </c>
      <c r="L11" s="121">
        <f>IFERROR(HLOOKUP(L$6,[3]cartera!$D$13:$CD$43,[3]cartera!$A18,FALSE)/1000,0)</f>
        <v>183984.50915439997</v>
      </c>
      <c r="M11" s="121">
        <f>IFERROR(HLOOKUP(M$6,[3]cartera!$D$13:$CD$43,[3]cartera!$A18,FALSE)/1000,0)</f>
        <v>0</v>
      </c>
      <c r="N11" s="121">
        <f t="shared" si="0"/>
        <v>10834149.025069198</v>
      </c>
      <c r="O11" s="122">
        <f t="shared" si="1"/>
        <v>5.2204039050451498E-2</v>
      </c>
    </row>
    <row r="12" spans="1:15" ht="15" customHeight="1" x14ac:dyDescent="0.2">
      <c r="A12" s="120" t="s">
        <v>21</v>
      </c>
      <c r="B12" s="121">
        <f>IFERROR(HLOOKUP(B$6,[3]cartera!$D$13:$CD$43,[3]cartera!$A19,FALSE)/1000,0)</f>
        <v>519238.46057639987</v>
      </c>
      <c r="C12" s="121">
        <f>IFERROR(HLOOKUP(C$6,[3]cartera!$D$13:$CD$43,[3]cartera!$A19,FALSE)/1000,0)</f>
        <v>826616.23035999993</v>
      </c>
      <c r="D12" s="121">
        <f>IFERROR(HLOOKUP(D$6,[3]cartera!$D$13:$CD$43,[3]cartera!$A19,FALSE)/1000,0)</f>
        <v>1163335.9259920001</v>
      </c>
      <c r="E12" s="121">
        <f>IFERROR(HLOOKUP(E$6,[3]cartera!$D$13:$CD$43,[3]cartera!$A19,FALSE)/1000,0)</f>
        <v>462315.58334000013</v>
      </c>
      <c r="F12" s="121">
        <f>IFERROR(HLOOKUP(F$6,[3]cartera!$D$13:$CD$43,[3]cartera!$A19,FALSE)/1000,0)</f>
        <v>428739.54082919989</v>
      </c>
      <c r="G12" s="121">
        <f>IFERROR(HLOOKUP(G$6,[3]cartera!$D$13:$CD$43,[3]cartera!$A19,FALSE)/1000,0)</f>
        <v>441411.70099880005</v>
      </c>
      <c r="H12" s="121">
        <f>IFERROR(HLOOKUP(H$6,[3]cartera!$D$13:$CD$43,[3]cartera!$A19,FALSE)/1000,0)</f>
        <v>423977.03176520002</v>
      </c>
      <c r="I12" s="121">
        <f>IFERROR(HLOOKUP(I$6,[3]cartera!$D$13:$CD$43,[3]cartera!$A19,FALSE)/1000,0)</f>
        <v>18877.13061</v>
      </c>
      <c r="J12" s="121">
        <f>IFERROR(HLOOKUP(J$6,[3]cartera!$D$13:$CD$43,[3]cartera!$A19,FALSE)/1000,0)</f>
        <v>0</v>
      </c>
      <c r="K12" s="121">
        <f>IFERROR(HLOOKUP(K$6,[3]cartera!$D$13:$CD$43,[3]cartera!$A19,FALSE)/1000,0)</f>
        <v>153281.75323600008</v>
      </c>
      <c r="L12" s="121">
        <f>IFERROR(HLOOKUP(L$6,[3]cartera!$D$13:$CD$43,[3]cartera!$A19,FALSE)/1000,0)</f>
        <v>404811.65970000019</v>
      </c>
      <c r="M12" s="121">
        <f>IFERROR(HLOOKUP(M$6,[3]cartera!$D$13:$CD$43,[3]cartera!$A19,FALSE)/1000,0)</f>
        <v>335191.47109320009</v>
      </c>
      <c r="N12" s="121">
        <f t="shared" si="0"/>
        <v>5177796.4885008</v>
      </c>
      <c r="O12" s="122">
        <f t="shared" si="1"/>
        <v>2.4949065169357867E-2</v>
      </c>
    </row>
    <row r="13" spans="1:15" ht="15" customHeight="1" x14ac:dyDescent="0.2">
      <c r="A13" s="120" t="s">
        <v>285</v>
      </c>
      <c r="B13" s="121">
        <f>IFERROR(HLOOKUP(B$6,[3]cartera!$D$13:$CD$43,[3]cartera!$A20,FALSE)/1000,0)</f>
        <v>18916.738710000001</v>
      </c>
      <c r="C13" s="121">
        <f>IFERROR(HLOOKUP(C$6,[3]cartera!$D$13:$CD$43,[3]cartera!$A20,FALSE)/1000,0)</f>
        <v>4875.2829800000009</v>
      </c>
      <c r="D13" s="121">
        <f>IFERROR(HLOOKUP(D$6,[3]cartera!$D$13:$CD$43,[3]cartera!$A20,FALSE)/1000,0)</f>
        <v>162354.70573000007</v>
      </c>
      <c r="E13" s="121">
        <f>IFERROR(HLOOKUP(E$6,[3]cartera!$D$13:$CD$43,[3]cartera!$A20,FALSE)/1000,0)</f>
        <v>1000</v>
      </c>
      <c r="F13" s="121">
        <f>IFERROR(HLOOKUP(F$6,[3]cartera!$D$13:$CD$43,[3]cartera!$A20,FALSE)/1000,0)</f>
        <v>1220.0666200000001</v>
      </c>
      <c r="G13" s="121">
        <f>IFERROR(HLOOKUP(G$6,[3]cartera!$D$13:$CD$43,[3]cartera!$A20,FALSE)/1000,0)</f>
        <v>374841.10008039989</v>
      </c>
      <c r="H13" s="121">
        <f>IFERROR(HLOOKUP(H$6,[3]cartera!$D$13:$CD$43,[3]cartera!$A20,FALSE)/1000,0)</f>
        <v>39.438690000000001</v>
      </c>
      <c r="I13" s="121">
        <f>IFERROR(HLOOKUP(I$6,[3]cartera!$D$13:$CD$43,[3]cartera!$A20,FALSE)/1000,0)</f>
        <v>224.64614</v>
      </c>
      <c r="J13" s="121">
        <f>IFERROR(HLOOKUP(J$6,[3]cartera!$D$13:$CD$43,[3]cartera!$A20,FALSE)/1000,0)</f>
        <v>0</v>
      </c>
      <c r="K13" s="121">
        <f>IFERROR(HLOOKUP(K$6,[3]cartera!$D$13:$CD$43,[3]cartera!$A20,FALSE)/1000,0)</f>
        <v>11170.633950000001</v>
      </c>
      <c r="L13" s="121">
        <f>IFERROR(HLOOKUP(L$6,[3]cartera!$D$13:$CD$43,[3]cartera!$A20,FALSE)/1000,0)</f>
        <v>352.13779</v>
      </c>
      <c r="M13" s="121">
        <f>IFERROR(HLOOKUP(M$6,[3]cartera!$D$13:$CD$43,[3]cartera!$A20,FALSE)/1000,0)</f>
        <v>1613.06431</v>
      </c>
      <c r="N13" s="121">
        <f t="shared" si="0"/>
        <v>576607.81500039995</v>
      </c>
      <c r="O13" s="122">
        <f t="shared" si="1"/>
        <v>2.7783683629812482E-3</v>
      </c>
    </row>
    <row r="14" spans="1:15" ht="15" customHeight="1" x14ac:dyDescent="0.2">
      <c r="A14" s="120" t="s">
        <v>286</v>
      </c>
      <c r="B14" s="121">
        <f>IFERROR(HLOOKUP(B$6,[3]cartera!$D$13:$CD$43,[3]cartera!$A21,FALSE)/1000,0)</f>
        <v>105183.65097</v>
      </c>
      <c r="C14" s="121">
        <f>IFERROR(HLOOKUP(C$6,[3]cartera!$D$13:$CD$43,[3]cartera!$A21,FALSE)/1000,0)</f>
        <v>203740.13147999989</v>
      </c>
      <c r="D14" s="121">
        <f>IFERROR(HLOOKUP(D$6,[3]cartera!$D$13:$CD$43,[3]cartera!$A21,FALSE)/1000,0)</f>
        <v>132140.40866000002</v>
      </c>
      <c r="E14" s="121">
        <f>IFERROR(HLOOKUP(E$6,[3]cartera!$D$13:$CD$43,[3]cartera!$A21,FALSE)/1000,0)</f>
        <v>20063.998379999997</v>
      </c>
      <c r="F14" s="121">
        <f>IFERROR(HLOOKUP(F$6,[3]cartera!$D$13:$CD$43,[3]cartera!$A21,FALSE)/1000,0)</f>
        <v>0</v>
      </c>
      <c r="G14" s="121">
        <f>IFERROR(HLOOKUP(G$6,[3]cartera!$D$13:$CD$43,[3]cartera!$A21,FALSE)/1000,0)</f>
        <v>0</v>
      </c>
      <c r="H14" s="121">
        <f>IFERROR(HLOOKUP(H$6,[3]cartera!$D$13:$CD$43,[3]cartera!$A21,FALSE)/1000,0)</f>
        <v>407.11748</v>
      </c>
      <c r="I14" s="121">
        <f>IFERROR(HLOOKUP(I$6,[3]cartera!$D$13:$CD$43,[3]cartera!$A21,FALSE)/1000,0)</f>
        <v>0</v>
      </c>
      <c r="J14" s="121">
        <f>IFERROR(HLOOKUP(J$6,[3]cartera!$D$13:$CD$43,[3]cartera!$A21,FALSE)/1000,0)</f>
        <v>8332.2225600000002</v>
      </c>
      <c r="K14" s="121">
        <f>IFERROR(HLOOKUP(K$6,[3]cartera!$D$13:$CD$43,[3]cartera!$A21,FALSE)/1000,0)</f>
        <v>123098.26311999997</v>
      </c>
      <c r="L14" s="121">
        <f>IFERROR(HLOOKUP(L$6,[3]cartera!$D$13:$CD$43,[3]cartera!$A21,FALSE)/1000,0)</f>
        <v>30977.598050000001</v>
      </c>
      <c r="M14" s="121">
        <f>IFERROR(HLOOKUP(M$6,[3]cartera!$D$13:$CD$43,[3]cartera!$A21,FALSE)/1000,0)</f>
        <v>46440.778030000009</v>
      </c>
      <c r="N14" s="121">
        <f t="shared" si="0"/>
        <v>670384.16873000003</v>
      </c>
      <c r="O14" s="122">
        <f t="shared" si="1"/>
        <v>3.230227057261829E-3</v>
      </c>
    </row>
    <row r="15" spans="1:15" ht="15" customHeight="1" x14ac:dyDescent="0.2">
      <c r="A15" s="120" t="s">
        <v>287</v>
      </c>
      <c r="B15" s="121">
        <f>IFERROR(HLOOKUP(B$6,[3]cartera!$D$13:$CD$43,[3]cartera!$A22,FALSE)/1000,0)</f>
        <v>0</v>
      </c>
      <c r="C15" s="121">
        <f>IFERROR(HLOOKUP(C$6,[3]cartera!$D$13:$CD$43,[3]cartera!$A22,FALSE)/1000,0)</f>
        <v>0</v>
      </c>
      <c r="D15" s="121">
        <f>IFERROR(HLOOKUP(D$6,[3]cartera!$D$13:$CD$43,[3]cartera!$A22,FALSE)/1000,0)</f>
        <v>49325.957889999998</v>
      </c>
      <c r="E15" s="121">
        <f>IFERROR(HLOOKUP(E$6,[3]cartera!$D$13:$CD$43,[3]cartera!$A22,FALSE)/1000,0)</f>
        <v>0</v>
      </c>
      <c r="F15" s="121">
        <f>IFERROR(HLOOKUP(F$6,[3]cartera!$D$13:$CD$43,[3]cartera!$A22,FALSE)/1000,0)</f>
        <v>0</v>
      </c>
      <c r="G15" s="121">
        <f>IFERROR(HLOOKUP(G$6,[3]cartera!$D$13:$CD$43,[3]cartera!$A22,FALSE)/1000,0)</f>
        <v>0</v>
      </c>
      <c r="H15" s="121">
        <f>IFERROR(HLOOKUP(H$6,[3]cartera!$D$13:$CD$43,[3]cartera!$A22,FALSE)/1000,0)</f>
        <v>0</v>
      </c>
      <c r="I15" s="121">
        <f>IFERROR(HLOOKUP(I$6,[3]cartera!$D$13:$CD$43,[3]cartera!$A22,FALSE)/1000,0)</f>
        <v>0</v>
      </c>
      <c r="J15" s="121">
        <f>IFERROR(HLOOKUP(J$6,[3]cartera!$D$13:$CD$43,[3]cartera!$A22,FALSE)/1000,0)</f>
        <v>0</v>
      </c>
      <c r="K15" s="121">
        <f>IFERROR(HLOOKUP(K$6,[3]cartera!$D$13:$CD$43,[3]cartera!$A22,FALSE)/1000,0)</f>
        <v>1915.9945399999999</v>
      </c>
      <c r="L15" s="121">
        <f>IFERROR(HLOOKUP(L$6,[3]cartera!$D$13:$CD$43,[3]cartera!$A22,FALSE)/1000,0)</f>
        <v>233.91291000000001</v>
      </c>
      <c r="M15" s="121">
        <f>IFERROR(HLOOKUP(M$6,[3]cartera!$D$13:$CD$43,[3]cartera!$A22,FALSE)/1000,0)</f>
        <v>0</v>
      </c>
      <c r="N15" s="121">
        <f t="shared" si="0"/>
        <v>51475.865339999997</v>
      </c>
      <c r="O15" s="122">
        <f t="shared" si="1"/>
        <v>2.4803499362498194E-4</v>
      </c>
    </row>
    <row r="16" spans="1:15" ht="15" customHeight="1" x14ac:dyDescent="0.2">
      <c r="A16" s="120" t="s">
        <v>288</v>
      </c>
      <c r="B16" s="121">
        <f>IFERROR(HLOOKUP(B$6,[3]cartera!$D$13:$CD$43,[3]cartera!$A23,FALSE)/1000,0)</f>
        <v>115504.6268</v>
      </c>
      <c r="C16" s="121">
        <f>IFERROR(HLOOKUP(C$6,[3]cartera!$D$13:$CD$43,[3]cartera!$A23,FALSE)/1000,0)</f>
        <v>39189.999979999993</v>
      </c>
      <c r="D16" s="121">
        <f>IFERROR(HLOOKUP(D$6,[3]cartera!$D$13:$CD$43,[3]cartera!$A23,FALSE)/1000,0)</f>
        <v>153040.48349000001</v>
      </c>
      <c r="E16" s="121">
        <f>IFERROR(HLOOKUP(E$6,[3]cartera!$D$13:$CD$43,[3]cartera!$A23,FALSE)/1000,0)</f>
        <v>133790.49828999999</v>
      </c>
      <c r="F16" s="121">
        <f>IFERROR(HLOOKUP(F$6,[3]cartera!$D$13:$CD$43,[3]cartera!$A23,FALSE)/1000,0)</f>
        <v>0</v>
      </c>
      <c r="G16" s="121">
        <f>IFERROR(HLOOKUP(G$6,[3]cartera!$D$13:$CD$43,[3]cartera!$A23,FALSE)/1000,0)</f>
        <v>2192879.6641000002</v>
      </c>
      <c r="H16" s="121">
        <f>IFERROR(HLOOKUP(H$6,[3]cartera!$D$13:$CD$43,[3]cartera!$A23,FALSE)/1000,0)</f>
        <v>7000</v>
      </c>
      <c r="I16" s="121">
        <f>IFERROR(HLOOKUP(I$6,[3]cartera!$D$13:$CD$43,[3]cartera!$A23,FALSE)/1000,0)</f>
        <v>0</v>
      </c>
      <c r="J16" s="121">
        <f>IFERROR(HLOOKUP(J$6,[3]cartera!$D$13:$CD$43,[3]cartera!$A23,FALSE)/1000,0)</f>
        <v>0</v>
      </c>
      <c r="K16" s="121">
        <f>IFERROR(HLOOKUP(K$6,[3]cartera!$D$13:$CD$43,[3]cartera!$A23,FALSE)/1000,0)</f>
        <v>18333.271420000001</v>
      </c>
      <c r="L16" s="121">
        <f>IFERROR(HLOOKUP(L$6,[3]cartera!$D$13:$CD$43,[3]cartera!$A23,FALSE)/1000,0)</f>
        <v>3019.9790699999999</v>
      </c>
      <c r="M16" s="121">
        <f>IFERROR(HLOOKUP(M$6,[3]cartera!$D$13:$CD$43,[3]cartera!$A23,FALSE)/1000,0)</f>
        <v>0</v>
      </c>
      <c r="N16" s="121">
        <f t="shared" si="0"/>
        <v>2662758.5231500003</v>
      </c>
      <c r="O16" s="122">
        <f t="shared" si="1"/>
        <v>1.2830426238627204E-2</v>
      </c>
    </row>
    <row r="17" spans="1:15" ht="15" customHeight="1" x14ac:dyDescent="0.2">
      <c r="A17" s="120" t="s">
        <v>289</v>
      </c>
      <c r="B17" s="121">
        <f>IFERROR(HLOOKUP(B$6,[3]cartera!$D$13:$CD$43,[3]cartera!$A24,FALSE)/1000,0)</f>
        <v>1085639.9044900006</v>
      </c>
      <c r="C17" s="121">
        <f>IFERROR(HLOOKUP(C$6,[3]cartera!$D$13:$CD$43,[3]cartera!$A24,FALSE)/1000,0)</f>
        <v>349215.43792999996</v>
      </c>
      <c r="D17" s="121">
        <f>IFERROR(HLOOKUP(D$6,[3]cartera!$D$13:$CD$43,[3]cartera!$A24,FALSE)/1000,0)</f>
        <v>335081.31395000004</v>
      </c>
      <c r="E17" s="121">
        <f>IFERROR(HLOOKUP(E$6,[3]cartera!$D$13:$CD$43,[3]cartera!$A24,FALSE)/1000,0)</f>
        <v>227371.00227000008</v>
      </c>
      <c r="F17" s="121">
        <f>IFERROR(HLOOKUP(F$6,[3]cartera!$D$13:$CD$43,[3]cartera!$A24,FALSE)/1000,0)</f>
        <v>0</v>
      </c>
      <c r="G17" s="121">
        <f>IFERROR(HLOOKUP(G$6,[3]cartera!$D$13:$CD$43,[3]cartera!$A24,FALSE)/1000,0)</f>
        <v>0</v>
      </c>
      <c r="H17" s="121">
        <f>IFERROR(HLOOKUP(H$6,[3]cartera!$D$13:$CD$43,[3]cartera!$A24,FALSE)/1000,0)</f>
        <v>51597.841849999997</v>
      </c>
      <c r="I17" s="121">
        <f>IFERROR(HLOOKUP(I$6,[3]cartera!$D$13:$CD$43,[3]cartera!$A24,FALSE)/1000,0)</f>
        <v>0</v>
      </c>
      <c r="J17" s="121">
        <f>IFERROR(HLOOKUP(J$6,[3]cartera!$D$13:$CD$43,[3]cartera!$A24,FALSE)/1000,0)</f>
        <v>0</v>
      </c>
      <c r="K17" s="121">
        <f>IFERROR(HLOOKUP(K$6,[3]cartera!$D$13:$CD$43,[3]cartera!$A24,FALSE)/1000,0)</f>
        <v>673936.71171000018</v>
      </c>
      <c r="L17" s="121">
        <f>IFERROR(HLOOKUP(L$6,[3]cartera!$D$13:$CD$43,[3]cartera!$A24,FALSE)/1000,0)</f>
        <v>70753.471150000012</v>
      </c>
      <c r="M17" s="121">
        <f>IFERROR(HLOOKUP(M$6,[3]cartera!$D$13:$CD$43,[3]cartera!$A24,FALSE)/1000,0)</f>
        <v>0</v>
      </c>
      <c r="N17" s="121">
        <f t="shared" si="0"/>
        <v>2793595.683350001</v>
      </c>
      <c r="O17" s="122">
        <f t="shared" si="1"/>
        <v>1.3460861375205675E-2</v>
      </c>
    </row>
    <row r="18" spans="1:15" ht="15" customHeight="1" x14ac:dyDescent="0.2">
      <c r="A18" s="120" t="s">
        <v>27</v>
      </c>
      <c r="B18" s="121">
        <f>IFERROR(HLOOKUP(B$6,[3]cartera!$D$13:$CD$43,[3]cartera!$A25,FALSE)/1000,0)</f>
        <v>184354.79581239997</v>
      </c>
      <c r="C18" s="121">
        <f>IFERROR(HLOOKUP(C$6,[3]cartera!$D$13:$CD$43,[3]cartera!$A25,FALSE)/1000,0)</f>
        <v>2733943.7627224014</v>
      </c>
      <c r="D18" s="121">
        <f>IFERROR(HLOOKUP(D$6,[3]cartera!$D$13:$CD$43,[3]cartera!$A25,FALSE)/1000,0)</f>
        <v>1666490.0905656</v>
      </c>
      <c r="E18" s="121">
        <f>IFERROR(HLOOKUP(E$6,[3]cartera!$D$13:$CD$43,[3]cartera!$A25,FALSE)/1000,0)</f>
        <v>391436.16575000004</v>
      </c>
      <c r="F18" s="121">
        <f>IFERROR(HLOOKUP(F$6,[3]cartera!$D$13:$CD$43,[3]cartera!$A25,FALSE)/1000,0)</f>
        <v>148831.33748999998</v>
      </c>
      <c r="G18" s="121">
        <f>IFERROR(HLOOKUP(G$6,[3]cartera!$D$13:$CD$43,[3]cartera!$A25,FALSE)/1000,0)</f>
        <v>62246.225269999988</v>
      </c>
      <c r="H18" s="121">
        <f>IFERROR(HLOOKUP(H$6,[3]cartera!$D$13:$CD$43,[3]cartera!$A25,FALSE)/1000,0)</f>
        <v>1134938.9513100001</v>
      </c>
      <c r="I18" s="121">
        <f>IFERROR(HLOOKUP(I$6,[3]cartera!$D$13:$CD$43,[3]cartera!$A25,FALSE)/1000,0)</f>
        <v>5298674.9450991983</v>
      </c>
      <c r="J18" s="121">
        <f>IFERROR(HLOOKUP(J$6,[3]cartera!$D$13:$CD$43,[3]cartera!$A25,FALSE)/1000,0)</f>
        <v>0</v>
      </c>
      <c r="K18" s="121">
        <f>IFERROR(HLOOKUP(K$6,[3]cartera!$D$13:$CD$43,[3]cartera!$A25,FALSE)/1000,0)</f>
        <v>1628357.1621963994</v>
      </c>
      <c r="L18" s="121">
        <f>IFERROR(HLOOKUP(L$6,[3]cartera!$D$13:$CD$43,[3]cartera!$A25,FALSE)/1000,0)</f>
        <v>463789.05346679984</v>
      </c>
      <c r="M18" s="121">
        <f>IFERROR(HLOOKUP(M$6,[3]cartera!$D$13:$CD$43,[3]cartera!$A25,FALSE)/1000,0)</f>
        <v>1296648.0104399992</v>
      </c>
      <c r="N18" s="121">
        <f t="shared" si="0"/>
        <v>15009710.500122799</v>
      </c>
      <c r="O18" s="122">
        <f t="shared" si="1"/>
        <v>7.2323863302164407E-2</v>
      </c>
    </row>
    <row r="19" spans="1:15" ht="15" customHeight="1" x14ac:dyDescent="0.2">
      <c r="A19" s="120" t="s">
        <v>28</v>
      </c>
      <c r="B19" s="121">
        <f>IFERROR(HLOOKUP(B$6,[3]cartera!$D$13:$CD$43,[3]cartera!$A26,FALSE)/1000,0)</f>
        <v>0</v>
      </c>
      <c r="C19" s="121">
        <f>IFERROR(HLOOKUP(C$6,[3]cartera!$D$13:$CD$43,[3]cartera!$A26,FALSE)/1000,0)</f>
        <v>1444818.3691399996</v>
      </c>
      <c r="D19" s="121">
        <f>IFERROR(HLOOKUP(D$6,[3]cartera!$D$13:$CD$43,[3]cartera!$A26,FALSE)/1000,0)</f>
        <v>56821.242455600004</v>
      </c>
      <c r="E19" s="121">
        <f>IFERROR(HLOOKUP(E$6,[3]cartera!$D$13:$CD$43,[3]cartera!$A26,FALSE)/1000,0)</f>
        <v>622187.16699999978</v>
      </c>
      <c r="F19" s="121">
        <f>IFERROR(HLOOKUP(F$6,[3]cartera!$D$13:$CD$43,[3]cartera!$A26,FALSE)/1000,0)</f>
        <v>399346.36168000015</v>
      </c>
      <c r="G19" s="121">
        <f>IFERROR(HLOOKUP(G$6,[3]cartera!$D$13:$CD$43,[3]cartera!$A26,FALSE)/1000,0)</f>
        <v>218985.78831000003</v>
      </c>
      <c r="H19" s="121">
        <f>IFERROR(HLOOKUP(H$6,[3]cartera!$D$13:$CD$43,[3]cartera!$A26,FALSE)/1000,0)</f>
        <v>137424.68542480003</v>
      </c>
      <c r="I19" s="121">
        <f>IFERROR(HLOOKUP(I$6,[3]cartera!$D$13:$CD$43,[3]cartera!$A26,FALSE)/1000,0)</f>
        <v>9025039.1005919967</v>
      </c>
      <c r="J19" s="121">
        <f>IFERROR(HLOOKUP(J$6,[3]cartera!$D$13:$CD$43,[3]cartera!$A26,FALSE)/1000,0)</f>
        <v>0</v>
      </c>
      <c r="K19" s="121">
        <f>IFERROR(HLOOKUP(K$6,[3]cartera!$D$13:$CD$43,[3]cartera!$A26,FALSE)/1000,0)</f>
        <v>5764792.9032088015</v>
      </c>
      <c r="L19" s="121">
        <f>IFERROR(HLOOKUP(L$6,[3]cartera!$D$13:$CD$43,[3]cartera!$A26,FALSE)/1000,0)</f>
        <v>8337.9485299999997</v>
      </c>
      <c r="M19" s="121">
        <f>IFERROR(HLOOKUP(M$6,[3]cartera!$D$13:$CD$43,[3]cartera!$A26,FALSE)/1000,0)</f>
        <v>3068552.8926300011</v>
      </c>
      <c r="N19" s="121">
        <f t="shared" si="0"/>
        <v>20746306.458971195</v>
      </c>
      <c r="O19" s="122">
        <f t="shared" si="1"/>
        <v>9.9965487832104932E-2</v>
      </c>
    </row>
    <row r="20" spans="1:15" ht="15" customHeight="1" x14ac:dyDescent="0.2">
      <c r="A20" s="120" t="s">
        <v>29</v>
      </c>
      <c r="B20" s="121">
        <f>IFERROR(HLOOKUP(B$6,[3]cartera!$D$13:$CD$43,[3]cartera!$A27,FALSE)/1000,0)</f>
        <v>1504664.1846079996</v>
      </c>
      <c r="C20" s="121">
        <f>IFERROR(HLOOKUP(C$6,[3]cartera!$D$13:$CD$43,[3]cartera!$A27,FALSE)/1000,0)</f>
        <v>1594461.46679</v>
      </c>
      <c r="D20" s="121">
        <f>IFERROR(HLOOKUP(D$6,[3]cartera!$D$13:$CD$43,[3]cartera!$A27,FALSE)/1000,0)</f>
        <v>1757264.5709663993</v>
      </c>
      <c r="E20" s="121">
        <f>IFERROR(HLOOKUP(E$6,[3]cartera!$D$13:$CD$43,[3]cartera!$A27,FALSE)/1000,0)</f>
        <v>432161.09279000008</v>
      </c>
      <c r="F20" s="121">
        <f>IFERROR(HLOOKUP(F$6,[3]cartera!$D$13:$CD$43,[3]cartera!$A27,FALSE)/1000,0)</f>
        <v>590365.64494919963</v>
      </c>
      <c r="G20" s="121">
        <f>IFERROR(HLOOKUP(G$6,[3]cartera!$D$13:$CD$43,[3]cartera!$A27,FALSE)/1000,0)</f>
        <v>988501.65864759986</v>
      </c>
      <c r="H20" s="121">
        <f>IFERROR(HLOOKUP(H$6,[3]cartera!$D$13:$CD$43,[3]cartera!$A27,FALSE)/1000,0)</f>
        <v>1134422.85118</v>
      </c>
      <c r="I20" s="121">
        <f>IFERROR(HLOOKUP(I$6,[3]cartera!$D$13:$CD$43,[3]cartera!$A27,FALSE)/1000,0)</f>
        <v>420250.82840959996</v>
      </c>
      <c r="J20" s="121">
        <f>IFERROR(HLOOKUP(J$6,[3]cartera!$D$13:$CD$43,[3]cartera!$A27,FALSE)/1000,0)</f>
        <v>0</v>
      </c>
      <c r="K20" s="121">
        <f>IFERROR(HLOOKUP(K$6,[3]cartera!$D$13:$CD$43,[3]cartera!$A27,FALSE)/1000,0)</f>
        <v>1105331.8918083999</v>
      </c>
      <c r="L20" s="121">
        <f>IFERROR(HLOOKUP(L$6,[3]cartera!$D$13:$CD$43,[3]cartera!$A27,FALSE)/1000,0)</f>
        <v>861839.12640239962</v>
      </c>
      <c r="M20" s="121">
        <f>IFERROR(HLOOKUP(M$6,[3]cartera!$D$13:$CD$43,[3]cartera!$A27,FALSE)/1000,0)</f>
        <v>1236221.2206963995</v>
      </c>
      <c r="N20" s="121">
        <f t="shared" si="0"/>
        <v>11625484.537247997</v>
      </c>
      <c r="O20" s="122">
        <f t="shared" si="1"/>
        <v>5.6017066717340844E-2</v>
      </c>
    </row>
    <row r="21" spans="1:15" ht="15" customHeight="1" x14ac:dyDescent="0.2">
      <c r="A21" s="120" t="s">
        <v>31</v>
      </c>
      <c r="B21" s="121">
        <f>IFERROR(HLOOKUP(B$6,[3]cartera!$D$13:$CD$43,[3]cartera!$A28,FALSE)/1000,0)</f>
        <v>0</v>
      </c>
      <c r="C21" s="121">
        <f>IFERROR(HLOOKUP(C$6,[3]cartera!$D$13:$CD$43,[3]cartera!$A28,FALSE)/1000,0)</f>
        <v>0</v>
      </c>
      <c r="D21" s="121">
        <f>IFERROR(HLOOKUP(D$6,[3]cartera!$D$13:$CD$43,[3]cartera!$A28,FALSE)/1000,0)</f>
        <v>0</v>
      </c>
      <c r="E21" s="121">
        <f>IFERROR(HLOOKUP(E$6,[3]cartera!$D$13:$CD$43,[3]cartera!$A28,FALSE)/1000,0)</f>
        <v>0</v>
      </c>
      <c r="F21" s="121">
        <f>IFERROR(HLOOKUP(F$6,[3]cartera!$D$13:$CD$43,[3]cartera!$A28,FALSE)/1000,0)</f>
        <v>0</v>
      </c>
      <c r="G21" s="121">
        <f>IFERROR(HLOOKUP(G$6,[3]cartera!$D$13:$CD$43,[3]cartera!$A28,FALSE)/1000,0)</f>
        <v>0</v>
      </c>
      <c r="H21" s="121">
        <f>IFERROR(HLOOKUP(H$6,[3]cartera!$D$13:$CD$43,[3]cartera!$A28,FALSE)/1000,0)</f>
        <v>0</v>
      </c>
      <c r="I21" s="121">
        <f>IFERROR(HLOOKUP(I$6,[3]cartera!$D$13:$CD$43,[3]cartera!$A28,FALSE)/1000,0)</f>
        <v>0</v>
      </c>
      <c r="J21" s="121">
        <f>IFERROR(HLOOKUP(J$6,[3]cartera!$D$13:$CD$43,[3]cartera!$A28,FALSE)/1000,0)</f>
        <v>0</v>
      </c>
      <c r="K21" s="121">
        <f>IFERROR(HLOOKUP(K$6,[3]cartera!$D$13:$CD$43,[3]cartera!$A28,FALSE)/1000,0)</f>
        <v>0</v>
      </c>
      <c r="L21" s="121">
        <f>IFERROR(HLOOKUP(L$6,[3]cartera!$D$13:$CD$43,[3]cartera!$A28,FALSE)/1000,0)</f>
        <v>0</v>
      </c>
      <c r="M21" s="121">
        <f>IFERROR(HLOOKUP(M$6,[3]cartera!$D$13:$CD$43,[3]cartera!$A28,FALSE)/1000,0)</f>
        <v>0</v>
      </c>
      <c r="N21" s="121">
        <f t="shared" si="0"/>
        <v>0</v>
      </c>
      <c r="O21" s="122">
        <f t="shared" si="1"/>
        <v>0</v>
      </c>
    </row>
    <row r="22" spans="1:15" ht="15" customHeight="1" x14ac:dyDescent="0.2">
      <c r="A22" s="120" t="s">
        <v>30</v>
      </c>
      <c r="B22" s="121">
        <f>IFERROR(HLOOKUP(B$6,[3]cartera!$D$13:$CD$43,[3]cartera!$A29,FALSE)/1000,0)</f>
        <v>0</v>
      </c>
      <c r="C22" s="121">
        <f>IFERROR(HLOOKUP(C$6,[3]cartera!$D$13:$CD$43,[3]cartera!$A29,FALSE)/1000,0)</f>
        <v>0</v>
      </c>
      <c r="D22" s="121">
        <f>IFERROR(HLOOKUP(D$6,[3]cartera!$D$13:$CD$43,[3]cartera!$A29,FALSE)/1000,0)</f>
        <v>0</v>
      </c>
      <c r="E22" s="121">
        <f>IFERROR(HLOOKUP(E$6,[3]cartera!$D$13:$CD$43,[3]cartera!$A29,FALSE)/1000,0)</f>
        <v>0</v>
      </c>
      <c r="F22" s="121">
        <f>IFERROR(HLOOKUP(F$6,[3]cartera!$D$13:$CD$43,[3]cartera!$A29,FALSE)/1000,0)</f>
        <v>0</v>
      </c>
      <c r="G22" s="121">
        <f>IFERROR(HLOOKUP(G$6,[3]cartera!$D$13:$CD$43,[3]cartera!$A29,FALSE)/1000,0)</f>
        <v>0</v>
      </c>
      <c r="H22" s="121">
        <f>IFERROR(HLOOKUP(H$6,[3]cartera!$D$13:$CD$43,[3]cartera!$A29,FALSE)/1000,0)</f>
        <v>0</v>
      </c>
      <c r="I22" s="121">
        <f>IFERROR(HLOOKUP(I$6,[3]cartera!$D$13:$CD$43,[3]cartera!$A29,FALSE)/1000,0)</f>
        <v>0</v>
      </c>
      <c r="J22" s="121">
        <f>IFERROR(HLOOKUP(J$6,[3]cartera!$D$13:$CD$43,[3]cartera!$A29,FALSE)/1000,0)</f>
        <v>0</v>
      </c>
      <c r="K22" s="121">
        <f>IFERROR(HLOOKUP(K$6,[3]cartera!$D$13:$CD$43,[3]cartera!$A29,FALSE)/1000,0)</f>
        <v>0</v>
      </c>
      <c r="L22" s="121">
        <f>IFERROR(HLOOKUP(L$6,[3]cartera!$D$13:$CD$43,[3]cartera!$A29,FALSE)/1000,0)</f>
        <v>0</v>
      </c>
      <c r="M22" s="121">
        <f>IFERROR(HLOOKUP(M$6,[3]cartera!$D$13:$CD$43,[3]cartera!$A29,FALSE)/1000,0)</f>
        <v>0</v>
      </c>
      <c r="N22" s="121">
        <f t="shared" si="0"/>
        <v>0</v>
      </c>
      <c r="O22" s="122">
        <f t="shared" si="1"/>
        <v>0</v>
      </c>
    </row>
    <row r="23" spans="1:15" ht="15" customHeight="1" x14ac:dyDescent="0.2">
      <c r="A23" s="120" t="s">
        <v>32</v>
      </c>
      <c r="B23" s="121">
        <f>IFERROR(HLOOKUP(B$6,[3]cartera!$D$13:$CD$43,[3]cartera!$A30,FALSE)/1000,0)</f>
        <v>0</v>
      </c>
      <c r="C23" s="121">
        <f>IFERROR(HLOOKUP(C$6,[3]cartera!$D$13:$CD$43,[3]cartera!$A30,FALSE)/1000,0)</f>
        <v>0</v>
      </c>
      <c r="D23" s="121">
        <f>IFERROR(HLOOKUP(D$6,[3]cartera!$D$13:$CD$43,[3]cartera!$A30,FALSE)/1000,0)</f>
        <v>0</v>
      </c>
      <c r="E23" s="121">
        <f>IFERROR(HLOOKUP(E$6,[3]cartera!$D$13:$CD$43,[3]cartera!$A30,FALSE)/1000,0)</f>
        <v>0</v>
      </c>
      <c r="F23" s="121">
        <f>IFERROR(HLOOKUP(F$6,[3]cartera!$D$13:$CD$43,[3]cartera!$A30,FALSE)/1000,0)</f>
        <v>0</v>
      </c>
      <c r="G23" s="121">
        <f>IFERROR(HLOOKUP(G$6,[3]cartera!$D$13:$CD$43,[3]cartera!$A30,FALSE)/1000,0)</f>
        <v>0</v>
      </c>
      <c r="H23" s="121">
        <f>IFERROR(HLOOKUP(H$6,[3]cartera!$D$13:$CD$43,[3]cartera!$A30,FALSE)/1000,0)</f>
        <v>0</v>
      </c>
      <c r="I23" s="121">
        <f>IFERROR(HLOOKUP(I$6,[3]cartera!$D$13:$CD$43,[3]cartera!$A30,FALSE)/1000,0)</f>
        <v>0</v>
      </c>
      <c r="J23" s="121">
        <f>IFERROR(HLOOKUP(J$6,[3]cartera!$D$13:$CD$43,[3]cartera!$A30,FALSE)/1000,0)</f>
        <v>0</v>
      </c>
      <c r="K23" s="121">
        <f>IFERROR(HLOOKUP(K$6,[3]cartera!$D$13:$CD$43,[3]cartera!$A30,FALSE)/1000,0)</f>
        <v>0</v>
      </c>
      <c r="L23" s="121">
        <f>IFERROR(HLOOKUP(L$6,[3]cartera!$D$13:$CD$43,[3]cartera!$A30,FALSE)/1000,0)</f>
        <v>0</v>
      </c>
      <c r="M23" s="121">
        <f>IFERROR(HLOOKUP(M$6,[3]cartera!$D$13:$CD$43,[3]cartera!$A30,FALSE)/1000,0)</f>
        <v>0</v>
      </c>
      <c r="N23" s="121">
        <f t="shared" si="0"/>
        <v>0</v>
      </c>
      <c r="O23" s="122">
        <f t="shared" si="1"/>
        <v>0</v>
      </c>
    </row>
    <row r="24" spans="1:15" ht="15" customHeight="1" x14ac:dyDescent="0.2">
      <c r="A24" s="120" t="s">
        <v>33</v>
      </c>
      <c r="B24" s="121">
        <f>IFERROR(HLOOKUP(B$6,[3]cartera!$D$13:$CD$43,[3]cartera!$A31,FALSE)/1000,0)</f>
        <v>0</v>
      </c>
      <c r="C24" s="121">
        <f>IFERROR(HLOOKUP(C$6,[3]cartera!$D$13:$CD$43,[3]cartera!$A31,FALSE)/1000,0)</f>
        <v>0</v>
      </c>
      <c r="D24" s="121">
        <f>IFERROR(HLOOKUP(D$6,[3]cartera!$D$13:$CD$43,[3]cartera!$A31,FALSE)/1000,0)</f>
        <v>0</v>
      </c>
      <c r="E24" s="121">
        <f>IFERROR(HLOOKUP(E$6,[3]cartera!$D$13:$CD$43,[3]cartera!$A31,FALSE)/1000,0)</f>
        <v>0</v>
      </c>
      <c r="F24" s="121">
        <f>IFERROR(HLOOKUP(F$6,[3]cartera!$D$13:$CD$43,[3]cartera!$A31,FALSE)/1000,0)</f>
        <v>0</v>
      </c>
      <c r="G24" s="121">
        <f>IFERROR(HLOOKUP(G$6,[3]cartera!$D$13:$CD$43,[3]cartera!$A31,FALSE)/1000,0)</f>
        <v>0</v>
      </c>
      <c r="H24" s="121">
        <f>IFERROR(HLOOKUP(H$6,[3]cartera!$D$13:$CD$43,[3]cartera!$A31,FALSE)/1000,0)</f>
        <v>0</v>
      </c>
      <c r="I24" s="121">
        <f>IFERROR(HLOOKUP(I$6,[3]cartera!$D$13:$CD$43,[3]cartera!$A31,FALSE)/1000,0)</f>
        <v>0</v>
      </c>
      <c r="J24" s="121">
        <f>IFERROR(HLOOKUP(J$6,[3]cartera!$D$13:$CD$43,[3]cartera!$A31,FALSE)/1000,0)</f>
        <v>0</v>
      </c>
      <c r="K24" s="121">
        <f>IFERROR(HLOOKUP(K$6,[3]cartera!$D$13:$CD$43,[3]cartera!$A31,FALSE)/1000,0)</f>
        <v>0</v>
      </c>
      <c r="L24" s="121">
        <f>IFERROR(HLOOKUP(L$6,[3]cartera!$D$13:$CD$43,[3]cartera!$A31,FALSE)/1000,0)</f>
        <v>0</v>
      </c>
      <c r="M24" s="121">
        <f>IFERROR(HLOOKUP(M$6,[3]cartera!$D$13:$CD$43,[3]cartera!$A31,FALSE)/1000,0)</f>
        <v>0</v>
      </c>
      <c r="N24" s="121">
        <f t="shared" si="0"/>
        <v>0</v>
      </c>
      <c r="O24" s="122">
        <f t="shared" si="1"/>
        <v>0</v>
      </c>
    </row>
    <row r="25" spans="1:15" ht="15" customHeight="1" x14ac:dyDescent="0.2">
      <c r="A25" s="120" t="s">
        <v>290</v>
      </c>
      <c r="B25" s="121">
        <f>IFERROR(HLOOKUP(B$6,[3]cartera!$D$13:$CD$43,[3]cartera!$A32,FALSE)/1000,0)</f>
        <v>11932.58222</v>
      </c>
      <c r="C25" s="121">
        <f>IFERROR(HLOOKUP(C$6,[3]cartera!$D$13:$CD$43,[3]cartera!$A32,FALSE)/1000,0)</f>
        <v>2395481.3379499996</v>
      </c>
      <c r="D25" s="121">
        <f>IFERROR(HLOOKUP(D$6,[3]cartera!$D$13:$CD$43,[3]cartera!$A32,FALSE)/1000,0)</f>
        <v>119118.43441999998</v>
      </c>
      <c r="E25" s="121">
        <f>IFERROR(HLOOKUP(E$6,[3]cartera!$D$13:$CD$43,[3]cartera!$A32,FALSE)/1000,0)</f>
        <v>36813.397469999989</v>
      </c>
      <c r="F25" s="121">
        <f>IFERROR(HLOOKUP(F$6,[3]cartera!$D$13:$CD$43,[3]cartera!$A32,FALSE)/1000,0)</f>
        <v>0</v>
      </c>
      <c r="G25" s="121">
        <f>IFERROR(HLOOKUP(G$6,[3]cartera!$D$13:$CD$43,[3]cartera!$A32,FALSE)/1000,0)</f>
        <v>164.53719000000001</v>
      </c>
      <c r="H25" s="121">
        <f>IFERROR(HLOOKUP(H$6,[3]cartera!$D$13:$CD$43,[3]cartera!$A32,FALSE)/1000,0)</f>
        <v>21128.147759999996</v>
      </c>
      <c r="I25" s="121">
        <f>IFERROR(HLOOKUP(I$6,[3]cartera!$D$13:$CD$43,[3]cartera!$A32,FALSE)/1000,0)</f>
        <v>850219.94948999991</v>
      </c>
      <c r="J25" s="121">
        <f>IFERROR(HLOOKUP(J$6,[3]cartera!$D$13:$CD$43,[3]cartera!$A32,FALSE)/1000,0)</f>
        <v>0</v>
      </c>
      <c r="K25" s="121">
        <f>IFERROR(HLOOKUP(K$6,[3]cartera!$D$13:$CD$43,[3]cartera!$A32,FALSE)/1000,0)</f>
        <v>1597501.5205499995</v>
      </c>
      <c r="L25" s="121">
        <f>IFERROR(HLOOKUP(L$6,[3]cartera!$D$13:$CD$43,[3]cartera!$A32,FALSE)/1000,0)</f>
        <v>31514.430460000025</v>
      </c>
      <c r="M25" s="121">
        <f>IFERROR(HLOOKUP(M$6,[3]cartera!$D$13:$CD$43,[3]cartera!$A32,FALSE)/1000,0)</f>
        <v>2324482.0390500003</v>
      </c>
      <c r="N25" s="121">
        <f t="shared" si="0"/>
        <v>7388356.3765600007</v>
      </c>
      <c r="O25" s="122">
        <f t="shared" si="1"/>
        <v>3.5600585141307595E-2</v>
      </c>
    </row>
    <row r="26" spans="1:15" ht="15" customHeight="1" x14ac:dyDescent="0.2">
      <c r="A26" s="120" t="s">
        <v>291</v>
      </c>
      <c r="B26" s="121">
        <f>IFERROR(HLOOKUP(B$6,[3]cartera!$D$13:$CD$43,[3]cartera!$A33,FALSE)/1000,0)</f>
        <v>10037.804940400001</v>
      </c>
      <c r="C26" s="121">
        <f>IFERROR(HLOOKUP(C$6,[3]cartera!$D$13:$CD$43,[3]cartera!$A33,FALSE)/1000,0)</f>
        <v>322818.05089999991</v>
      </c>
      <c r="D26" s="121">
        <f>IFERROR(HLOOKUP(D$6,[3]cartera!$D$13:$CD$43,[3]cartera!$A33,FALSE)/1000,0)</f>
        <v>86174.491410000002</v>
      </c>
      <c r="E26" s="121">
        <f>IFERROR(HLOOKUP(E$6,[3]cartera!$D$13:$CD$43,[3]cartera!$A33,FALSE)/1000,0)</f>
        <v>41232.248939999976</v>
      </c>
      <c r="F26" s="121">
        <f>IFERROR(HLOOKUP(F$6,[3]cartera!$D$13:$CD$43,[3]cartera!$A33,FALSE)/1000,0)</f>
        <v>0</v>
      </c>
      <c r="G26" s="121">
        <f>IFERROR(HLOOKUP(G$6,[3]cartera!$D$13:$CD$43,[3]cartera!$A33,FALSE)/1000,0)</f>
        <v>192940.91625000001</v>
      </c>
      <c r="H26" s="121">
        <f>IFERROR(HLOOKUP(H$6,[3]cartera!$D$13:$CD$43,[3]cartera!$A33,FALSE)/1000,0)</f>
        <v>21181.154869999991</v>
      </c>
      <c r="I26" s="121">
        <f>IFERROR(HLOOKUP(I$6,[3]cartera!$D$13:$CD$43,[3]cartera!$A33,FALSE)/1000,0)</f>
        <v>8369.2777299999998</v>
      </c>
      <c r="J26" s="121">
        <f>IFERROR(HLOOKUP(J$6,[3]cartera!$D$13:$CD$43,[3]cartera!$A33,FALSE)/1000,0)</f>
        <v>0</v>
      </c>
      <c r="K26" s="121">
        <f>IFERROR(HLOOKUP(K$6,[3]cartera!$D$13:$CD$43,[3]cartera!$A33,FALSE)/1000,0)</f>
        <v>485360.3133223998</v>
      </c>
      <c r="L26" s="121">
        <f>IFERROR(HLOOKUP(L$6,[3]cartera!$D$13:$CD$43,[3]cartera!$A33,FALSE)/1000,0)</f>
        <v>47835.997780000005</v>
      </c>
      <c r="M26" s="121">
        <f>IFERROR(HLOOKUP(M$6,[3]cartera!$D$13:$CD$43,[3]cartera!$A33,FALSE)/1000,0)</f>
        <v>348595.90919999988</v>
      </c>
      <c r="N26" s="121">
        <f t="shared" si="0"/>
        <v>1564546.1653427996</v>
      </c>
      <c r="O26" s="122">
        <f t="shared" si="1"/>
        <v>7.5387212159256775E-3</v>
      </c>
    </row>
    <row r="27" spans="1:15" ht="15" customHeight="1" x14ac:dyDescent="0.2">
      <c r="A27" s="120" t="s">
        <v>292</v>
      </c>
      <c r="B27" s="121">
        <f>IFERROR(HLOOKUP(B$6,[3]cartera!$D$13:$CD$43,[3]cartera!$A34,FALSE)/1000,0)</f>
        <v>0</v>
      </c>
      <c r="C27" s="121">
        <f>IFERROR(HLOOKUP(C$6,[3]cartera!$D$13:$CD$43,[3]cartera!$A34,FALSE)/1000,0)</f>
        <v>37136.367530000025</v>
      </c>
      <c r="D27" s="121">
        <f>IFERROR(HLOOKUP(D$6,[3]cartera!$D$13:$CD$43,[3]cartera!$A34,FALSE)/1000,0)</f>
        <v>8929.5376799999995</v>
      </c>
      <c r="E27" s="121">
        <f>IFERROR(HLOOKUP(E$6,[3]cartera!$D$13:$CD$43,[3]cartera!$A34,FALSE)/1000,0)</f>
        <v>0</v>
      </c>
      <c r="F27" s="121">
        <f>IFERROR(HLOOKUP(F$6,[3]cartera!$D$13:$CD$43,[3]cartera!$A34,FALSE)/1000,0)</f>
        <v>0</v>
      </c>
      <c r="G27" s="121">
        <f>IFERROR(HLOOKUP(G$6,[3]cartera!$D$13:$CD$43,[3]cartera!$A34,FALSE)/1000,0)</f>
        <v>968.10822000000007</v>
      </c>
      <c r="H27" s="121">
        <f>IFERROR(HLOOKUP(H$6,[3]cartera!$D$13:$CD$43,[3]cartera!$A34,FALSE)/1000,0)</f>
        <v>388.79742999999996</v>
      </c>
      <c r="I27" s="121">
        <f>IFERROR(HLOOKUP(I$6,[3]cartera!$D$13:$CD$43,[3]cartera!$A34,FALSE)/1000,0)</f>
        <v>0</v>
      </c>
      <c r="J27" s="121">
        <f>IFERROR(HLOOKUP(J$6,[3]cartera!$D$13:$CD$43,[3]cartera!$A34,FALSE)/1000,0)</f>
        <v>0</v>
      </c>
      <c r="K27" s="121">
        <f>IFERROR(HLOOKUP(K$6,[3]cartera!$D$13:$CD$43,[3]cartera!$A34,FALSE)/1000,0)</f>
        <v>43513.270489999995</v>
      </c>
      <c r="L27" s="121">
        <f>IFERROR(HLOOKUP(L$6,[3]cartera!$D$13:$CD$43,[3]cartera!$A34,FALSE)/1000,0)</f>
        <v>1318.26584</v>
      </c>
      <c r="M27" s="121">
        <f>IFERROR(HLOOKUP(M$6,[3]cartera!$D$13:$CD$43,[3]cartera!$A34,FALSE)/1000,0)</f>
        <v>0</v>
      </c>
      <c r="N27" s="121">
        <f t="shared" si="0"/>
        <v>92254.34719000003</v>
      </c>
      <c r="O27" s="122">
        <f t="shared" si="1"/>
        <v>4.4452494904184794E-4</v>
      </c>
    </row>
    <row r="28" spans="1:15" ht="15" customHeight="1" x14ac:dyDescent="0.2">
      <c r="A28" s="120" t="s">
        <v>37</v>
      </c>
      <c r="B28" s="121">
        <f>IFERROR(HLOOKUP(B$6,[3]cartera!$D$13:$CD$43,[3]cartera!$A35,FALSE)/1000,0)</f>
        <v>3328776.2823184002</v>
      </c>
      <c r="C28" s="121">
        <f>IFERROR(HLOOKUP(C$6,[3]cartera!$D$13:$CD$43,[3]cartera!$A35,FALSE)/1000,0)</f>
        <v>2423237.6627787994</v>
      </c>
      <c r="D28" s="121">
        <f>IFERROR(HLOOKUP(D$6,[3]cartera!$D$13:$CD$43,[3]cartera!$A35,FALSE)/1000,0)</f>
        <v>5895607.7528711986</v>
      </c>
      <c r="E28" s="121">
        <f>IFERROR(HLOOKUP(E$6,[3]cartera!$D$13:$CD$43,[3]cartera!$A35,FALSE)/1000,0)</f>
        <v>1349018.2443555999</v>
      </c>
      <c r="F28" s="121">
        <f>IFERROR(HLOOKUP(F$6,[3]cartera!$D$13:$CD$43,[3]cartera!$A35,FALSE)/1000,0)</f>
        <v>2764721.2270519994</v>
      </c>
      <c r="G28" s="121">
        <f>IFERROR(HLOOKUP(G$6,[3]cartera!$D$13:$CD$43,[3]cartera!$A35,FALSE)/1000,0)</f>
        <v>882376.95301120018</v>
      </c>
      <c r="H28" s="121">
        <f>IFERROR(HLOOKUP(H$6,[3]cartera!$D$13:$CD$43,[3]cartera!$A35,FALSE)/1000,0)</f>
        <v>1410714.1962056004</v>
      </c>
      <c r="I28" s="121">
        <f>IFERROR(HLOOKUP(I$6,[3]cartera!$D$13:$CD$43,[3]cartera!$A35,FALSE)/1000,0)</f>
        <v>163498.52457240003</v>
      </c>
      <c r="J28" s="121">
        <f>IFERROR(HLOOKUP(J$6,[3]cartera!$D$13:$CD$43,[3]cartera!$A35,FALSE)/1000,0)</f>
        <v>0</v>
      </c>
      <c r="K28" s="121">
        <f>IFERROR(HLOOKUP(K$6,[3]cartera!$D$13:$CD$43,[3]cartera!$A35,FALSE)/1000,0)</f>
        <v>947279.92690880003</v>
      </c>
      <c r="L28" s="121">
        <f>IFERROR(HLOOKUP(L$6,[3]cartera!$D$13:$CD$43,[3]cartera!$A35,FALSE)/1000,0)</f>
        <v>787562.81831959996</v>
      </c>
      <c r="M28" s="121">
        <f>IFERROR(HLOOKUP(M$6,[3]cartera!$D$13:$CD$43,[3]cartera!$A35,FALSE)/1000,0)</f>
        <v>89853.788473599998</v>
      </c>
      <c r="N28" s="121">
        <f t="shared" si="0"/>
        <v>20042647.376867194</v>
      </c>
      <c r="O28" s="122">
        <f t="shared" si="1"/>
        <v>9.6574926550793083E-2</v>
      </c>
    </row>
    <row r="29" spans="1:15" ht="15" customHeight="1" x14ac:dyDescent="0.2">
      <c r="A29" s="120" t="s">
        <v>293</v>
      </c>
      <c r="B29" s="121">
        <f>IFERROR(HLOOKUP(B$6,[3]cartera!$D$13:$CD$43,[3]cartera!$A36,FALSE)/1000,0)</f>
        <v>517578.59796119994</v>
      </c>
      <c r="C29" s="121">
        <f>IFERROR(HLOOKUP(C$6,[3]cartera!$D$13:$CD$43,[3]cartera!$A36,FALSE)/1000,0)</f>
        <v>62764.431220000028</v>
      </c>
      <c r="D29" s="121">
        <f>IFERROR(HLOOKUP(D$6,[3]cartera!$D$13:$CD$43,[3]cartera!$A36,FALSE)/1000,0)</f>
        <v>1.2621900000000001</v>
      </c>
      <c r="E29" s="121">
        <f>IFERROR(HLOOKUP(E$6,[3]cartera!$D$13:$CD$43,[3]cartera!$A36,FALSE)/1000,0)</f>
        <v>57746.81133560001</v>
      </c>
      <c r="F29" s="121">
        <f>IFERROR(HLOOKUP(F$6,[3]cartera!$D$13:$CD$43,[3]cartera!$A36,FALSE)/1000,0)</f>
        <v>77131.136929999993</v>
      </c>
      <c r="G29" s="121">
        <f>IFERROR(HLOOKUP(G$6,[3]cartera!$D$13:$CD$43,[3]cartera!$A36,FALSE)/1000,0)</f>
        <v>0</v>
      </c>
      <c r="H29" s="121">
        <f>IFERROR(HLOOKUP(H$6,[3]cartera!$D$13:$CD$43,[3]cartera!$A36,FALSE)/1000,0)</f>
        <v>8298.7767500000045</v>
      </c>
      <c r="I29" s="121">
        <f>IFERROR(HLOOKUP(I$6,[3]cartera!$D$13:$CD$43,[3]cartera!$A36,FALSE)/1000,0)</f>
        <v>1134734.6193416</v>
      </c>
      <c r="J29" s="121">
        <f>IFERROR(HLOOKUP(J$6,[3]cartera!$D$13:$CD$43,[3]cartera!$A36,FALSE)/1000,0)</f>
        <v>0</v>
      </c>
      <c r="K29" s="121">
        <f>IFERROR(HLOOKUP(K$6,[3]cartera!$D$13:$CD$43,[3]cartera!$A36,FALSE)/1000,0)</f>
        <v>60794.913060000035</v>
      </c>
      <c r="L29" s="121">
        <f>IFERROR(HLOOKUP(L$6,[3]cartera!$D$13:$CD$43,[3]cartera!$A36,FALSE)/1000,0)</f>
        <v>11.018459999999999</v>
      </c>
      <c r="M29" s="121">
        <f>IFERROR(HLOOKUP(M$6,[3]cartera!$D$13:$CD$43,[3]cartera!$A36,FALSE)/1000,0)</f>
        <v>22772.045589999998</v>
      </c>
      <c r="N29" s="121">
        <f t="shared" si="0"/>
        <v>1941833.6128383998</v>
      </c>
      <c r="O29" s="122">
        <f t="shared" si="1"/>
        <v>9.3566700549836384E-3</v>
      </c>
    </row>
    <row r="30" spans="1:15" ht="15" customHeight="1" x14ac:dyDescent="0.2">
      <c r="A30" s="168" t="s">
        <v>294</v>
      </c>
      <c r="B30" s="121">
        <f>IFERROR(HLOOKUP(B$6,[3]cartera!$D$13:$CD$43,[3]cartera!$A37,FALSE)/1000,0)</f>
        <v>0</v>
      </c>
      <c r="C30" s="121">
        <f>IFERROR(HLOOKUP(C$6,[3]cartera!$D$13:$CD$43,[3]cartera!$A37,FALSE)/1000,0)</f>
        <v>1056.1852200000001</v>
      </c>
      <c r="D30" s="121">
        <f>IFERROR(HLOOKUP(D$6,[3]cartera!$D$13:$CD$43,[3]cartera!$A37,FALSE)/1000,0)</f>
        <v>0</v>
      </c>
      <c r="E30" s="121">
        <f>IFERROR(HLOOKUP(E$6,[3]cartera!$D$13:$CD$43,[3]cartera!$A37,FALSE)/1000,0)</f>
        <v>0</v>
      </c>
      <c r="F30" s="121">
        <f>IFERROR(HLOOKUP(F$6,[3]cartera!$D$13:$CD$43,[3]cartera!$A37,FALSE)/1000,0)</f>
        <v>0</v>
      </c>
      <c r="G30" s="121">
        <f>IFERROR(HLOOKUP(G$6,[3]cartera!$D$13:$CD$43,[3]cartera!$A37,FALSE)/1000,0)</f>
        <v>0</v>
      </c>
      <c r="H30" s="121">
        <f>IFERROR(HLOOKUP(H$6,[3]cartera!$D$13:$CD$43,[3]cartera!$A37,FALSE)/1000,0)</f>
        <v>0</v>
      </c>
      <c r="I30" s="121">
        <f>IFERROR(HLOOKUP(I$6,[3]cartera!$D$13:$CD$43,[3]cartera!$A37,FALSE)/1000,0)</f>
        <v>70.306739999999991</v>
      </c>
      <c r="J30" s="121">
        <f>IFERROR(HLOOKUP(J$6,[3]cartera!$D$13:$CD$43,[3]cartera!$A37,FALSE)/1000,0)</f>
        <v>0</v>
      </c>
      <c r="K30" s="121">
        <f>IFERROR(HLOOKUP(K$6,[3]cartera!$D$13:$CD$43,[3]cartera!$A37,FALSE)/1000,0)</f>
        <v>49.540930000000003</v>
      </c>
      <c r="L30" s="121">
        <f>IFERROR(HLOOKUP(L$6,[3]cartera!$D$13:$CD$43,[3]cartera!$A37,FALSE)/1000,0)</f>
        <v>0</v>
      </c>
      <c r="M30" s="121">
        <f>IFERROR(HLOOKUP(M$6,[3]cartera!$D$13:$CD$43,[3]cartera!$A37,FALSE)/1000,0)</f>
        <v>0</v>
      </c>
      <c r="N30" s="121">
        <f t="shared" si="0"/>
        <v>1176.03289</v>
      </c>
      <c r="O30" s="122">
        <f t="shared" si="1"/>
        <v>5.6666810445486933E-6</v>
      </c>
    </row>
    <row r="31" spans="1:15" ht="15" customHeight="1" x14ac:dyDescent="0.2">
      <c r="A31" s="120" t="s">
        <v>295</v>
      </c>
      <c r="B31" s="121">
        <f>IFERROR(HLOOKUP(B$6,[3]cartera!$D$13:$CD$43,[3]cartera!$A38,FALSE)/1000,0)</f>
        <v>4977178.5094800014</v>
      </c>
      <c r="C31" s="121">
        <f>IFERROR(HLOOKUP(C$6,[3]cartera!$D$13:$CD$43,[3]cartera!$A38,FALSE)/1000,0)</f>
        <v>7304746.8746716026</v>
      </c>
      <c r="D31" s="121">
        <f>IFERROR(HLOOKUP(D$6,[3]cartera!$D$13:$CD$43,[3]cartera!$A38,FALSE)/1000,0)</f>
        <v>9137837.2071472071</v>
      </c>
      <c r="E31" s="121">
        <f>IFERROR(HLOOKUP(E$6,[3]cartera!$D$13:$CD$43,[3]cartera!$A38,FALSE)/1000,0)</f>
        <v>402669.25112000009</v>
      </c>
      <c r="F31" s="121">
        <f>IFERROR(HLOOKUP(F$6,[3]cartera!$D$13:$CD$43,[3]cartera!$A38,FALSE)/1000,0)</f>
        <v>1861959.6936400004</v>
      </c>
      <c r="G31" s="121">
        <f>IFERROR(HLOOKUP(G$6,[3]cartera!$D$13:$CD$43,[3]cartera!$A38,FALSE)/1000,0)</f>
        <v>1779372.8978999997</v>
      </c>
      <c r="H31" s="121">
        <f>IFERROR(HLOOKUP(H$6,[3]cartera!$D$13:$CD$43,[3]cartera!$A38,FALSE)/1000,0)</f>
        <v>749175.29845999985</v>
      </c>
      <c r="I31" s="121">
        <f>IFERROR(HLOOKUP(I$6,[3]cartera!$D$13:$CD$43,[3]cartera!$A38,FALSE)/1000,0)</f>
        <v>179974.20459000004</v>
      </c>
      <c r="J31" s="121">
        <f>IFERROR(HLOOKUP(J$6,[3]cartera!$D$13:$CD$43,[3]cartera!$A38,FALSE)/1000,0)</f>
        <v>0</v>
      </c>
      <c r="K31" s="121">
        <f>IFERROR(HLOOKUP(K$6,[3]cartera!$D$13:$CD$43,[3]cartera!$A38,FALSE)/1000,0)</f>
        <v>931194.85807000019</v>
      </c>
      <c r="L31" s="121">
        <f>IFERROR(HLOOKUP(L$6,[3]cartera!$D$13:$CD$43,[3]cartera!$A38,FALSE)/1000,0)</f>
        <v>234448.33807000006</v>
      </c>
      <c r="M31" s="121">
        <f>IFERROR(HLOOKUP(M$6,[3]cartera!$D$13:$CD$43,[3]cartera!$A38,FALSE)/1000,0)</f>
        <v>111996.76305999995</v>
      </c>
      <c r="N31" s="121">
        <f t="shared" si="0"/>
        <v>27670553.896208815</v>
      </c>
      <c r="O31" s="122">
        <f t="shared" si="1"/>
        <v>0.1333297772444183</v>
      </c>
    </row>
    <row r="32" spans="1:15" ht="15" customHeight="1" x14ac:dyDescent="0.2">
      <c r="A32" s="168" t="s">
        <v>41</v>
      </c>
      <c r="B32" s="121">
        <f>IFERROR(HLOOKUP(B$6,[3]cartera!$D$13:$CD$43,[3]cartera!$A39,FALSE)/1000,0)</f>
        <v>0</v>
      </c>
      <c r="C32" s="121">
        <f>IFERROR(HLOOKUP(C$6,[3]cartera!$D$13:$CD$43,[3]cartera!$A39,FALSE)/1000,0)</f>
        <v>657.60779999999988</v>
      </c>
      <c r="D32" s="121">
        <f>IFERROR(HLOOKUP(D$6,[3]cartera!$D$13:$CD$43,[3]cartera!$A39,FALSE)/1000,0)</f>
        <v>82.699929999999995</v>
      </c>
      <c r="E32" s="121">
        <f>IFERROR(HLOOKUP(E$6,[3]cartera!$D$13:$CD$43,[3]cartera!$A39,FALSE)/1000,0)</f>
        <v>0</v>
      </c>
      <c r="F32" s="121">
        <f>IFERROR(HLOOKUP(F$6,[3]cartera!$D$13:$CD$43,[3]cartera!$A39,FALSE)/1000,0)</f>
        <v>0</v>
      </c>
      <c r="G32" s="121">
        <f>IFERROR(HLOOKUP(G$6,[3]cartera!$D$13:$CD$43,[3]cartera!$A39,FALSE)/1000,0)</f>
        <v>0</v>
      </c>
      <c r="H32" s="121">
        <f>IFERROR(HLOOKUP(H$6,[3]cartera!$D$13:$CD$43,[3]cartera!$A39,FALSE)/1000,0)</f>
        <v>0</v>
      </c>
      <c r="I32" s="121">
        <f>IFERROR(HLOOKUP(I$6,[3]cartera!$D$13:$CD$43,[3]cartera!$A39,FALSE)/1000,0)</f>
        <v>6658.9926700000005</v>
      </c>
      <c r="J32" s="121">
        <f>IFERROR(HLOOKUP(J$6,[3]cartera!$D$13:$CD$43,[3]cartera!$A39,FALSE)/1000,0)</f>
        <v>0</v>
      </c>
      <c r="K32" s="121">
        <f>IFERROR(HLOOKUP(K$6,[3]cartera!$D$13:$CD$43,[3]cartera!$A39,FALSE)/1000,0)</f>
        <v>944.20239000000004</v>
      </c>
      <c r="L32" s="121">
        <f>IFERROR(HLOOKUP(L$6,[3]cartera!$D$13:$CD$43,[3]cartera!$A39,FALSE)/1000,0)</f>
        <v>0</v>
      </c>
      <c r="M32" s="121">
        <f>IFERROR(HLOOKUP(M$6,[3]cartera!$D$13:$CD$43,[3]cartera!$A39,FALSE)/1000,0)</f>
        <v>85.541359999999997</v>
      </c>
      <c r="N32" s="121">
        <f t="shared" si="0"/>
        <v>8429.0441499999997</v>
      </c>
      <c r="O32" s="122">
        <f t="shared" si="1"/>
        <v>4.061510958972334E-5</v>
      </c>
    </row>
    <row r="33" spans="1:15" ht="15" customHeight="1" x14ac:dyDescent="0.2">
      <c r="A33" s="120" t="s">
        <v>42</v>
      </c>
      <c r="B33" s="121">
        <f>IFERROR(HLOOKUP(B$6,[3]cartera!$D$13:$CD$43,[3]cartera!$A40,FALSE)/1000,0)</f>
        <v>2030209.9553092003</v>
      </c>
      <c r="C33" s="121">
        <f>IFERROR(HLOOKUP(C$6,[3]cartera!$D$13:$CD$43,[3]cartera!$A40,FALSE)/1000,0)</f>
        <v>3199803.5662199985</v>
      </c>
      <c r="D33" s="121">
        <f>IFERROR(HLOOKUP(D$6,[3]cartera!$D$13:$CD$43,[3]cartera!$A40,FALSE)/1000,0)</f>
        <v>1521701.5637203993</v>
      </c>
      <c r="E33" s="121">
        <f>IFERROR(HLOOKUP(E$6,[3]cartera!$D$13:$CD$43,[3]cartera!$A40,FALSE)/1000,0)</f>
        <v>1007230.0611300002</v>
      </c>
      <c r="F33" s="121">
        <f>IFERROR(HLOOKUP(F$6,[3]cartera!$D$13:$CD$43,[3]cartera!$A40,FALSE)/1000,0)</f>
        <v>1534625.5990280004</v>
      </c>
      <c r="G33" s="121">
        <f>IFERROR(HLOOKUP(G$6,[3]cartera!$D$13:$CD$43,[3]cartera!$A40,FALSE)/1000,0)</f>
        <v>1136981.7286919998</v>
      </c>
      <c r="H33" s="121">
        <f>IFERROR(HLOOKUP(H$6,[3]cartera!$D$13:$CD$43,[3]cartera!$A40,FALSE)/1000,0)</f>
        <v>1031083.7960295995</v>
      </c>
      <c r="I33" s="121">
        <f>IFERROR(HLOOKUP(I$6,[3]cartera!$D$13:$CD$43,[3]cartera!$A40,FALSE)/1000,0)</f>
        <v>623987.28640000033</v>
      </c>
      <c r="J33" s="121">
        <f>IFERROR(HLOOKUP(J$6,[3]cartera!$D$13:$CD$43,[3]cartera!$A40,FALSE)/1000,0)</f>
        <v>115.22879</v>
      </c>
      <c r="K33" s="121">
        <f>IFERROR(HLOOKUP(K$6,[3]cartera!$D$13:$CD$43,[3]cartera!$A40,FALSE)/1000,0)</f>
        <v>753771.38438080018</v>
      </c>
      <c r="L33" s="121">
        <f>IFERROR(HLOOKUP(L$6,[3]cartera!$D$13:$CD$43,[3]cartera!$A40,FALSE)/1000,0)</f>
        <v>196065.89986560002</v>
      </c>
      <c r="M33" s="121">
        <f>IFERROR(HLOOKUP(M$6,[3]cartera!$D$13:$CD$43,[3]cartera!$A40,FALSE)/1000,0)</f>
        <v>777979.30689000012</v>
      </c>
      <c r="N33" s="121">
        <f t="shared" si="0"/>
        <v>13813555.376455598</v>
      </c>
      <c r="O33" s="122">
        <f t="shared" si="1"/>
        <v>6.6560223846787669E-2</v>
      </c>
    </row>
    <row r="34" spans="1:15" ht="15" customHeight="1" x14ac:dyDescent="0.2">
      <c r="A34" s="120" t="s">
        <v>43</v>
      </c>
      <c r="B34" s="121">
        <f>IFERROR(HLOOKUP(B$6,[3]cartera!$D$13:$CD$43,[3]cartera!$A41,FALSE)/1000,0)</f>
        <v>0</v>
      </c>
      <c r="C34" s="121">
        <f>IFERROR(HLOOKUP(C$6,[3]cartera!$D$13:$CD$43,[3]cartera!$A41,FALSE)/1000,0)</f>
        <v>192074.67154240003</v>
      </c>
      <c r="D34" s="121">
        <f>IFERROR(HLOOKUP(D$6,[3]cartera!$D$13:$CD$43,[3]cartera!$A41,FALSE)/1000,0)</f>
        <v>11331.40638</v>
      </c>
      <c r="E34" s="121">
        <f>IFERROR(HLOOKUP(E$6,[3]cartera!$D$13:$CD$43,[3]cartera!$A41,FALSE)/1000,0)</f>
        <v>0</v>
      </c>
      <c r="F34" s="121">
        <f>IFERROR(HLOOKUP(F$6,[3]cartera!$D$13:$CD$43,[3]cartera!$A41,FALSE)/1000,0)</f>
        <v>7388.246409999997</v>
      </c>
      <c r="G34" s="121">
        <f>IFERROR(HLOOKUP(G$6,[3]cartera!$D$13:$CD$43,[3]cartera!$A41,FALSE)/1000,0)</f>
        <v>0</v>
      </c>
      <c r="H34" s="121">
        <f>IFERROR(HLOOKUP(H$6,[3]cartera!$D$13:$CD$43,[3]cartera!$A41,FALSE)/1000,0)</f>
        <v>33561.598430000005</v>
      </c>
      <c r="I34" s="121">
        <f>IFERROR(HLOOKUP(I$6,[3]cartera!$D$13:$CD$43,[3]cartera!$A41,FALSE)/1000,0)</f>
        <v>1504518.5174699994</v>
      </c>
      <c r="J34" s="121">
        <f>IFERROR(HLOOKUP(J$6,[3]cartera!$D$13:$CD$43,[3]cartera!$A41,FALSE)/1000,0)</f>
        <v>0</v>
      </c>
      <c r="K34" s="121">
        <f>IFERROR(HLOOKUP(K$6,[3]cartera!$D$13:$CD$43,[3]cartera!$A41,FALSE)/1000,0)</f>
        <v>1512607.0196915993</v>
      </c>
      <c r="L34" s="121">
        <f>IFERROR(HLOOKUP(L$6,[3]cartera!$D$13:$CD$43,[3]cartera!$A41,FALSE)/1000,0)</f>
        <v>4785.0123900000017</v>
      </c>
      <c r="M34" s="121">
        <f>IFERROR(HLOOKUP(M$6,[3]cartera!$D$13:$CD$43,[3]cartera!$A41,FALSE)/1000,0)</f>
        <v>291994.13423999987</v>
      </c>
      <c r="N34" s="121">
        <f t="shared" si="0"/>
        <v>3558260.6065539983</v>
      </c>
      <c r="O34" s="122">
        <f t="shared" si="1"/>
        <v>1.7145377567394291E-2</v>
      </c>
    </row>
    <row r="35" spans="1:15" s="38" customFormat="1" ht="15" customHeight="1" x14ac:dyDescent="0.25">
      <c r="A35" s="120" t="s">
        <v>44</v>
      </c>
      <c r="B35" s="121">
        <f>IFERROR(HLOOKUP(B$6,[3]cartera!$D$13:$CD$43,[3]cartera!$A42,FALSE)/1000,0)</f>
        <v>37412.561854000007</v>
      </c>
      <c r="C35" s="121">
        <f>IFERROR(HLOOKUP(C$6,[3]cartera!$D$13:$CD$43,[3]cartera!$A42,FALSE)/1000,0)</f>
        <v>59860.455079999985</v>
      </c>
      <c r="D35" s="121">
        <f>IFERROR(HLOOKUP(D$6,[3]cartera!$D$13:$CD$43,[3]cartera!$A42,FALSE)/1000,0)</f>
        <v>92587.435286799999</v>
      </c>
      <c r="E35" s="121">
        <f>IFERROR(HLOOKUP(E$6,[3]cartera!$D$13:$CD$43,[3]cartera!$A42,FALSE)/1000,0)</f>
        <v>2729.1225900000013</v>
      </c>
      <c r="F35" s="121">
        <f>IFERROR(HLOOKUP(F$6,[3]cartera!$D$13:$CD$43,[3]cartera!$A42,FALSE)/1000,0)</f>
        <v>3866.9639299999999</v>
      </c>
      <c r="G35" s="121">
        <f>IFERROR(HLOOKUP(G$6,[3]cartera!$D$13:$CD$43,[3]cartera!$A42,FALSE)/1000,0)</f>
        <v>11247.103309999999</v>
      </c>
      <c r="H35" s="121">
        <f>IFERROR(HLOOKUP(H$6,[3]cartera!$D$13:$CD$43,[3]cartera!$A42,FALSE)/1000,0)</f>
        <v>311936.39647679997</v>
      </c>
      <c r="I35" s="121">
        <f>IFERROR(HLOOKUP(I$6,[3]cartera!$D$13:$CD$43,[3]cartera!$A42,FALSE)/1000,0)</f>
        <v>122064.67779200002</v>
      </c>
      <c r="J35" s="121">
        <f>IFERROR(HLOOKUP(J$6,[3]cartera!$D$13:$CD$43,[3]cartera!$A42,FALSE)/1000,0)</f>
        <v>0</v>
      </c>
      <c r="K35" s="121">
        <f>IFERROR(HLOOKUP(K$6,[3]cartera!$D$13:$CD$43,[3]cartera!$A42,FALSE)/1000,0)</f>
        <v>216381.81032080008</v>
      </c>
      <c r="L35" s="121">
        <f>IFERROR(HLOOKUP(L$6,[3]cartera!$D$13:$CD$43,[3]cartera!$A42,FALSE)/1000,0)</f>
        <v>86100.209902799979</v>
      </c>
      <c r="M35" s="121">
        <f>IFERROR(HLOOKUP(M$6,[3]cartera!$D$13:$CD$43,[3]cartera!$A42,FALSE)/1000,0)</f>
        <v>128340.55662999999</v>
      </c>
      <c r="N35" s="121">
        <f t="shared" si="0"/>
        <v>1072527.2931732</v>
      </c>
      <c r="O35" s="122">
        <f t="shared" si="1"/>
        <v>5.1679422690174013E-3</v>
      </c>
    </row>
    <row r="36" spans="1:15" s="38" customFormat="1" ht="15" customHeight="1" x14ac:dyDescent="0.25">
      <c r="A36" s="120" t="s">
        <v>45</v>
      </c>
      <c r="B36" s="121">
        <f>IFERROR(HLOOKUP(B$6,[3]cartera!$D$13:$CD$43,[3]cartera!$A43,FALSE)/1000,0)</f>
        <v>0</v>
      </c>
      <c r="C36" s="121">
        <f>IFERROR(HLOOKUP(C$6,[3]cartera!$D$13:$CD$43,[3]cartera!$A43,FALSE)/1000,0)</f>
        <v>0</v>
      </c>
      <c r="D36" s="121">
        <f>IFERROR(HLOOKUP(D$6,[3]cartera!$D$13:$CD$43,[3]cartera!$A43,FALSE)/1000,0)</f>
        <v>0</v>
      </c>
      <c r="E36" s="121">
        <f>IFERROR(HLOOKUP(E$6,[3]cartera!$D$13:$CD$43,[3]cartera!$A43,FALSE)/1000,0)</f>
        <v>0</v>
      </c>
      <c r="F36" s="121">
        <f>IFERROR(HLOOKUP(F$6,[3]cartera!$D$13:$CD$43,[3]cartera!$A43,FALSE)/1000,0)</f>
        <v>0</v>
      </c>
      <c r="G36" s="121">
        <f>IFERROR(HLOOKUP(G$6,[3]cartera!$D$13:$CD$43,[3]cartera!$A43,FALSE)/1000,0)</f>
        <v>131.74613000000002</v>
      </c>
      <c r="H36" s="121">
        <f>IFERROR(HLOOKUP(H$6,[3]cartera!$D$13:$CD$43,[3]cartera!$A43,FALSE)/1000,0)</f>
        <v>0</v>
      </c>
      <c r="I36" s="121">
        <f>IFERROR(HLOOKUP(I$6,[3]cartera!$D$13:$CD$43,[3]cartera!$A43,FALSE)/1000,0)</f>
        <v>0</v>
      </c>
      <c r="J36" s="121">
        <f>IFERROR(HLOOKUP(J$6,[3]cartera!$D$13:$CD$43,[3]cartera!$A43,FALSE)/1000,0)</f>
        <v>0</v>
      </c>
      <c r="K36" s="121">
        <f>IFERROR(HLOOKUP(K$6,[3]cartera!$D$13:$CD$43,[3]cartera!$A43,FALSE)/1000,0)</f>
        <v>0</v>
      </c>
      <c r="L36" s="121">
        <f>IFERROR(HLOOKUP(L$6,[3]cartera!$D$13:$CD$43,[3]cartera!$A43,FALSE)/1000,0)</f>
        <v>24.01632</v>
      </c>
      <c r="M36" s="121">
        <f>IFERROR(HLOOKUP(M$6,[3]cartera!$D$13:$CD$43,[3]cartera!$A43,FALSE)/1000,0)</f>
        <v>0</v>
      </c>
      <c r="N36" s="121">
        <f t="shared" si="0"/>
        <v>155.76245000000003</v>
      </c>
      <c r="O36" s="122">
        <f t="shared" si="1"/>
        <v>7.5053693682620038E-7</v>
      </c>
    </row>
    <row r="37" spans="1:15" s="38" customFormat="1" ht="15" customHeight="1" x14ac:dyDescent="0.25">
      <c r="A37" s="169" t="s">
        <v>252</v>
      </c>
      <c r="B37" s="124">
        <f>SUM(B7:B36)</f>
        <v>23885908.681767203</v>
      </c>
      <c r="C37" s="124">
        <f t="shared" ref="C37:O37" si="2">SUM(C7:C36)</f>
        <v>36246821.170200802</v>
      </c>
      <c r="D37" s="124">
        <f t="shared" si="2"/>
        <v>28116137.003935605</v>
      </c>
      <c r="E37" s="124">
        <f t="shared" si="2"/>
        <v>20472525.494001202</v>
      </c>
      <c r="F37" s="124">
        <f t="shared" si="2"/>
        <v>18398816.2099884</v>
      </c>
      <c r="G37" s="124">
        <f t="shared" si="2"/>
        <v>14955848.061660003</v>
      </c>
      <c r="H37" s="124">
        <f t="shared" si="2"/>
        <v>12053827.587358398</v>
      </c>
      <c r="I37" s="124">
        <f t="shared" si="2"/>
        <v>19357163.007646795</v>
      </c>
      <c r="J37" s="124">
        <f t="shared" si="2"/>
        <v>85815.125549999997</v>
      </c>
      <c r="K37" s="124">
        <f t="shared" si="2"/>
        <v>19765698.955583997</v>
      </c>
      <c r="L37" s="124">
        <f t="shared" si="2"/>
        <v>4106835.8482315992</v>
      </c>
      <c r="M37" s="124">
        <f t="shared" si="2"/>
        <v>10089292.164203199</v>
      </c>
      <c r="N37" s="124">
        <f t="shared" si="2"/>
        <v>207534689.31012717</v>
      </c>
      <c r="O37" s="170">
        <f t="shared" si="2"/>
        <v>1.0000000000000002</v>
      </c>
    </row>
    <row r="38" spans="1:15" ht="15" customHeight="1" x14ac:dyDescent="0.2">
      <c r="A38" s="126" t="s">
        <v>296</v>
      </c>
      <c r="B38" s="122">
        <f>+B37/$N$37</f>
        <v>0.11509357188028244</v>
      </c>
      <c r="C38" s="122">
        <f t="shared" ref="C38:N38" si="3">+C37/$N$37</f>
        <v>0.17465427727138072</v>
      </c>
      <c r="D38" s="122">
        <f t="shared" si="3"/>
        <v>0.13547680678057905</v>
      </c>
      <c r="E38" s="122">
        <f t="shared" si="3"/>
        <v>9.864628203629279E-2</v>
      </c>
      <c r="F38" s="122">
        <f t="shared" si="3"/>
        <v>8.8654172809126533E-2</v>
      </c>
      <c r="G38" s="122">
        <f t="shared" si="3"/>
        <v>7.2064328673800152E-2</v>
      </c>
      <c r="H38" s="122">
        <f t="shared" si="3"/>
        <v>5.8081025526030949E-2</v>
      </c>
      <c r="I38" s="122">
        <f t="shared" si="3"/>
        <v>9.3271939606783677E-2</v>
      </c>
      <c r="J38" s="122">
        <f t="shared" si="3"/>
        <v>4.1349774264370383E-4</v>
      </c>
      <c r="K38" s="122">
        <f t="shared" si="3"/>
        <v>9.524045845679005E-2</v>
      </c>
      <c r="L38" s="122">
        <f t="shared" si="3"/>
        <v>1.9788671772816711E-2</v>
      </c>
      <c r="M38" s="122">
        <f t="shared" si="3"/>
        <v>4.8614967443473399E-2</v>
      </c>
      <c r="N38" s="122">
        <f t="shared" si="3"/>
        <v>1</v>
      </c>
      <c r="O38" s="122"/>
    </row>
    <row r="39" spans="1:15" ht="15" customHeight="1" thickBot="1" x14ac:dyDescent="0.25">
      <c r="A39" s="127"/>
      <c r="B39" s="128"/>
      <c r="C39" s="129"/>
      <c r="D39" s="129"/>
      <c r="E39" s="129"/>
      <c r="F39" s="129"/>
      <c r="G39" s="129"/>
      <c r="H39" s="128"/>
      <c r="I39" s="128"/>
      <c r="J39" s="128"/>
      <c r="K39" s="128"/>
      <c r="L39" s="128"/>
      <c r="M39" s="128"/>
      <c r="N39" s="128"/>
      <c r="O39" s="130"/>
    </row>
    <row r="40" spans="1:15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47"/>
      <c r="I40" s="47"/>
      <c r="J40" s="47"/>
      <c r="K40" s="47"/>
      <c r="L40" s="47"/>
      <c r="M40" s="47"/>
      <c r="N40" s="47"/>
      <c r="O40" s="47"/>
    </row>
    <row r="41" spans="1:15" ht="15" customHeight="1" x14ac:dyDescent="0.2">
      <c r="A41" s="132"/>
      <c r="B41" s="120"/>
      <c r="C41" s="121"/>
      <c r="D41" s="121"/>
      <c r="E41" s="121"/>
      <c r="F41" s="121"/>
      <c r="G41" s="121"/>
      <c r="H41" s="120"/>
      <c r="I41" s="120"/>
      <c r="J41" s="120"/>
      <c r="K41" s="120"/>
      <c r="L41" s="120"/>
      <c r="M41" s="120"/>
      <c r="N41" s="120"/>
      <c r="O41" s="47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748B1-C2D0-4D47-8B42-8E10F3121377}">
  <sheetPr>
    <pageSetUpPr fitToPage="1"/>
  </sheetPr>
  <dimension ref="A1:O41"/>
  <sheetViews>
    <sheetView zoomScaleNormal="100" workbookViewId="0">
      <selection activeCell="C14" sqref="C14:C15"/>
    </sheetView>
  </sheetViews>
  <sheetFormatPr defaultColWidth="11.42578125" defaultRowHeight="12.75" x14ac:dyDescent="0.2"/>
  <cols>
    <col min="1" max="1" width="76.85546875" style="133" customWidth="1"/>
    <col min="2" max="15" width="15.7109375" style="116" customWidth="1"/>
    <col min="16" max="256" width="11.42578125" style="116"/>
    <col min="257" max="257" width="76.85546875" style="116" customWidth="1"/>
    <col min="258" max="271" width="15.7109375" style="116" customWidth="1"/>
    <col min="272" max="512" width="11.42578125" style="116"/>
    <col min="513" max="513" width="76.85546875" style="116" customWidth="1"/>
    <col min="514" max="527" width="15.7109375" style="116" customWidth="1"/>
    <col min="528" max="768" width="11.42578125" style="116"/>
    <col min="769" max="769" width="76.85546875" style="116" customWidth="1"/>
    <col min="770" max="783" width="15.7109375" style="116" customWidth="1"/>
    <col min="784" max="1024" width="11.42578125" style="116"/>
    <col min="1025" max="1025" width="76.85546875" style="116" customWidth="1"/>
    <col min="1026" max="1039" width="15.7109375" style="116" customWidth="1"/>
    <col min="1040" max="1280" width="11.42578125" style="116"/>
    <col min="1281" max="1281" width="76.85546875" style="116" customWidth="1"/>
    <col min="1282" max="1295" width="15.7109375" style="116" customWidth="1"/>
    <col min="1296" max="1536" width="11.42578125" style="116"/>
    <col min="1537" max="1537" width="76.85546875" style="116" customWidth="1"/>
    <col min="1538" max="1551" width="15.7109375" style="116" customWidth="1"/>
    <col min="1552" max="1792" width="11.42578125" style="116"/>
    <col min="1793" max="1793" width="76.85546875" style="116" customWidth="1"/>
    <col min="1794" max="1807" width="15.7109375" style="116" customWidth="1"/>
    <col min="1808" max="2048" width="11.42578125" style="116"/>
    <col min="2049" max="2049" width="76.85546875" style="116" customWidth="1"/>
    <col min="2050" max="2063" width="15.7109375" style="116" customWidth="1"/>
    <col min="2064" max="2304" width="11.42578125" style="116"/>
    <col min="2305" max="2305" width="76.85546875" style="116" customWidth="1"/>
    <col min="2306" max="2319" width="15.7109375" style="116" customWidth="1"/>
    <col min="2320" max="2560" width="11.42578125" style="116"/>
    <col min="2561" max="2561" width="76.85546875" style="116" customWidth="1"/>
    <col min="2562" max="2575" width="15.7109375" style="116" customWidth="1"/>
    <col min="2576" max="2816" width="11.42578125" style="116"/>
    <col min="2817" max="2817" width="76.85546875" style="116" customWidth="1"/>
    <col min="2818" max="2831" width="15.7109375" style="116" customWidth="1"/>
    <col min="2832" max="3072" width="11.42578125" style="116"/>
    <col min="3073" max="3073" width="76.85546875" style="116" customWidth="1"/>
    <col min="3074" max="3087" width="15.7109375" style="116" customWidth="1"/>
    <col min="3088" max="3328" width="11.42578125" style="116"/>
    <col min="3329" max="3329" width="76.85546875" style="116" customWidth="1"/>
    <col min="3330" max="3343" width="15.7109375" style="116" customWidth="1"/>
    <col min="3344" max="3584" width="11.42578125" style="116"/>
    <col min="3585" max="3585" width="76.85546875" style="116" customWidth="1"/>
    <col min="3586" max="3599" width="15.7109375" style="116" customWidth="1"/>
    <col min="3600" max="3840" width="11.42578125" style="116"/>
    <col min="3841" max="3841" width="76.85546875" style="116" customWidth="1"/>
    <col min="3842" max="3855" width="15.7109375" style="116" customWidth="1"/>
    <col min="3856" max="4096" width="11.42578125" style="116"/>
    <col min="4097" max="4097" width="76.85546875" style="116" customWidth="1"/>
    <col min="4098" max="4111" width="15.7109375" style="116" customWidth="1"/>
    <col min="4112" max="4352" width="11.42578125" style="116"/>
    <col min="4353" max="4353" width="76.85546875" style="116" customWidth="1"/>
    <col min="4354" max="4367" width="15.7109375" style="116" customWidth="1"/>
    <col min="4368" max="4608" width="11.42578125" style="116"/>
    <col min="4609" max="4609" width="76.85546875" style="116" customWidth="1"/>
    <col min="4610" max="4623" width="15.7109375" style="116" customWidth="1"/>
    <col min="4624" max="4864" width="11.42578125" style="116"/>
    <col min="4865" max="4865" width="76.85546875" style="116" customWidth="1"/>
    <col min="4866" max="4879" width="15.7109375" style="116" customWidth="1"/>
    <col min="4880" max="5120" width="11.42578125" style="116"/>
    <col min="5121" max="5121" width="76.85546875" style="116" customWidth="1"/>
    <col min="5122" max="5135" width="15.7109375" style="116" customWidth="1"/>
    <col min="5136" max="5376" width="11.42578125" style="116"/>
    <col min="5377" max="5377" width="76.85546875" style="116" customWidth="1"/>
    <col min="5378" max="5391" width="15.7109375" style="116" customWidth="1"/>
    <col min="5392" max="5632" width="11.42578125" style="116"/>
    <col min="5633" max="5633" width="76.85546875" style="116" customWidth="1"/>
    <col min="5634" max="5647" width="15.7109375" style="116" customWidth="1"/>
    <col min="5648" max="5888" width="11.42578125" style="116"/>
    <col min="5889" max="5889" width="76.85546875" style="116" customWidth="1"/>
    <col min="5890" max="5903" width="15.7109375" style="116" customWidth="1"/>
    <col min="5904" max="6144" width="11.42578125" style="116"/>
    <col min="6145" max="6145" width="76.85546875" style="116" customWidth="1"/>
    <col min="6146" max="6159" width="15.7109375" style="116" customWidth="1"/>
    <col min="6160" max="6400" width="11.42578125" style="116"/>
    <col min="6401" max="6401" width="76.85546875" style="116" customWidth="1"/>
    <col min="6402" max="6415" width="15.7109375" style="116" customWidth="1"/>
    <col min="6416" max="6656" width="11.42578125" style="116"/>
    <col min="6657" max="6657" width="76.85546875" style="116" customWidth="1"/>
    <col min="6658" max="6671" width="15.7109375" style="116" customWidth="1"/>
    <col min="6672" max="6912" width="11.42578125" style="116"/>
    <col min="6913" max="6913" width="76.85546875" style="116" customWidth="1"/>
    <col min="6914" max="6927" width="15.7109375" style="116" customWidth="1"/>
    <col min="6928" max="7168" width="11.42578125" style="116"/>
    <col min="7169" max="7169" width="76.85546875" style="116" customWidth="1"/>
    <col min="7170" max="7183" width="15.7109375" style="116" customWidth="1"/>
    <col min="7184" max="7424" width="11.42578125" style="116"/>
    <col min="7425" max="7425" width="76.85546875" style="116" customWidth="1"/>
    <col min="7426" max="7439" width="15.7109375" style="116" customWidth="1"/>
    <col min="7440" max="7680" width="11.42578125" style="116"/>
    <col min="7681" max="7681" width="76.85546875" style="116" customWidth="1"/>
    <col min="7682" max="7695" width="15.7109375" style="116" customWidth="1"/>
    <col min="7696" max="7936" width="11.42578125" style="116"/>
    <col min="7937" max="7937" width="76.85546875" style="116" customWidth="1"/>
    <col min="7938" max="7951" width="15.7109375" style="116" customWidth="1"/>
    <col min="7952" max="8192" width="11.42578125" style="116"/>
    <col min="8193" max="8193" width="76.85546875" style="116" customWidth="1"/>
    <col min="8194" max="8207" width="15.7109375" style="116" customWidth="1"/>
    <col min="8208" max="8448" width="11.42578125" style="116"/>
    <col min="8449" max="8449" width="76.85546875" style="116" customWidth="1"/>
    <col min="8450" max="8463" width="15.7109375" style="116" customWidth="1"/>
    <col min="8464" max="8704" width="11.42578125" style="116"/>
    <col min="8705" max="8705" width="76.85546875" style="116" customWidth="1"/>
    <col min="8706" max="8719" width="15.7109375" style="116" customWidth="1"/>
    <col min="8720" max="8960" width="11.42578125" style="116"/>
    <col min="8961" max="8961" width="76.85546875" style="116" customWidth="1"/>
    <col min="8962" max="8975" width="15.7109375" style="116" customWidth="1"/>
    <col min="8976" max="9216" width="11.42578125" style="116"/>
    <col min="9217" max="9217" width="76.85546875" style="116" customWidth="1"/>
    <col min="9218" max="9231" width="15.7109375" style="116" customWidth="1"/>
    <col min="9232" max="9472" width="11.42578125" style="116"/>
    <col min="9473" max="9473" width="76.85546875" style="116" customWidth="1"/>
    <col min="9474" max="9487" width="15.7109375" style="116" customWidth="1"/>
    <col min="9488" max="9728" width="11.42578125" style="116"/>
    <col min="9729" max="9729" width="76.85546875" style="116" customWidth="1"/>
    <col min="9730" max="9743" width="15.7109375" style="116" customWidth="1"/>
    <col min="9744" max="9984" width="11.42578125" style="116"/>
    <col min="9985" max="9985" width="76.85546875" style="116" customWidth="1"/>
    <col min="9986" max="9999" width="15.7109375" style="116" customWidth="1"/>
    <col min="10000" max="10240" width="11.42578125" style="116"/>
    <col min="10241" max="10241" width="76.85546875" style="116" customWidth="1"/>
    <col min="10242" max="10255" width="15.7109375" style="116" customWidth="1"/>
    <col min="10256" max="10496" width="11.42578125" style="116"/>
    <col min="10497" max="10497" width="76.85546875" style="116" customWidth="1"/>
    <col min="10498" max="10511" width="15.7109375" style="116" customWidth="1"/>
    <col min="10512" max="10752" width="11.42578125" style="116"/>
    <col min="10753" max="10753" width="76.85546875" style="116" customWidth="1"/>
    <col min="10754" max="10767" width="15.7109375" style="116" customWidth="1"/>
    <col min="10768" max="11008" width="11.42578125" style="116"/>
    <col min="11009" max="11009" width="76.85546875" style="116" customWidth="1"/>
    <col min="11010" max="11023" width="15.7109375" style="116" customWidth="1"/>
    <col min="11024" max="11264" width="11.42578125" style="116"/>
    <col min="11265" max="11265" width="76.85546875" style="116" customWidth="1"/>
    <col min="11266" max="11279" width="15.7109375" style="116" customWidth="1"/>
    <col min="11280" max="11520" width="11.42578125" style="116"/>
    <col min="11521" max="11521" width="76.85546875" style="116" customWidth="1"/>
    <col min="11522" max="11535" width="15.7109375" style="116" customWidth="1"/>
    <col min="11536" max="11776" width="11.42578125" style="116"/>
    <col min="11777" max="11777" width="76.85546875" style="116" customWidth="1"/>
    <col min="11778" max="11791" width="15.7109375" style="116" customWidth="1"/>
    <col min="11792" max="12032" width="11.42578125" style="116"/>
    <col min="12033" max="12033" width="76.85546875" style="116" customWidth="1"/>
    <col min="12034" max="12047" width="15.7109375" style="116" customWidth="1"/>
    <col min="12048" max="12288" width="11.42578125" style="116"/>
    <col min="12289" max="12289" width="76.85546875" style="116" customWidth="1"/>
    <col min="12290" max="12303" width="15.7109375" style="116" customWidth="1"/>
    <col min="12304" max="12544" width="11.42578125" style="116"/>
    <col min="12545" max="12545" width="76.85546875" style="116" customWidth="1"/>
    <col min="12546" max="12559" width="15.7109375" style="116" customWidth="1"/>
    <col min="12560" max="12800" width="11.42578125" style="116"/>
    <col min="12801" max="12801" width="76.85546875" style="116" customWidth="1"/>
    <col min="12802" max="12815" width="15.7109375" style="116" customWidth="1"/>
    <col min="12816" max="13056" width="11.42578125" style="116"/>
    <col min="13057" max="13057" width="76.85546875" style="116" customWidth="1"/>
    <col min="13058" max="13071" width="15.7109375" style="116" customWidth="1"/>
    <col min="13072" max="13312" width="11.42578125" style="116"/>
    <col min="13313" max="13313" width="76.85546875" style="116" customWidth="1"/>
    <col min="13314" max="13327" width="15.7109375" style="116" customWidth="1"/>
    <col min="13328" max="13568" width="11.42578125" style="116"/>
    <col min="13569" max="13569" width="76.85546875" style="116" customWidth="1"/>
    <col min="13570" max="13583" width="15.7109375" style="116" customWidth="1"/>
    <col min="13584" max="13824" width="11.42578125" style="116"/>
    <col min="13825" max="13825" width="76.85546875" style="116" customWidth="1"/>
    <col min="13826" max="13839" width="15.7109375" style="116" customWidth="1"/>
    <col min="13840" max="14080" width="11.42578125" style="116"/>
    <col min="14081" max="14081" width="76.85546875" style="116" customWidth="1"/>
    <col min="14082" max="14095" width="15.7109375" style="116" customWidth="1"/>
    <col min="14096" max="14336" width="11.42578125" style="116"/>
    <col min="14337" max="14337" width="76.85546875" style="116" customWidth="1"/>
    <col min="14338" max="14351" width="15.7109375" style="116" customWidth="1"/>
    <col min="14352" max="14592" width="11.42578125" style="116"/>
    <col min="14593" max="14593" width="76.85546875" style="116" customWidth="1"/>
    <col min="14594" max="14607" width="15.7109375" style="116" customWidth="1"/>
    <col min="14608" max="14848" width="11.42578125" style="116"/>
    <col min="14849" max="14849" width="76.85546875" style="116" customWidth="1"/>
    <col min="14850" max="14863" width="15.7109375" style="116" customWidth="1"/>
    <col min="14864" max="15104" width="11.42578125" style="116"/>
    <col min="15105" max="15105" width="76.85546875" style="116" customWidth="1"/>
    <col min="15106" max="15119" width="15.7109375" style="116" customWidth="1"/>
    <col min="15120" max="15360" width="11.42578125" style="116"/>
    <col min="15361" max="15361" width="76.85546875" style="116" customWidth="1"/>
    <col min="15362" max="15375" width="15.7109375" style="116" customWidth="1"/>
    <col min="15376" max="15616" width="11.42578125" style="116"/>
    <col min="15617" max="15617" width="76.85546875" style="116" customWidth="1"/>
    <col min="15618" max="15631" width="15.7109375" style="116" customWidth="1"/>
    <col min="15632" max="15872" width="11.42578125" style="116"/>
    <col min="15873" max="15873" width="76.85546875" style="116" customWidth="1"/>
    <col min="15874" max="15887" width="15.7109375" style="116" customWidth="1"/>
    <col min="15888" max="16128" width="11.42578125" style="116"/>
    <col min="16129" max="16129" width="76.85546875" style="116" customWidth="1"/>
    <col min="16130" max="16143" width="15.7109375" style="116" customWidth="1"/>
    <col min="16144" max="16384" width="11.42578125" style="116"/>
  </cols>
  <sheetData>
    <row r="1" spans="1:15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34" customFormat="1" ht="15" customHeight="1" x14ac:dyDescent="0.3">
      <c r="A2" s="381" t="s">
        <v>297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34" customFormat="1" ht="15" customHeight="1" x14ac:dyDescent="0.3">
      <c r="A3" s="381" t="str">
        <f>'[3]174'!A3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65"/>
      <c r="B5" s="166"/>
      <c r="C5" s="167"/>
      <c r="D5" s="167"/>
      <c r="E5" s="167"/>
      <c r="F5" s="167"/>
      <c r="G5" s="167"/>
      <c r="H5" s="166"/>
      <c r="I5" s="166"/>
      <c r="J5" s="148"/>
      <c r="K5" s="166"/>
      <c r="L5" s="166"/>
      <c r="M5" s="166"/>
      <c r="N5" s="166"/>
      <c r="O5" s="148"/>
    </row>
    <row r="6" spans="1:15" ht="30" customHeight="1" x14ac:dyDescent="0.2">
      <c r="A6" s="117" t="s">
        <v>283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16</v>
      </c>
      <c r="B7" s="121">
        <f>IFERROR(HLOOKUP(B$6,[3]contingente!$D$13:$CD$43,[3]carteraycontingente!$A14,FALSE)/1000,0)</f>
        <v>1586816.5955624005</v>
      </c>
      <c r="C7" s="121">
        <f>IFERROR(HLOOKUP(C$6,[3]contingente!$D$13:$CD$43,[3]carteraycontingente!$A14,FALSE)/1000,0)</f>
        <v>1096150.5404824</v>
      </c>
      <c r="D7" s="121">
        <f>IFERROR(HLOOKUP(D$6,[3]contingente!$D$13:$CD$43,[3]carteraycontingente!$A14,FALSE)/1000,0)</f>
        <v>1333232.5357896006</v>
      </c>
      <c r="E7" s="121">
        <f>IFERROR(HLOOKUP(E$6,[3]contingente!$D$13:$CD$43,[3]carteraycontingente!$A14,FALSE)/1000,0)</f>
        <v>6129232.7264124025</v>
      </c>
      <c r="F7" s="121">
        <f>IFERROR(HLOOKUP(F$6,[3]contingente!$D$13:$CD$43,[3]carteraycontingente!$A14,FALSE)/1000,0)</f>
        <v>1023588.1930192</v>
      </c>
      <c r="G7" s="121">
        <f>IFERROR(HLOOKUP(G$6,[3]contingente!$D$13:$CD$43,[3]carteraycontingente!$A14,FALSE)/1000,0)</f>
        <v>285195.45498439996</v>
      </c>
      <c r="H7" s="121">
        <f>IFERROR(HLOOKUP(H$6,[3]contingente!$D$13:$CD$43,[3]carteraycontingente!$A14,FALSE)/1000,0)</f>
        <v>468674.3585956</v>
      </c>
      <c r="I7" s="121">
        <f>IFERROR(HLOOKUP(I$6,[3]contingente!$D$13:$CD$43,[3]carteraycontingente!$A14,FALSE)/1000,0)</f>
        <v>0</v>
      </c>
      <c r="J7" s="121">
        <f>IFERROR(HLOOKUP(J$6,[3]contingente!$D$13:$CD$43,[3]carteraycontingente!$A14,FALSE)/1000,0)</f>
        <v>21554.852963599998</v>
      </c>
      <c r="K7" s="121">
        <f>IFERROR(HLOOKUP(K$6,[3]contingente!$D$13:$CD$43,[3]carteraycontingente!$A14,FALSE)/1000,0)</f>
        <v>380728.66002399992</v>
      </c>
      <c r="L7" s="121">
        <f>IFERROR(HLOOKUP(L$6,[3]contingente!$D$13:$CD$43,[3]carteraycontingente!$A14,FALSE)/1000,0)</f>
        <v>108257.42049999998</v>
      </c>
      <c r="M7" s="121">
        <f>IFERROR(HLOOKUP(M$6,[3]contingente!$D$13:$CD$43,[3]carteraycontingente!$A14,FALSE)/1000,0)</f>
        <v>0</v>
      </c>
      <c r="N7" s="121">
        <f>SUM(B7:M7)</f>
        <v>12433431.338333603</v>
      </c>
      <c r="O7" s="122">
        <f>+N7/$N$37</f>
        <v>0.74662745921943108</v>
      </c>
    </row>
    <row r="8" spans="1:15" ht="15" customHeight="1" x14ac:dyDescent="0.2">
      <c r="A8" s="120" t="s">
        <v>17</v>
      </c>
      <c r="B8" s="121">
        <f>IFERROR(HLOOKUP(B$6,[3]contingente!$D$13:$CD$43,[3]carteraycontingente!$A15,FALSE)/1000,0)</f>
        <v>31870.279494799997</v>
      </c>
      <c r="C8" s="121">
        <f>IFERROR(HLOOKUP(C$6,[3]contingente!$D$13:$CD$43,[3]carteraycontingente!$A15,FALSE)/1000,0)</f>
        <v>6633.1058047999995</v>
      </c>
      <c r="D8" s="121">
        <f>IFERROR(HLOOKUP(D$6,[3]contingente!$D$13:$CD$43,[3]carteraycontingente!$A15,FALSE)/1000,0)</f>
        <v>36729.958844799992</v>
      </c>
      <c r="E8" s="121">
        <f>IFERROR(HLOOKUP(E$6,[3]contingente!$D$13:$CD$43,[3]carteraycontingente!$A15,FALSE)/1000,0)</f>
        <v>35077.670154399995</v>
      </c>
      <c r="F8" s="121">
        <f>IFERROR(HLOOKUP(F$6,[3]contingente!$D$13:$CD$43,[3]carteraycontingente!$A15,FALSE)/1000,0)</f>
        <v>40693.034673199996</v>
      </c>
      <c r="G8" s="121">
        <f>IFERROR(HLOOKUP(G$6,[3]contingente!$D$13:$CD$43,[3]carteraycontingente!$A15,FALSE)/1000,0)</f>
        <v>16982.595173999995</v>
      </c>
      <c r="H8" s="121">
        <f>IFERROR(HLOOKUP(H$6,[3]contingente!$D$13:$CD$43,[3]carteraycontingente!$A15,FALSE)/1000,0)</f>
        <v>6885.8356099999992</v>
      </c>
      <c r="I8" s="121">
        <f>IFERROR(HLOOKUP(I$6,[3]contingente!$D$13:$CD$43,[3]carteraycontingente!$A15,FALSE)/1000,0)</f>
        <v>0</v>
      </c>
      <c r="J8" s="121">
        <f>IFERROR(HLOOKUP(J$6,[3]contingente!$D$13:$CD$43,[3]carteraycontingente!$A15,FALSE)/1000,0)</f>
        <v>0</v>
      </c>
      <c r="K8" s="121">
        <f>IFERROR(HLOOKUP(K$6,[3]contingente!$D$13:$CD$43,[3]carteraycontingente!$A15,FALSE)/1000,0)</f>
        <v>0</v>
      </c>
      <c r="L8" s="121">
        <f>IFERROR(HLOOKUP(L$6,[3]contingente!$D$13:$CD$43,[3]carteraycontingente!$A15,FALSE)/1000,0)</f>
        <v>941.8</v>
      </c>
      <c r="M8" s="121">
        <f>IFERROR(HLOOKUP(M$6,[3]contingente!$D$13:$CD$43,[3]carteraycontingente!$A15,FALSE)/1000,0)</f>
        <v>35043.620099999993</v>
      </c>
      <c r="N8" s="121">
        <f t="shared" ref="N8:N36" si="0">SUM(B8:M8)</f>
        <v>210857.89985599997</v>
      </c>
      <c r="O8" s="122">
        <f t="shared" ref="O8:O36" si="1">+N8/$N$37</f>
        <v>1.266201531514875E-2</v>
      </c>
    </row>
    <row r="9" spans="1:15" ht="15" customHeight="1" x14ac:dyDescent="0.2">
      <c r="A9" s="120" t="s">
        <v>18</v>
      </c>
      <c r="B9" s="121">
        <f>IFERROR(HLOOKUP(B$6,[3]contingente!$D$13:$CD$43,[3]carteraycontingente!$A16,FALSE)/1000,0)</f>
        <v>0</v>
      </c>
      <c r="C9" s="121">
        <f>IFERROR(HLOOKUP(C$6,[3]contingente!$D$13:$CD$43,[3]carteraycontingente!$A16,FALSE)/1000,0)</f>
        <v>0</v>
      </c>
      <c r="D9" s="121">
        <f>IFERROR(HLOOKUP(D$6,[3]contingente!$D$13:$CD$43,[3]carteraycontingente!$A16,FALSE)/1000,0)</f>
        <v>0</v>
      </c>
      <c r="E9" s="121">
        <f>IFERROR(HLOOKUP(E$6,[3]contingente!$D$13:$CD$43,[3]carteraycontingente!$A16,FALSE)/1000,0)</f>
        <v>0</v>
      </c>
      <c r="F9" s="121">
        <f>IFERROR(HLOOKUP(F$6,[3]contingente!$D$13:$CD$43,[3]carteraycontingente!$A16,FALSE)/1000,0)</f>
        <v>0</v>
      </c>
      <c r="G9" s="121">
        <f>IFERROR(HLOOKUP(G$6,[3]contingente!$D$13:$CD$43,[3]carteraycontingente!$A16,FALSE)/1000,0)</f>
        <v>0</v>
      </c>
      <c r="H9" s="121">
        <f>IFERROR(HLOOKUP(H$6,[3]contingente!$D$13:$CD$43,[3]carteraycontingente!$A16,FALSE)/1000,0)</f>
        <v>0</v>
      </c>
      <c r="I9" s="121">
        <f>IFERROR(HLOOKUP(I$6,[3]contingente!$D$13:$CD$43,[3]carteraycontingente!$A16,FALSE)/1000,0)</f>
        <v>0</v>
      </c>
      <c r="J9" s="121">
        <f>IFERROR(HLOOKUP(J$6,[3]contingente!$D$13:$CD$43,[3]carteraycontingente!$A16,FALSE)/1000,0)</f>
        <v>0</v>
      </c>
      <c r="K9" s="121">
        <f>IFERROR(HLOOKUP(K$6,[3]contingente!$D$13:$CD$43,[3]carteraycontingente!$A16,FALSE)/1000,0)</f>
        <v>0</v>
      </c>
      <c r="L9" s="121">
        <f>IFERROR(HLOOKUP(L$6,[3]contingente!$D$13:$CD$43,[3]carteraycontingente!$A16,FALSE)/1000,0)</f>
        <v>0</v>
      </c>
      <c r="M9" s="121">
        <f>IFERROR(HLOOKUP(M$6,[3]contingente!$D$13:$CD$43,[3]carteraycontingente!$A16,FALSE)/1000,0)</f>
        <v>0</v>
      </c>
      <c r="N9" s="121">
        <f t="shared" si="0"/>
        <v>0</v>
      </c>
      <c r="O9" s="122">
        <f t="shared" si="1"/>
        <v>0</v>
      </c>
    </row>
    <row r="10" spans="1:15" ht="15" customHeight="1" x14ac:dyDescent="0.2">
      <c r="A10" s="120" t="s">
        <v>284</v>
      </c>
      <c r="B10" s="121">
        <f>IFERROR(HLOOKUP(B$6,[3]contingente!$D$13:$CD$43,[3]carteraycontingente!$A17,FALSE)/1000,0)</f>
        <v>2500</v>
      </c>
      <c r="C10" s="121">
        <f>IFERROR(HLOOKUP(C$6,[3]contingente!$D$13:$CD$43,[3]carteraycontingente!$A17,FALSE)/1000,0)</f>
        <v>149</v>
      </c>
      <c r="D10" s="121">
        <f>IFERROR(HLOOKUP(D$6,[3]contingente!$D$13:$CD$43,[3]carteraycontingente!$A17,FALSE)/1000,0)</f>
        <v>0</v>
      </c>
      <c r="E10" s="121">
        <f>IFERROR(HLOOKUP(E$6,[3]contingente!$D$13:$CD$43,[3]carteraycontingente!$A17,FALSE)/1000,0)</f>
        <v>0</v>
      </c>
      <c r="F10" s="121">
        <f>IFERROR(HLOOKUP(F$6,[3]contingente!$D$13:$CD$43,[3]carteraycontingente!$A17,FALSE)/1000,0)</f>
        <v>0</v>
      </c>
      <c r="G10" s="121">
        <f>IFERROR(HLOOKUP(G$6,[3]contingente!$D$13:$CD$43,[3]carteraycontingente!$A17,FALSE)/1000,0)</f>
        <v>0</v>
      </c>
      <c r="H10" s="121">
        <f>IFERROR(HLOOKUP(H$6,[3]contingente!$D$13:$CD$43,[3]carteraycontingente!$A17,FALSE)/1000,0)</f>
        <v>0</v>
      </c>
      <c r="I10" s="121">
        <f>IFERROR(HLOOKUP(I$6,[3]contingente!$D$13:$CD$43,[3]carteraycontingente!$A17,FALSE)/1000,0)</f>
        <v>0</v>
      </c>
      <c r="J10" s="121">
        <f>IFERROR(HLOOKUP(J$6,[3]contingente!$D$13:$CD$43,[3]carteraycontingente!$A17,FALSE)/1000,0)</f>
        <v>0</v>
      </c>
      <c r="K10" s="121">
        <f>IFERROR(HLOOKUP(K$6,[3]contingente!$D$13:$CD$43,[3]carteraycontingente!$A17,FALSE)/1000,0)</f>
        <v>0</v>
      </c>
      <c r="L10" s="121">
        <f>IFERROR(HLOOKUP(L$6,[3]contingente!$D$13:$CD$43,[3]carteraycontingente!$A17,FALSE)/1000,0)</f>
        <v>0</v>
      </c>
      <c r="M10" s="121">
        <f>IFERROR(HLOOKUP(M$6,[3]contingente!$D$13:$CD$43,[3]carteraycontingente!$A17,FALSE)/1000,0)</f>
        <v>0</v>
      </c>
      <c r="N10" s="121">
        <f t="shared" si="0"/>
        <v>2649</v>
      </c>
      <c r="O10" s="122">
        <f t="shared" si="1"/>
        <v>1.5907243026102162E-4</v>
      </c>
    </row>
    <row r="11" spans="1:15" ht="15" customHeight="1" x14ac:dyDescent="0.2">
      <c r="A11" s="120" t="s">
        <v>20</v>
      </c>
      <c r="B11" s="121">
        <f>IFERROR(HLOOKUP(B$6,[3]contingente!$D$13:$CD$43,[3]carteraycontingente!$A18,FALSE)/1000,0)</f>
        <v>202681.68300999995</v>
      </c>
      <c r="C11" s="121">
        <f>IFERROR(HLOOKUP(C$6,[3]contingente!$D$13:$CD$43,[3]carteraycontingente!$A18,FALSE)/1000,0)</f>
        <v>274259.60245599999</v>
      </c>
      <c r="D11" s="121">
        <f>IFERROR(HLOOKUP(D$6,[3]contingente!$D$13:$CD$43,[3]carteraycontingente!$A18,FALSE)/1000,0)</f>
        <v>90077.852550000011</v>
      </c>
      <c r="E11" s="121">
        <f>IFERROR(HLOOKUP(E$6,[3]contingente!$D$13:$CD$43,[3]carteraycontingente!$A18,FALSE)/1000,0)</f>
        <v>212626.29478919989</v>
      </c>
      <c r="F11" s="121">
        <f>IFERROR(HLOOKUP(F$6,[3]contingente!$D$13:$CD$43,[3]carteraycontingente!$A18,FALSE)/1000,0)</f>
        <v>11511.4845</v>
      </c>
      <c r="G11" s="121">
        <f>IFERROR(HLOOKUP(G$6,[3]contingente!$D$13:$CD$43,[3]carteraycontingente!$A18,FALSE)/1000,0)</f>
        <v>41161.435365600002</v>
      </c>
      <c r="H11" s="121">
        <f>IFERROR(HLOOKUP(H$6,[3]contingente!$D$13:$CD$43,[3]carteraycontingente!$A18,FALSE)/1000,0)</f>
        <v>143291.71673319995</v>
      </c>
      <c r="I11" s="121">
        <f>IFERROR(HLOOKUP(I$6,[3]contingente!$D$13:$CD$43,[3]carteraycontingente!$A18,FALSE)/1000,0)</f>
        <v>0</v>
      </c>
      <c r="J11" s="121">
        <f>IFERROR(HLOOKUP(J$6,[3]contingente!$D$13:$CD$43,[3]carteraycontingente!$A18,FALSE)/1000,0)</f>
        <v>2236.8796471999999</v>
      </c>
      <c r="K11" s="121">
        <f>IFERROR(HLOOKUP(K$6,[3]contingente!$D$13:$CD$43,[3]carteraycontingente!$A18,FALSE)/1000,0)</f>
        <v>4407.51883</v>
      </c>
      <c r="L11" s="121">
        <f>IFERROR(HLOOKUP(L$6,[3]contingente!$D$13:$CD$43,[3]carteraycontingente!$A18,FALSE)/1000,0)</f>
        <v>56569.204019200013</v>
      </c>
      <c r="M11" s="121">
        <f>IFERROR(HLOOKUP(M$6,[3]contingente!$D$13:$CD$43,[3]carteraycontingente!$A18,FALSE)/1000,0)</f>
        <v>0</v>
      </c>
      <c r="N11" s="121">
        <f t="shared" si="0"/>
        <v>1038823.6719004</v>
      </c>
      <c r="O11" s="122">
        <f t="shared" si="1"/>
        <v>6.2381353756842124E-2</v>
      </c>
    </row>
    <row r="12" spans="1:15" ht="15" customHeight="1" x14ac:dyDescent="0.2">
      <c r="A12" s="120" t="s">
        <v>21</v>
      </c>
      <c r="B12" s="121">
        <f>IFERROR(HLOOKUP(B$6,[3]contingente!$D$13:$CD$43,[3]carteraycontingente!$A19,FALSE)/1000,0)</f>
        <v>152818.25101159999</v>
      </c>
      <c r="C12" s="121">
        <f>IFERROR(HLOOKUP(C$6,[3]contingente!$D$13:$CD$43,[3]carteraycontingente!$A19,FALSE)/1000,0)</f>
        <v>55370.638844399982</v>
      </c>
      <c r="D12" s="121">
        <f>IFERROR(HLOOKUP(D$6,[3]contingente!$D$13:$CD$43,[3]carteraycontingente!$A19,FALSE)/1000,0)</f>
        <v>48315.524977599998</v>
      </c>
      <c r="E12" s="121">
        <f>IFERROR(HLOOKUP(E$6,[3]contingente!$D$13:$CD$43,[3]carteraycontingente!$A19,FALSE)/1000,0)</f>
        <v>99578.717051600004</v>
      </c>
      <c r="F12" s="121">
        <f>IFERROR(HLOOKUP(F$6,[3]contingente!$D$13:$CD$43,[3]carteraycontingente!$A19,FALSE)/1000,0)</f>
        <v>22123.869439999995</v>
      </c>
      <c r="G12" s="121">
        <f>IFERROR(HLOOKUP(G$6,[3]contingente!$D$13:$CD$43,[3]carteraycontingente!$A19,FALSE)/1000,0)</f>
        <v>25174.295946400001</v>
      </c>
      <c r="H12" s="121">
        <f>IFERROR(HLOOKUP(H$6,[3]contingente!$D$13:$CD$43,[3]carteraycontingente!$A19,FALSE)/1000,0)</f>
        <v>29993.096294800023</v>
      </c>
      <c r="I12" s="121">
        <f>IFERROR(HLOOKUP(I$6,[3]contingente!$D$13:$CD$43,[3]carteraycontingente!$A19,FALSE)/1000,0)</f>
        <v>0</v>
      </c>
      <c r="J12" s="121">
        <f>IFERROR(HLOOKUP(J$6,[3]contingente!$D$13:$CD$43,[3]carteraycontingente!$A19,FALSE)/1000,0)</f>
        <v>0</v>
      </c>
      <c r="K12" s="121">
        <f>IFERROR(HLOOKUP(K$6,[3]contingente!$D$13:$CD$43,[3]carteraycontingente!$A19,FALSE)/1000,0)</f>
        <v>2214.4273199999998</v>
      </c>
      <c r="L12" s="121">
        <f>IFERROR(HLOOKUP(L$6,[3]contingente!$D$13:$CD$43,[3]carteraycontingente!$A19,FALSE)/1000,0)</f>
        <v>43357.700893200003</v>
      </c>
      <c r="M12" s="121">
        <f>IFERROR(HLOOKUP(M$6,[3]contingente!$D$13:$CD$43,[3]carteraycontingente!$A19,FALSE)/1000,0)</f>
        <v>163117.91853000008</v>
      </c>
      <c r="N12" s="121">
        <f t="shared" si="0"/>
        <v>642064.44030960021</v>
      </c>
      <c r="O12" s="122">
        <f t="shared" si="1"/>
        <v>3.8555964856259256E-2</v>
      </c>
    </row>
    <row r="13" spans="1:15" ht="15" customHeight="1" x14ac:dyDescent="0.2">
      <c r="A13" s="120" t="s">
        <v>285</v>
      </c>
      <c r="B13" s="121">
        <f>IFERROR(HLOOKUP(B$6,[3]contingente!$D$13:$CD$43,[3]carteraycontingente!$A20,FALSE)/1000,0)</f>
        <v>0</v>
      </c>
      <c r="C13" s="121">
        <f>IFERROR(HLOOKUP(C$6,[3]contingente!$D$13:$CD$43,[3]carteraycontingente!$A20,FALSE)/1000,0)</f>
        <v>0</v>
      </c>
      <c r="D13" s="121">
        <f>IFERROR(HLOOKUP(D$6,[3]contingente!$D$13:$CD$43,[3]carteraycontingente!$A20,FALSE)/1000,0)</f>
        <v>6.3391999999999999</v>
      </c>
      <c r="E13" s="121">
        <f>IFERROR(HLOOKUP(E$6,[3]contingente!$D$13:$CD$43,[3]carteraycontingente!$A20,FALSE)/1000,0)</f>
        <v>0</v>
      </c>
      <c r="F13" s="121">
        <f>IFERROR(HLOOKUP(F$6,[3]contingente!$D$13:$CD$43,[3]carteraycontingente!$A20,FALSE)/1000,0)</f>
        <v>0</v>
      </c>
      <c r="G13" s="121">
        <f>IFERROR(HLOOKUP(G$6,[3]contingente!$D$13:$CD$43,[3]carteraycontingente!$A20,FALSE)/1000,0)</f>
        <v>284.39859480000001</v>
      </c>
      <c r="H13" s="121">
        <f>IFERROR(HLOOKUP(H$6,[3]contingente!$D$13:$CD$43,[3]carteraycontingente!$A20,FALSE)/1000,0)</f>
        <v>0</v>
      </c>
      <c r="I13" s="121">
        <f>IFERROR(HLOOKUP(I$6,[3]contingente!$D$13:$CD$43,[3]carteraycontingente!$A20,FALSE)/1000,0)</f>
        <v>0</v>
      </c>
      <c r="J13" s="121">
        <f>IFERROR(HLOOKUP(J$6,[3]contingente!$D$13:$CD$43,[3]carteraycontingente!$A20,FALSE)/1000,0)</f>
        <v>0</v>
      </c>
      <c r="K13" s="121">
        <f>IFERROR(HLOOKUP(K$6,[3]contingente!$D$13:$CD$43,[3]carteraycontingente!$A20,FALSE)/1000,0)</f>
        <v>0</v>
      </c>
      <c r="L13" s="121">
        <f>IFERROR(HLOOKUP(L$6,[3]contingente!$D$13:$CD$43,[3]carteraycontingente!$A20,FALSE)/1000,0)</f>
        <v>0</v>
      </c>
      <c r="M13" s="121">
        <f>IFERROR(HLOOKUP(M$6,[3]contingente!$D$13:$CD$43,[3]carteraycontingente!$A20,FALSE)/1000,0)</f>
        <v>0</v>
      </c>
      <c r="N13" s="121">
        <f t="shared" si="0"/>
        <v>290.73779480000002</v>
      </c>
      <c r="O13" s="122">
        <f t="shared" si="1"/>
        <v>1.7458802411312276E-5</v>
      </c>
    </row>
    <row r="14" spans="1:15" ht="15" customHeight="1" x14ac:dyDescent="0.2">
      <c r="A14" s="120" t="s">
        <v>286</v>
      </c>
      <c r="B14" s="121">
        <f>IFERROR(HLOOKUP(B$6,[3]contingente!$D$13:$CD$43,[3]carteraycontingente!$A21,FALSE)/1000,0)</f>
        <v>694.63774000000001</v>
      </c>
      <c r="C14" s="121">
        <f>IFERROR(HLOOKUP(C$6,[3]contingente!$D$13:$CD$43,[3]carteraycontingente!$A21,FALSE)/1000,0)</f>
        <v>0</v>
      </c>
      <c r="D14" s="121">
        <f>IFERROR(HLOOKUP(D$6,[3]contingente!$D$13:$CD$43,[3]carteraycontingente!$A21,FALSE)/1000,0)</f>
        <v>0</v>
      </c>
      <c r="E14" s="121">
        <f>IFERROR(HLOOKUP(E$6,[3]contingente!$D$13:$CD$43,[3]carteraycontingente!$A21,FALSE)/1000,0)</f>
        <v>0</v>
      </c>
      <c r="F14" s="121">
        <f>IFERROR(HLOOKUP(F$6,[3]contingente!$D$13:$CD$43,[3]carteraycontingente!$A21,FALSE)/1000,0)</f>
        <v>0</v>
      </c>
      <c r="G14" s="121">
        <f>IFERROR(HLOOKUP(G$6,[3]contingente!$D$13:$CD$43,[3]carteraycontingente!$A21,FALSE)/1000,0)</f>
        <v>0</v>
      </c>
      <c r="H14" s="121">
        <f>IFERROR(HLOOKUP(H$6,[3]contingente!$D$13:$CD$43,[3]carteraycontingente!$A21,FALSE)/1000,0)</f>
        <v>0</v>
      </c>
      <c r="I14" s="121">
        <f>IFERROR(HLOOKUP(I$6,[3]contingente!$D$13:$CD$43,[3]carteraycontingente!$A21,FALSE)/1000,0)</f>
        <v>0</v>
      </c>
      <c r="J14" s="121">
        <f>IFERROR(HLOOKUP(J$6,[3]contingente!$D$13:$CD$43,[3]carteraycontingente!$A21,FALSE)/1000,0)</f>
        <v>0</v>
      </c>
      <c r="K14" s="121">
        <f>IFERROR(HLOOKUP(K$6,[3]contingente!$D$13:$CD$43,[3]carteraycontingente!$A21,FALSE)/1000,0)</f>
        <v>0</v>
      </c>
      <c r="L14" s="121">
        <f>IFERROR(HLOOKUP(L$6,[3]contingente!$D$13:$CD$43,[3]carteraycontingente!$A21,FALSE)/1000,0)</f>
        <v>0</v>
      </c>
      <c r="M14" s="121">
        <f>IFERROR(HLOOKUP(M$6,[3]contingente!$D$13:$CD$43,[3]carteraycontingente!$A21,FALSE)/1000,0)</f>
        <v>416.70047</v>
      </c>
      <c r="N14" s="121">
        <f t="shared" si="0"/>
        <v>1111.3382099999999</v>
      </c>
      <c r="O14" s="122">
        <f t="shared" si="1"/>
        <v>6.673585122938226E-5</v>
      </c>
    </row>
    <row r="15" spans="1:15" ht="15" customHeight="1" x14ac:dyDescent="0.2">
      <c r="A15" s="120" t="s">
        <v>287</v>
      </c>
      <c r="B15" s="121">
        <f>IFERROR(HLOOKUP(B$6,[3]contingente!$D$13:$CD$43,[3]carteraycontingente!$A22,FALSE)/1000,0)</f>
        <v>0</v>
      </c>
      <c r="C15" s="121">
        <f>IFERROR(HLOOKUP(C$6,[3]contingente!$D$13:$CD$43,[3]carteraycontingente!$A22,FALSE)/1000,0)</f>
        <v>0</v>
      </c>
      <c r="D15" s="121">
        <f>IFERROR(HLOOKUP(D$6,[3]contingente!$D$13:$CD$43,[3]carteraycontingente!$A22,FALSE)/1000,0)</f>
        <v>0</v>
      </c>
      <c r="E15" s="121">
        <f>IFERROR(HLOOKUP(E$6,[3]contingente!$D$13:$CD$43,[3]carteraycontingente!$A22,FALSE)/1000,0)</f>
        <v>0</v>
      </c>
      <c r="F15" s="121">
        <f>IFERROR(HLOOKUP(F$6,[3]contingente!$D$13:$CD$43,[3]carteraycontingente!$A22,FALSE)/1000,0)</f>
        <v>0</v>
      </c>
      <c r="G15" s="121">
        <f>IFERROR(HLOOKUP(G$6,[3]contingente!$D$13:$CD$43,[3]carteraycontingente!$A22,FALSE)/1000,0)</f>
        <v>0</v>
      </c>
      <c r="H15" s="121">
        <f>IFERROR(HLOOKUP(H$6,[3]contingente!$D$13:$CD$43,[3]carteraycontingente!$A22,FALSE)/1000,0)</f>
        <v>0</v>
      </c>
      <c r="I15" s="121">
        <f>IFERROR(HLOOKUP(I$6,[3]contingente!$D$13:$CD$43,[3]carteraycontingente!$A22,FALSE)/1000,0)</f>
        <v>0</v>
      </c>
      <c r="J15" s="121">
        <f>IFERROR(HLOOKUP(J$6,[3]contingente!$D$13:$CD$43,[3]carteraycontingente!$A22,FALSE)/1000,0)</f>
        <v>0</v>
      </c>
      <c r="K15" s="121">
        <f>IFERROR(HLOOKUP(K$6,[3]contingente!$D$13:$CD$43,[3]carteraycontingente!$A22,FALSE)/1000,0)</f>
        <v>0</v>
      </c>
      <c r="L15" s="121">
        <f>IFERROR(HLOOKUP(L$6,[3]contingente!$D$13:$CD$43,[3]carteraycontingente!$A22,FALSE)/1000,0)</f>
        <v>0</v>
      </c>
      <c r="M15" s="121">
        <f>IFERROR(HLOOKUP(M$6,[3]contingente!$D$13:$CD$43,[3]carteraycontingente!$A22,FALSE)/1000,0)</f>
        <v>0</v>
      </c>
      <c r="N15" s="121">
        <f t="shared" si="0"/>
        <v>0</v>
      </c>
      <c r="O15" s="122">
        <f t="shared" si="1"/>
        <v>0</v>
      </c>
    </row>
    <row r="16" spans="1:15" ht="15" customHeight="1" x14ac:dyDescent="0.2">
      <c r="A16" s="120" t="s">
        <v>288</v>
      </c>
      <c r="B16" s="121">
        <f>IFERROR(HLOOKUP(B$6,[3]contingente!$D$13:$CD$43,[3]carteraycontingente!$A23,FALSE)/1000,0)</f>
        <v>300</v>
      </c>
      <c r="C16" s="121">
        <f>IFERROR(HLOOKUP(C$6,[3]contingente!$D$13:$CD$43,[3]carteraycontingente!$A23,FALSE)/1000,0)</f>
        <v>0</v>
      </c>
      <c r="D16" s="121">
        <f>IFERROR(HLOOKUP(D$6,[3]contingente!$D$13:$CD$43,[3]carteraycontingente!$A23,FALSE)/1000,0)</f>
        <v>0</v>
      </c>
      <c r="E16" s="121">
        <f>IFERROR(HLOOKUP(E$6,[3]contingente!$D$13:$CD$43,[3]carteraycontingente!$A23,FALSE)/1000,0)</f>
        <v>0</v>
      </c>
      <c r="F16" s="121">
        <f>IFERROR(HLOOKUP(F$6,[3]contingente!$D$13:$CD$43,[3]carteraycontingente!$A23,FALSE)/1000,0)</f>
        <v>0</v>
      </c>
      <c r="G16" s="121">
        <f>IFERROR(HLOOKUP(G$6,[3]contingente!$D$13:$CD$43,[3]carteraycontingente!$A23,FALSE)/1000,0)</f>
        <v>103.90385999999999</v>
      </c>
      <c r="H16" s="121">
        <f>IFERROR(HLOOKUP(H$6,[3]contingente!$D$13:$CD$43,[3]carteraycontingente!$A23,FALSE)/1000,0)</f>
        <v>0</v>
      </c>
      <c r="I16" s="121">
        <f>IFERROR(HLOOKUP(I$6,[3]contingente!$D$13:$CD$43,[3]carteraycontingente!$A23,FALSE)/1000,0)</f>
        <v>0</v>
      </c>
      <c r="J16" s="121">
        <f>IFERROR(HLOOKUP(J$6,[3]contingente!$D$13:$CD$43,[3]carteraycontingente!$A23,FALSE)/1000,0)</f>
        <v>0</v>
      </c>
      <c r="K16" s="121">
        <f>IFERROR(HLOOKUP(K$6,[3]contingente!$D$13:$CD$43,[3]carteraycontingente!$A23,FALSE)/1000,0)</f>
        <v>0</v>
      </c>
      <c r="L16" s="121">
        <f>IFERROR(HLOOKUP(L$6,[3]contingente!$D$13:$CD$43,[3]carteraycontingente!$A23,FALSE)/1000,0)</f>
        <v>0</v>
      </c>
      <c r="M16" s="121">
        <f>IFERROR(HLOOKUP(M$6,[3]contingente!$D$13:$CD$43,[3]carteraycontingente!$A23,FALSE)/1000,0)</f>
        <v>0</v>
      </c>
      <c r="N16" s="121">
        <f t="shared" si="0"/>
        <v>403.90386000000001</v>
      </c>
      <c r="O16" s="122">
        <f t="shared" si="1"/>
        <v>2.4254423783317268E-5</v>
      </c>
    </row>
    <row r="17" spans="1:15" ht="15" customHeight="1" x14ac:dyDescent="0.2">
      <c r="A17" s="120" t="s">
        <v>289</v>
      </c>
      <c r="B17" s="121">
        <f>IFERROR(HLOOKUP(B$6,[3]contingente!$D$13:$CD$43,[3]carteraycontingente!$A24,FALSE)/1000,0)</f>
        <v>211.50498000000002</v>
      </c>
      <c r="C17" s="121">
        <f>IFERROR(HLOOKUP(C$6,[3]contingente!$D$13:$CD$43,[3]carteraycontingente!$A24,FALSE)/1000,0)</f>
        <v>0</v>
      </c>
      <c r="D17" s="121">
        <f>IFERROR(HLOOKUP(D$6,[3]contingente!$D$13:$CD$43,[3]carteraycontingente!$A24,FALSE)/1000,0)</f>
        <v>0</v>
      </c>
      <c r="E17" s="121">
        <f>IFERROR(HLOOKUP(E$6,[3]contingente!$D$13:$CD$43,[3]carteraycontingente!$A24,FALSE)/1000,0)</f>
        <v>0</v>
      </c>
      <c r="F17" s="121">
        <f>IFERROR(HLOOKUP(F$6,[3]contingente!$D$13:$CD$43,[3]carteraycontingente!$A24,FALSE)/1000,0)</f>
        <v>0</v>
      </c>
      <c r="G17" s="121">
        <f>IFERROR(HLOOKUP(G$6,[3]contingente!$D$13:$CD$43,[3]carteraycontingente!$A24,FALSE)/1000,0)</f>
        <v>0</v>
      </c>
      <c r="H17" s="121">
        <f>IFERROR(HLOOKUP(H$6,[3]contingente!$D$13:$CD$43,[3]carteraycontingente!$A24,FALSE)/1000,0)</f>
        <v>0</v>
      </c>
      <c r="I17" s="121">
        <f>IFERROR(HLOOKUP(I$6,[3]contingente!$D$13:$CD$43,[3]carteraycontingente!$A24,FALSE)/1000,0)</f>
        <v>0</v>
      </c>
      <c r="J17" s="121">
        <f>IFERROR(HLOOKUP(J$6,[3]contingente!$D$13:$CD$43,[3]carteraycontingente!$A24,FALSE)/1000,0)</f>
        <v>0</v>
      </c>
      <c r="K17" s="121">
        <f>IFERROR(HLOOKUP(K$6,[3]contingente!$D$13:$CD$43,[3]carteraycontingente!$A24,FALSE)/1000,0)</f>
        <v>251.048</v>
      </c>
      <c r="L17" s="121">
        <f>IFERROR(HLOOKUP(L$6,[3]contingente!$D$13:$CD$43,[3]carteraycontingente!$A24,FALSE)/1000,0)</f>
        <v>0</v>
      </c>
      <c r="M17" s="121">
        <f>IFERROR(HLOOKUP(M$6,[3]contingente!$D$13:$CD$43,[3]carteraycontingente!$A24,FALSE)/1000,0)</f>
        <v>0</v>
      </c>
      <c r="N17" s="121">
        <f t="shared" si="0"/>
        <v>462.55298000000005</v>
      </c>
      <c r="O17" s="122">
        <f t="shared" si="1"/>
        <v>2.7776303002294353E-5</v>
      </c>
    </row>
    <row r="18" spans="1:15" ht="15" customHeight="1" x14ac:dyDescent="0.2">
      <c r="A18" s="120" t="s">
        <v>27</v>
      </c>
      <c r="B18" s="121">
        <f>IFERROR(HLOOKUP(B$6,[3]contingente!$D$13:$CD$43,[3]carteraycontingente!$A25,FALSE)/1000,0)</f>
        <v>1119.10643</v>
      </c>
      <c r="C18" s="121">
        <f>IFERROR(HLOOKUP(C$6,[3]contingente!$D$13:$CD$43,[3]carteraycontingente!$A25,FALSE)/1000,0)</f>
        <v>29137.870309999984</v>
      </c>
      <c r="D18" s="121">
        <f>IFERROR(HLOOKUP(D$6,[3]contingente!$D$13:$CD$43,[3]carteraycontingente!$A25,FALSE)/1000,0)</f>
        <v>8668.6331200000004</v>
      </c>
      <c r="E18" s="121">
        <f>IFERROR(HLOOKUP(E$6,[3]contingente!$D$13:$CD$43,[3]carteraycontingente!$A25,FALSE)/1000,0)</f>
        <v>966.41696000000002</v>
      </c>
      <c r="F18" s="121">
        <f>IFERROR(HLOOKUP(F$6,[3]contingente!$D$13:$CD$43,[3]carteraycontingente!$A25,FALSE)/1000,0)</f>
        <v>4868.8446100000001</v>
      </c>
      <c r="G18" s="121">
        <f>IFERROR(HLOOKUP(G$6,[3]contingente!$D$13:$CD$43,[3]carteraycontingente!$A25,FALSE)/1000,0)</f>
        <v>1157.9070063999998</v>
      </c>
      <c r="H18" s="121">
        <f>IFERROR(HLOOKUP(H$6,[3]contingente!$D$13:$CD$43,[3]carteraycontingente!$A25,FALSE)/1000,0)</f>
        <v>48027.357190000002</v>
      </c>
      <c r="I18" s="121">
        <f>IFERROR(HLOOKUP(I$6,[3]contingente!$D$13:$CD$43,[3]carteraycontingente!$A25,FALSE)/1000,0)</f>
        <v>0</v>
      </c>
      <c r="J18" s="121">
        <f>IFERROR(HLOOKUP(J$6,[3]contingente!$D$13:$CD$43,[3]carteraycontingente!$A25,FALSE)/1000,0)</f>
        <v>0</v>
      </c>
      <c r="K18" s="121">
        <f>IFERROR(HLOOKUP(K$6,[3]contingente!$D$13:$CD$43,[3]carteraycontingente!$A25,FALSE)/1000,0)</f>
        <v>0</v>
      </c>
      <c r="L18" s="121">
        <f>IFERROR(HLOOKUP(L$6,[3]contingente!$D$13:$CD$43,[3]carteraycontingente!$A25,FALSE)/1000,0)</f>
        <v>1538.5663900000002</v>
      </c>
      <c r="M18" s="121">
        <f>IFERROR(HLOOKUP(M$6,[3]contingente!$D$13:$CD$43,[3]carteraycontingente!$A25,FALSE)/1000,0)</f>
        <v>141509.22771000006</v>
      </c>
      <c r="N18" s="121">
        <f t="shared" si="0"/>
        <v>236993.92972640006</v>
      </c>
      <c r="O18" s="122">
        <f t="shared" si="1"/>
        <v>1.4231483714114094E-2</v>
      </c>
    </row>
    <row r="19" spans="1:15" ht="15" customHeight="1" x14ac:dyDescent="0.2">
      <c r="A19" s="120" t="s">
        <v>28</v>
      </c>
      <c r="B19" s="121">
        <f>IFERROR(HLOOKUP(B$6,[3]contingente!$D$13:$CD$43,[3]carteraycontingente!$A26,FALSE)/1000,0)</f>
        <v>0</v>
      </c>
      <c r="C19" s="121">
        <f>IFERROR(HLOOKUP(C$6,[3]contingente!$D$13:$CD$43,[3]carteraycontingente!$A26,FALSE)/1000,0)</f>
        <v>0</v>
      </c>
      <c r="D19" s="121">
        <f>IFERROR(HLOOKUP(D$6,[3]contingente!$D$13:$CD$43,[3]carteraycontingente!$A26,FALSE)/1000,0)</f>
        <v>5</v>
      </c>
      <c r="E19" s="121">
        <f>IFERROR(HLOOKUP(E$6,[3]contingente!$D$13:$CD$43,[3]carteraycontingente!$A26,FALSE)/1000,0)</f>
        <v>357.91946999999999</v>
      </c>
      <c r="F19" s="121">
        <f>IFERROR(HLOOKUP(F$6,[3]contingente!$D$13:$CD$43,[3]carteraycontingente!$A26,FALSE)/1000,0)</f>
        <v>0</v>
      </c>
      <c r="G19" s="121">
        <f>IFERROR(HLOOKUP(G$6,[3]contingente!$D$13:$CD$43,[3]carteraycontingente!$A26,FALSE)/1000,0)</f>
        <v>19.50807</v>
      </c>
      <c r="H19" s="121">
        <f>IFERROR(HLOOKUP(H$6,[3]contingente!$D$13:$CD$43,[3]carteraycontingente!$A26,FALSE)/1000,0)</f>
        <v>0</v>
      </c>
      <c r="I19" s="121">
        <f>IFERROR(HLOOKUP(I$6,[3]contingente!$D$13:$CD$43,[3]carteraycontingente!$A26,FALSE)/1000,0)</f>
        <v>19.52</v>
      </c>
      <c r="J19" s="121">
        <f>IFERROR(HLOOKUP(J$6,[3]contingente!$D$13:$CD$43,[3]carteraycontingente!$A26,FALSE)/1000,0)</f>
        <v>379.09527999999995</v>
      </c>
      <c r="K19" s="121">
        <f>IFERROR(HLOOKUP(K$6,[3]contingente!$D$13:$CD$43,[3]carteraycontingente!$A26,FALSE)/1000,0)</f>
        <v>0</v>
      </c>
      <c r="L19" s="121">
        <f>IFERROR(HLOOKUP(L$6,[3]contingente!$D$13:$CD$43,[3]carteraycontingente!$A26,FALSE)/1000,0)</f>
        <v>0</v>
      </c>
      <c r="M19" s="121">
        <f>IFERROR(HLOOKUP(M$6,[3]contingente!$D$13:$CD$43,[3]carteraycontingente!$A26,FALSE)/1000,0)</f>
        <v>5292.1812799999989</v>
      </c>
      <c r="N19" s="121">
        <f t="shared" si="0"/>
        <v>6073.2240999999985</v>
      </c>
      <c r="O19" s="122">
        <f t="shared" si="1"/>
        <v>3.6469706195047397E-4</v>
      </c>
    </row>
    <row r="20" spans="1:15" ht="15" customHeight="1" x14ac:dyDescent="0.2">
      <c r="A20" s="120" t="s">
        <v>29</v>
      </c>
      <c r="B20" s="121">
        <f>IFERROR(HLOOKUP(B$6,[3]contingente!$D$13:$CD$43,[3]carteraycontingente!$A27,FALSE)/1000,0)</f>
        <v>55514.491924000009</v>
      </c>
      <c r="C20" s="121">
        <f>IFERROR(HLOOKUP(C$6,[3]contingente!$D$13:$CD$43,[3]carteraycontingente!$A27,FALSE)/1000,0)</f>
        <v>0</v>
      </c>
      <c r="D20" s="121">
        <f>IFERROR(HLOOKUP(D$6,[3]contingente!$D$13:$CD$43,[3]carteraycontingente!$A27,FALSE)/1000,0)</f>
        <v>147.7885</v>
      </c>
      <c r="E20" s="121">
        <f>IFERROR(HLOOKUP(E$6,[3]contingente!$D$13:$CD$43,[3]carteraycontingente!$A27,FALSE)/1000,0)</f>
        <v>11816.396000000004</v>
      </c>
      <c r="F20" s="121">
        <f>IFERROR(HLOOKUP(F$6,[3]contingente!$D$13:$CD$43,[3]carteraycontingente!$A27,FALSE)/1000,0)</f>
        <v>31387.840648000023</v>
      </c>
      <c r="G20" s="121">
        <f>IFERROR(HLOOKUP(G$6,[3]contingente!$D$13:$CD$43,[3]carteraycontingente!$A27,FALSE)/1000,0)</f>
        <v>28606.909334399999</v>
      </c>
      <c r="H20" s="121">
        <f>IFERROR(HLOOKUP(H$6,[3]contingente!$D$13:$CD$43,[3]carteraycontingente!$A27,FALSE)/1000,0)</f>
        <v>67.46181</v>
      </c>
      <c r="I20" s="121">
        <f>IFERROR(HLOOKUP(I$6,[3]contingente!$D$13:$CD$43,[3]carteraycontingente!$A27,FALSE)/1000,0)</f>
        <v>0</v>
      </c>
      <c r="J20" s="121">
        <f>IFERROR(HLOOKUP(J$6,[3]contingente!$D$13:$CD$43,[3]carteraycontingente!$A27,FALSE)/1000,0)</f>
        <v>0</v>
      </c>
      <c r="K20" s="121">
        <f>IFERROR(HLOOKUP(K$6,[3]contingente!$D$13:$CD$43,[3]carteraycontingente!$A27,FALSE)/1000,0)</f>
        <v>5190.7246899999991</v>
      </c>
      <c r="L20" s="121">
        <f>IFERROR(HLOOKUP(L$6,[3]contingente!$D$13:$CD$43,[3]carteraycontingente!$A27,FALSE)/1000,0)</f>
        <v>5987.9258799999998</v>
      </c>
      <c r="M20" s="121">
        <f>IFERROR(HLOOKUP(M$6,[3]contingente!$D$13:$CD$43,[3]carteraycontingente!$A27,FALSE)/1000,0)</f>
        <v>41911.826740000004</v>
      </c>
      <c r="N20" s="121">
        <f t="shared" si="0"/>
        <v>180631.36552640004</v>
      </c>
      <c r="O20" s="122">
        <f t="shared" si="1"/>
        <v>1.0846912153888779E-2</v>
      </c>
    </row>
    <row r="21" spans="1:15" ht="15" customHeight="1" x14ac:dyDescent="0.2">
      <c r="A21" s="120" t="s">
        <v>31</v>
      </c>
      <c r="B21" s="121">
        <f>IFERROR(HLOOKUP(B$6,[3]contingente!$D$13:$CD$43,[3]carteraycontingente!$A28,FALSE)/1000,0)</f>
        <v>0</v>
      </c>
      <c r="C21" s="121">
        <f>IFERROR(HLOOKUP(C$6,[3]contingente!$D$13:$CD$43,[3]carteraycontingente!$A28,FALSE)/1000,0)</f>
        <v>0</v>
      </c>
      <c r="D21" s="121">
        <f>IFERROR(HLOOKUP(D$6,[3]contingente!$D$13:$CD$43,[3]carteraycontingente!$A28,FALSE)/1000,0)</f>
        <v>0</v>
      </c>
      <c r="E21" s="121">
        <f>IFERROR(HLOOKUP(E$6,[3]contingente!$D$13:$CD$43,[3]carteraycontingente!$A28,FALSE)/1000,0)</f>
        <v>0</v>
      </c>
      <c r="F21" s="121">
        <f>IFERROR(HLOOKUP(F$6,[3]contingente!$D$13:$CD$43,[3]carteraycontingente!$A28,FALSE)/1000,0)</f>
        <v>0</v>
      </c>
      <c r="G21" s="121">
        <f>IFERROR(HLOOKUP(G$6,[3]contingente!$D$13:$CD$43,[3]carteraycontingente!$A28,FALSE)/1000,0)</f>
        <v>0</v>
      </c>
      <c r="H21" s="121">
        <f>IFERROR(HLOOKUP(H$6,[3]contingente!$D$13:$CD$43,[3]carteraycontingente!$A28,FALSE)/1000,0)</f>
        <v>0</v>
      </c>
      <c r="I21" s="121">
        <f>IFERROR(HLOOKUP(I$6,[3]contingente!$D$13:$CD$43,[3]carteraycontingente!$A28,FALSE)/1000,0)</f>
        <v>0</v>
      </c>
      <c r="J21" s="121">
        <f>IFERROR(HLOOKUP(J$6,[3]contingente!$D$13:$CD$43,[3]carteraycontingente!$A28,FALSE)/1000,0)</f>
        <v>0</v>
      </c>
      <c r="K21" s="121">
        <f>IFERROR(HLOOKUP(K$6,[3]contingente!$D$13:$CD$43,[3]carteraycontingente!$A28,FALSE)/1000,0)</f>
        <v>0</v>
      </c>
      <c r="L21" s="121">
        <f>IFERROR(HLOOKUP(L$6,[3]contingente!$D$13:$CD$43,[3]carteraycontingente!$A28,FALSE)/1000,0)</f>
        <v>0</v>
      </c>
      <c r="M21" s="121">
        <f>IFERROR(HLOOKUP(M$6,[3]contingente!$D$13:$CD$43,[3]carteraycontingente!$A28,FALSE)/1000,0)</f>
        <v>0</v>
      </c>
      <c r="N21" s="121">
        <f t="shared" si="0"/>
        <v>0</v>
      </c>
      <c r="O21" s="122">
        <f t="shared" si="1"/>
        <v>0</v>
      </c>
    </row>
    <row r="22" spans="1:15" ht="15" customHeight="1" x14ac:dyDescent="0.2">
      <c r="A22" s="120" t="s">
        <v>30</v>
      </c>
      <c r="B22" s="121">
        <f>IFERROR(HLOOKUP(B$6,[3]contingente!$D$13:$CD$43,[3]carteraycontingente!$A29,FALSE)/1000,0)</f>
        <v>0</v>
      </c>
      <c r="C22" s="121">
        <f>IFERROR(HLOOKUP(C$6,[3]contingente!$D$13:$CD$43,[3]carteraycontingente!$A29,FALSE)/1000,0)</f>
        <v>0</v>
      </c>
      <c r="D22" s="121">
        <f>IFERROR(HLOOKUP(D$6,[3]contingente!$D$13:$CD$43,[3]carteraycontingente!$A29,FALSE)/1000,0)</f>
        <v>0</v>
      </c>
      <c r="E22" s="121">
        <f>IFERROR(HLOOKUP(E$6,[3]contingente!$D$13:$CD$43,[3]carteraycontingente!$A29,FALSE)/1000,0)</f>
        <v>0</v>
      </c>
      <c r="F22" s="121">
        <f>IFERROR(HLOOKUP(F$6,[3]contingente!$D$13:$CD$43,[3]carteraycontingente!$A29,FALSE)/1000,0)</f>
        <v>0</v>
      </c>
      <c r="G22" s="121">
        <f>IFERROR(HLOOKUP(G$6,[3]contingente!$D$13:$CD$43,[3]carteraycontingente!$A29,FALSE)/1000,0)</f>
        <v>0</v>
      </c>
      <c r="H22" s="121">
        <f>IFERROR(HLOOKUP(H$6,[3]contingente!$D$13:$CD$43,[3]carteraycontingente!$A29,FALSE)/1000,0)</f>
        <v>0</v>
      </c>
      <c r="I22" s="121">
        <f>IFERROR(HLOOKUP(I$6,[3]contingente!$D$13:$CD$43,[3]carteraycontingente!$A29,FALSE)/1000,0)</f>
        <v>0</v>
      </c>
      <c r="J22" s="121">
        <f>IFERROR(HLOOKUP(J$6,[3]contingente!$D$13:$CD$43,[3]carteraycontingente!$A29,FALSE)/1000,0)</f>
        <v>0</v>
      </c>
      <c r="K22" s="121">
        <f>IFERROR(HLOOKUP(K$6,[3]contingente!$D$13:$CD$43,[3]carteraycontingente!$A29,FALSE)/1000,0)</f>
        <v>0</v>
      </c>
      <c r="L22" s="121">
        <f>IFERROR(HLOOKUP(L$6,[3]contingente!$D$13:$CD$43,[3]carteraycontingente!$A29,FALSE)/1000,0)</f>
        <v>0</v>
      </c>
      <c r="M22" s="121">
        <f>IFERROR(HLOOKUP(M$6,[3]contingente!$D$13:$CD$43,[3]carteraycontingente!$A29,FALSE)/1000,0)</f>
        <v>0</v>
      </c>
      <c r="N22" s="121">
        <f t="shared" si="0"/>
        <v>0</v>
      </c>
      <c r="O22" s="122">
        <f t="shared" si="1"/>
        <v>0</v>
      </c>
    </row>
    <row r="23" spans="1:15" ht="15" customHeight="1" x14ac:dyDescent="0.2">
      <c r="A23" s="120" t="s">
        <v>32</v>
      </c>
      <c r="B23" s="121">
        <f>IFERROR(HLOOKUP(B$6,[3]contingente!$D$13:$CD$43,[3]carteraycontingente!$A30,FALSE)/1000,0)</f>
        <v>0</v>
      </c>
      <c r="C23" s="121">
        <f>IFERROR(HLOOKUP(C$6,[3]contingente!$D$13:$CD$43,[3]carteraycontingente!$A30,FALSE)/1000,0)</f>
        <v>0</v>
      </c>
      <c r="D23" s="121">
        <f>IFERROR(HLOOKUP(D$6,[3]contingente!$D$13:$CD$43,[3]carteraycontingente!$A30,FALSE)/1000,0)</f>
        <v>0</v>
      </c>
      <c r="E23" s="121">
        <f>IFERROR(HLOOKUP(E$6,[3]contingente!$D$13:$CD$43,[3]carteraycontingente!$A30,FALSE)/1000,0)</f>
        <v>0</v>
      </c>
      <c r="F23" s="121">
        <f>IFERROR(HLOOKUP(F$6,[3]contingente!$D$13:$CD$43,[3]carteraycontingente!$A30,FALSE)/1000,0)</f>
        <v>0</v>
      </c>
      <c r="G23" s="121">
        <f>IFERROR(HLOOKUP(G$6,[3]contingente!$D$13:$CD$43,[3]carteraycontingente!$A30,FALSE)/1000,0)</f>
        <v>0</v>
      </c>
      <c r="H23" s="121">
        <f>IFERROR(HLOOKUP(H$6,[3]contingente!$D$13:$CD$43,[3]carteraycontingente!$A30,FALSE)/1000,0)</f>
        <v>0</v>
      </c>
      <c r="I23" s="121">
        <f>IFERROR(HLOOKUP(I$6,[3]contingente!$D$13:$CD$43,[3]carteraycontingente!$A30,FALSE)/1000,0)</f>
        <v>0</v>
      </c>
      <c r="J23" s="121">
        <f>IFERROR(HLOOKUP(J$6,[3]contingente!$D$13:$CD$43,[3]carteraycontingente!$A30,FALSE)/1000,0)</f>
        <v>0</v>
      </c>
      <c r="K23" s="121">
        <f>IFERROR(HLOOKUP(K$6,[3]contingente!$D$13:$CD$43,[3]carteraycontingente!$A30,FALSE)/1000,0)</f>
        <v>0</v>
      </c>
      <c r="L23" s="121">
        <f>IFERROR(HLOOKUP(L$6,[3]contingente!$D$13:$CD$43,[3]carteraycontingente!$A30,FALSE)/1000,0)</f>
        <v>0</v>
      </c>
      <c r="M23" s="121">
        <f>IFERROR(HLOOKUP(M$6,[3]contingente!$D$13:$CD$43,[3]carteraycontingente!$A30,FALSE)/1000,0)</f>
        <v>0</v>
      </c>
      <c r="N23" s="121">
        <f t="shared" si="0"/>
        <v>0</v>
      </c>
      <c r="O23" s="122">
        <f t="shared" si="1"/>
        <v>0</v>
      </c>
    </row>
    <row r="24" spans="1:15" ht="15" customHeight="1" x14ac:dyDescent="0.2">
      <c r="A24" s="120" t="s">
        <v>33</v>
      </c>
      <c r="B24" s="121">
        <f>IFERROR(HLOOKUP(B$6,[3]contingente!$D$13:$CD$43,[3]carteraycontingente!$A31,FALSE)/1000,0)</f>
        <v>0</v>
      </c>
      <c r="C24" s="121">
        <f>IFERROR(HLOOKUP(C$6,[3]contingente!$D$13:$CD$43,[3]carteraycontingente!$A31,FALSE)/1000,0)</f>
        <v>0</v>
      </c>
      <c r="D24" s="121">
        <f>IFERROR(HLOOKUP(D$6,[3]contingente!$D$13:$CD$43,[3]carteraycontingente!$A31,FALSE)/1000,0)</f>
        <v>0</v>
      </c>
      <c r="E24" s="121">
        <f>IFERROR(HLOOKUP(E$6,[3]contingente!$D$13:$CD$43,[3]carteraycontingente!$A31,FALSE)/1000,0)</f>
        <v>0</v>
      </c>
      <c r="F24" s="121">
        <f>IFERROR(HLOOKUP(F$6,[3]contingente!$D$13:$CD$43,[3]carteraycontingente!$A31,FALSE)/1000,0)</f>
        <v>0</v>
      </c>
      <c r="G24" s="121">
        <f>IFERROR(HLOOKUP(G$6,[3]contingente!$D$13:$CD$43,[3]carteraycontingente!$A31,FALSE)/1000,0)</f>
        <v>0</v>
      </c>
      <c r="H24" s="121">
        <f>IFERROR(HLOOKUP(H$6,[3]contingente!$D$13:$CD$43,[3]carteraycontingente!$A31,FALSE)/1000,0)</f>
        <v>0</v>
      </c>
      <c r="I24" s="121">
        <f>IFERROR(HLOOKUP(I$6,[3]contingente!$D$13:$CD$43,[3]carteraycontingente!$A31,FALSE)/1000,0)</f>
        <v>0</v>
      </c>
      <c r="J24" s="121">
        <f>IFERROR(HLOOKUP(J$6,[3]contingente!$D$13:$CD$43,[3]carteraycontingente!$A31,FALSE)/1000,0)</f>
        <v>0</v>
      </c>
      <c r="K24" s="121">
        <f>IFERROR(HLOOKUP(K$6,[3]contingente!$D$13:$CD$43,[3]carteraycontingente!$A31,FALSE)/1000,0)</f>
        <v>0</v>
      </c>
      <c r="L24" s="121">
        <f>IFERROR(HLOOKUP(L$6,[3]contingente!$D$13:$CD$43,[3]carteraycontingente!$A31,FALSE)/1000,0)</f>
        <v>0</v>
      </c>
      <c r="M24" s="121">
        <f>IFERROR(HLOOKUP(M$6,[3]contingente!$D$13:$CD$43,[3]carteraycontingente!$A31,FALSE)/1000,0)</f>
        <v>0</v>
      </c>
      <c r="N24" s="121">
        <f t="shared" si="0"/>
        <v>0</v>
      </c>
      <c r="O24" s="122">
        <f t="shared" si="1"/>
        <v>0</v>
      </c>
    </row>
    <row r="25" spans="1:15" ht="15" customHeight="1" x14ac:dyDescent="0.2">
      <c r="A25" s="120" t="s">
        <v>290</v>
      </c>
      <c r="B25" s="121">
        <f>IFERROR(HLOOKUP(B$6,[3]contingente!$D$13:$CD$43,[3]carteraycontingente!$A32,FALSE)/1000,0)</f>
        <v>0</v>
      </c>
      <c r="C25" s="121">
        <f>IFERROR(HLOOKUP(C$6,[3]contingente!$D$13:$CD$43,[3]carteraycontingente!$A32,FALSE)/1000,0)</f>
        <v>0</v>
      </c>
      <c r="D25" s="121">
        <f>IFERROR(HLOOKUP(D$6,[3]contingente!$D$13:$CD$43,[3]carteraycontingente!$A32,FALSE)/1000,0)</f>
        <v>0</v>
      </c>
      <c r="E25" s="121">
        <f>IFERROR(HLOOKUP(E$6,[3]contingente!$D$13:$CD$43,[3]carteraycontingente!$A32,FALSE)/1000,0)</f>
        <v>100.83969</v>
      </c>
      <c r="F25" s="121">
        <f>IFERROR(HLOOKUP(F$6,[3]contingente!$D$13:$CD$43,[3]carteraycontingente!$A32,FALSE)/1000,0)</f>
        <v>0</v>
      </c>
      <c r="G25" s="121">
        <f>IFERROR(HLOOKUP(G$6,[3]contingente!$D$13:$CD$43,[3]carteraycontingente!$A32,FALSE)/1000,0)</f>
        <v>0</v>
      </c>
      <c r="H25" s="121">
        <f>IFERROR(HLOOKUP(H$6,[3]contingente!$D$13:$CD$43,[3]carteraycontingente!$A32,FALSE)/1000,0)</f>
        <v>0</v>
      </c>
      <c r="I25" s="121">
        <f>IFERROR(HLOOKUP(I$6,[3]contingente!$D$13:$CD$43,[3]carteraycontingente!$A32,FALSE)/1000,0)</f>
        <v>0</v>
      </c>
      <c r="J25" s="121">
        <f>IFERROR(HLOOKUP(J$6,[3]contingente!$D$13:$CD$43,[3]carteraycontingente!$A32,FALSE)/1000,0)</f>
        <v>0</v>
      </c>
      <c r="K25" s="121">
        <f>IFERROR(HLOOKUP(K$6,[3]contingente!$D$13:$CD$43,[3]carteraycontingente!$A32,FALSE)/1000,0)</f>
        <v>0</v>
      </c>
      <c r="L25" s="121">
        <f>IFERROR(HLOOKUP(L$6,[3]contingente!$D$13:$CD$43,[3]carteraycontingente!$A32,FALSE)/1000,0)</f>
        <v>0</v>
      </c>
      <c r="M25" s="121">
        <f>IFERROR(HLOOKUP(M$6,[3]contingente!$D$13:$CD$43,[3]carteraycontingente!$A32,FALSE)/1000,0)</f>
        <v>48.783509999999993</v>
      </c>
      <c r="N25" s="121">
        <f t="shared" si="0"/>
        <v>149.6232</v>
      </c>
      <c r="O25" s="122">
        <f t="shared" si="1"/>
        <v>8.9848720450852745E-6</v>
      </c>
    </row>
    <row r="26" spans="1:15" ht="15" customHeight="1" x14ac:dyDescent="0.2">
      <c r="A26" s="120" t="s">
        <v>291</v>
      </c>
      <c r="B26" s="121">
        <f>IFERROR(HLOOKUP(B$6,[3]contingente!$D$13:$CD$43,[3]carteraycontingente!$A33,FALSE)/1000,0)</f>
        <v>0</v>
      </c>
      <c r="C26" s="121">
        <f>IFERROR(HLOOKUP(C$6,[3]contingente!$D$13:$CD$43,[3]carteraycontingente!$A33,FALSE)/1000,0)</f>
        <v>0</v>
      </c>
      <c r="D26" s="121">
        <f>IFERROR(HLOOKUP(D$6,[3]contingente!$D$13:$CD$43,[3]carteraycontingente!$A33,FALSE)/1000,0)</f>
        <v>0</v>
      </c>
      <c r="E26" s="121">
        <f>IFERROR(HLOOKUP(E$6,[3]contingente!$D$13:$CD$43,[3]carteraycontingente!$A33,FALSE)/1000,0)</f>
        <v>0</v>
      </c>
      <c r="F26" s="121">
        <f>IFERROR(HLOOKUP(F$6,[3]contingente!$D$13:$CD$43,[3]carteraycontingente!$A33,FALSE)/1000,0)</f>
        <v>0</v>
      </c>
      <c r="G26" s="121">
        <f>IFERROR(HLOOKUP(G$6,[3]contingente!$D$13:$CD$43,[3]carteraycontingente!$A33,FALSE)/1000,0)</f>
        <v>0</v>
      </c>
      <c r="H26" s="121">
        <f>IFERROR(HLOOKUP(H$6,[3]contingente!$D$13:$CD$43,[3]carteraycontingente!$A33,FALSE)/1000,0)</f>
        <v>0</v>
      </c>
      <c r="I26" s="121">
        <f>IFERROR(HLOOKUP(I$6,[3]contingente!$D$13:$CD$43,[3]carteraycontingente!$A33,FALSE)/1000,0)</f>
        <v>0</v>
      </c>
      <c r="J26" s="121">
        <f>IFERROR(HLOOKUP(J$6,[3]contingente!$D$13:$CD$43,[3]carteraycontingente!$A33,FALSE)/1000,0)</f>
        <v>0</v>
      </c>
      <c r="K26" s="121">
        <f>IFERROR(HLOOKUP(K$6,[3]contingente!$D$13:$CD$43,[3]carteraycontingente!$A33,FALSE)/1000,0)</f>
        <v>0</v>
      </c>
      <c r="L26" s="121">
        <f>IFERROR(HLOOKUP(L$6,[3]contingente!$D$13:$CD$43,[3]carteraycontingente!$A33,FALSE)/1000,0)</f>
        <v>0</v>
      </c>
      <c r="M26" s="121">
        <f>IFERROR(HLOOKUP(M$6,[3]contingente!$D$13:$CD$43,[3]carteraycontingente!$A33,FALSE)/1000,0)</f>
        <v>421.79015999999996</v>
      </c>
      <c r="N26" s="121">
        <f t="shared" si="0"/>
        <v>421.79015999999996</v>
      </c>
      <c r="O26" s="122">
        <f t="shared" si="1"/>
        <v>2.5328495965037806E-5</v>
      </c>
    </row>
    <row r="27" spans="1:15" ht="15" customHeight="1" x14ac:dyDescent="0.2">
      <c r="A27" s="120" t="s">
        <v>292</v>
      </c>
      <c r="B27" s="121">
        <f>IFERROR(HLOOKUP(B$6,[3]contingente!$D$13:$CD$43,[3]carteraycontingente!$A34,FALSE)/1000,0)</f>
        <v>0</v>
      </c>
      <c r="C27" s="121">
        <f>IFERROR(HLOOKUP(C$6,[3]contingente!$D$13:$CD$43,[3]carteraycontingente!$A34,FALSE)/1000,0)</f>
        <v>0</v>
      </c>
      <c r="D27" s="121">
        <f>IFERROR(HLOOKUP(D$6,[3]contingente!$D$13:$CD$43,[3]carteraycontingente!$A34,FALSE)/1000,0)</f>
        <v>0</v>
      </c>
      <c r="E27" s="121">
        <f>IFERROR(HLOOKUP(E$6,[3]contingente!$D$13:$CD$43,[3]carteraycontingente!$A34,FALSE)/1000,0)</f>
        <v>0</v>
      </c>
      <c r="F27" s="121">
        <f>IFERROR(HLOOKUP(F$6,[3]contingente!$D$13:$CD$43,[3]carteraycontingente!$A34,FALSE)/1000,0)</f>
        <v>0</v>
      </c>
      <c r="G27" s="121">
        <f>IFERROR(HLOOKUP(G$6,[3]contingente!$D$13:$CD$43,[3]carteraycontingente!$A34,FALSE)/1000,0)</f>
        <v>0</v>
      </c>
      <c r="H27" s="121">
        <f>IFERROR(HLOOKUP(H$6,[3]contingente!$D$13:$CD$43,[3]carteraycontingente!$A34,FALSE)/1000,0)</f>
        <v>0</v>
      </c>
      <c r="I27" s="121">
        <f>IFERROR(HLOOKUP(I$6,[3]contingente!$D$13:$CD$43,[3]carteraycontingente!$A34,FALSE)/1000,0)</f>
        <v>0</v>
      </c>
      <c r="J27" s="121">
        <f>IFERROR(HLOOKUP(J$6,[3]contingente!$D$13:$CD$43,[3]carteraycontingente!$A34,FALSE)/1000,0)</f>
        <v>0</v>
      </c>
      <c r="K27" s="121">
        <f>IFERROR(HLOOKUP(K$6,[3]contingente!$D$13:$CD$43,[3]carteraycontingente!$A34,FALSE)/1000,0)</f>
        <v>0</v>
      </c>
      <c r="L27" s="121">
        <f>IFERROR(HLOOKUP(L$6,[3]contingente!$D$13:$CD$43,[3]carteraycontingente!$A34,FALSE)/1000,0)</f>
        <v>0</v>
      </c>
      <c r="M27" s="121">
        <f>IFERROR(HLOOKUP(M$6,[3]contingente!$D$13:$CD$43,[3]carteraycontingente!$A34,FALSE)/1000,0)</f>
        <v>0</v>
      </c>
      <c r="N27" s="121">
        <f t="shared" si="0"/>
        <v>0</v>
      </c>
      <c r="O27" s="122">
        <f t="shared" si="1"/>
        <v>0</v>
      </c>
    </row>
    <row r="28" spans="1:15" ht="15" customHeight="1" x14ac:dyDescent="0.2">
      <c r="A28" s="120" t="s">
        <v>37</v>
      </c>
      <c r="B28" s="121">
        <f>IFERROR(HLOOKUP(B$6,[3]contingente!$D$13:$CD$43,[3]carteraycontingente!$A35,FALSE)/1000,0)</f>
        <v>0</v>
      </c>
      <c r="C28" s="121">
        <f>IFERROR(HLOOKUP(C$6,[3]contingente!$D$13:$CD$43,[3]carteraycontingente!$A35,FALSE)/1000,0)</f>
        <v>0</v>
      </c>
      <c r="D28" s="121">
        <f>IFERROR(HLOOKUP(D$6,[3]contingente!$D$13:$CD$43,[3]carteraycontingente!$A35,FALSE)/1000,0)</f>
        <v>0</v>
      </c>
      <c r="E28" s="121">
        <f>IFERROR(HLOOKUP(E$6,[3]contingente!$D$13:$CD$43,[3]carteraycontingente!$A35,FALSE)/1000,0)</f>
        <v>0</v>
      </c>
      <c r="F28" s="121">
        <f>IFERROR(HLOOKUP(F$6,[3]contingente!$D$13:$CD$43,[3]carteraycontingente!$A35,FALSE)/1000,0)</f>
        <v>0</v>
      </c>
      <c r="G28" s="121">
        <f>IFERROR(HLOOKUP(G$6,[3]contingente!$D$13:$CD$43,[3]carteraycontingente!$A35,FALSE)/1000,0)</f>
        <v>0</v>
      </c>
      <c r="H28" s="121">
        <f>IFERROR(HLOOKUP(H$6,[3]contingente!$D$13:$CD$43,[3]carteraycontingente!$A35,FALSE)/1000,0)</f>
        <v>0</v>
      </c>
      <c r="I28" s="121">
        <f>IFERROR(HLOOKUP(I$6,[3]contingente!$D$13:$CD$43,[3]carteraycontingente!$A35,FALSE)/1000,0)</f>
        <v>0</v>
      </c>
      <c r="J28" s="121">
        <f>IFERROR(HLOOKUP(J$6,[3]contingente!$D$13:$CD$43,[3]carteraycontingente!$A35,FALSE)/1000,0)</f>
        <v>0</v>
      </c>
      <c r="K28" s="121">
        <f>IFERROR(HLOOKUP(K$6,[3]contingente!$D$13:$CD$43,[3]carteraycontingente!$A35,FALSE)/1000,0)</f>
        <v>0</v>
      </c>
      <c r="L28" s="121">
        <f>IFERROR(HLOOKUP(L$6,[3]contingente!$D$13:$CD$43,[3]carteraycontingente!$A35,FALSE)/1000,0)</f>
        <v>0</v>
      </c>
      <c r="M28" s="121">
        <f>IFERROR(HLOOKUP(M$6,[3]contingente!$D$13:$CD$43,[3]carteraycontingente!$A35,FALSE)/1000,0)</f>
        <v>0</v>
      </c>
      <c r="N28" s="121">
        <f t="shared" si="0"/>
        <v>0</v>
      </c>
      <c r="O28" s="122">
        <f t="shared" si="1"/>
        <v>0</v>
      </c>
    </row>
    <row r="29" spans="1:15" ht="15" customHeight="1" x14ac:dyDescent="0.2">
      <c r="A29" s="120" t="s">
        <v>293</v>
      </c>
      <c r="B29" s="121">
        <f>IFERROR(HLOOKUP(B$6,[3]contingente!$D$13:$CD$43,[3]carteraycontingente!$A36,FALSE)/1000,0)</f>
        <v>0</v>
      </c>
      <c r="C29" s="121">
        <f>IFERROR(HLOOKUP(C$6,[3]contingente!$D$13:$CD$43,[3]carteraycontingente!$A36,FALSE)/1000,0)</f>
        <v>0</v>
      </c>
      <c r="D29" s="121">
        <f>IFERROR(HLOOKUP(D$6,[3]contingente!$D$13:$CD$43,[3]carteraycontingente!$A36,FALSE)/1000,0)</f>
        <v>0</v>
      </c>
      <c r="E29" s="121">
        <f>IFERROR(HLOOKUP(E$6,[3]contingente!$D$13:$CD$43,[3]carteraycontingente!$A36,FALSE)/1000,0)</f>
        <v>0</v>
      </c>
      <c r="F29" s="121">
        <f>IFERROR(HLOOKUP(F$6,[3]contingente!$D$13:$CD$43,[3]carteraycontingente!$A36,FALSE)/1000,0)</f>
        <v>0</v>
      </c>
      <c r="G29" s="121">
        <f>IFERROR(HLOOKUP(G$6,[3]contingente!$D$13:$CD$43,[3]carteraycontingente!$A36,FALSE)/1000,0)</f>
        <v>0</v>
      </c>
      <c r="H29" s="121">
        <f>IFERROR(HLOOKUP(H$6,[3]contingente!$D$13:$CD$43,[3]carteraycontingente!$A36,FALSE)/1000,0)</f>
        <v>0</v>
      </c>
      <c r="I29" s="121">
        <f>IFERROR(HLOOKUP(I$6,[3]contingente!$D$13:$CD$43,[3]carteraycontingente!$A36,FALSE)/1000,0)</f>
        <v>0</v>
      </c>
      <c r="J29" s="121">
        <f>IFERROR(HLOOKUP(J$6,[3]contingente!$D$13:$CD$43,[3]carteraycontingente!$A36,FALSE)/1000,0)</f>
        <v>0</v>
      </c>
      <c r="K29" s="121">
        <f>IFERROR(HLOOKUP(K$6,[3]contingente!$D$13:$CD$43,[3]carteraycontingente!$A36,FALSE)/1000,0)</f>
        <v>0</v>
      </c>
      <c r="L29" s="121">
        <f>IFERROR(HLOOKUP(L$6,[3]contingente!$D$13:$CD$43,[3]carteraycontingente!$A36,FALSE)/1000,0)</f>
        <v>0</v>
      </c>
      <c r="M29" s="121">
        <f>IFERROR(HLOOKUP(M$6,[3]contingente!$D$13:$CD$43,[3]carteraycontingente!$A36,FALSE)/1000,0)</f>
        <v>0</v>
      </c>
      <c r="N29" s="121">
        <f t="shared" si="0"/>
        <v>0</v>
      </c>
      <c r="O29" s="122">
        <f t="shared" si="1"/>
        <v>0</v>
      </c>
    </row>
    <row r="30" spans="1:15" ht="15" customHeight="1" x14ac:dyDescent="0.2">
      <c r="A30" s="168" t="s">
        <v>294</v>
      </c>
      <c r="B30" s="121">
        <f>IFERROR(HLOOKUP(B$6,[3]contingente!$D$13:$CD$43,[3]carteraycontingente!$A37,FALSE)/1000,0)</f>
        <v>0</v>
      </c>
      <c r="C30" s="121">
        <f>IFERROR(HLOOKUP(C$6,[3]contingente!$D$13:$CD$43,[3]carteraycontingente!$A37,FALSE)/1000,0)</f>
        <v>0</v>
      </c>
      <c r="D30" s="121">
        <f>IFERROR(HLOOKUP(D$6,[3]contingente!$D$13:$CD$43,[3]carteraycontingente!$A37,FALSE)/1000,0)</f>
        <v>0</v>
      </c>
      <c r="E30" s="121">
        <f>IFERROR(HLOOKUP(E$6,[3]contingente!$D$13:$CD$43,[3]carteraycontingente!$A37,FALSE)/1000,0)</f>
        <v>0</v>
      </c>
      <c r="F30" s="121">
        <f>IFERROR(HLOOKUP(F$6,[3]contingente!$D$13:$CD$43,[3]carteraycontingente!$A37,FALSE)/1000,0)</f>
        <v>0</v>
      </c>
      <c r="G30" s="121">
        <f>IFERROR(HLOOKUP(G$6,[3]contingente!$D$13:$CD$43,[3]carteraycontingente!$A37,FALSE)/1000,0)</f>
        <v>0</v>
      </c>
      <c r="H30" s="121">
        <f>IFERROR(HLOOKUP(H$6,[3]contingente!$D$13:$CD$43,[3]carteraycontingente!$A37,FALSE)/1000,0)</f>
        <v>0</v>
      </c>
      <c r="I30" s="121">
        <f>IFERROR(HLOOKUP(I$6,[3]contingente!$D$13:$CD$43,[3]carteraycontingente!$A37,FALSE)/1000,0)</f>
        <v>0</v>
      </c>
      <c r="J30" s="121">
        <f>IFERROR(HLOOKUP(J$6,[3]contingente!$D$13:$CD$43,[3]carteraycontingente!$A37,FALSE)/1000,0)</f>
        <v>0</v>
      </c>
      <c r="K30" s="121">
        <f>IFERROR(HLOOKUP(K$6,[3]contingente!$D$13:$CD$43,[3]carteraycontingente!$A37,FALSE)/1000,0)</f>
        <v>0</v>
      </c>
      <c r="L30" s="121">
        <f>IFERROR(HLOOKUP(L$6,[3]contingente!$D$13:$CD$43,[3]carteraycontingente!$A37,FALSE)/1000,0)</f>
        <v>0</v>
      </c>
      <c r="M30" s="121">
        <f>IFERROR(HLOOKUP(M$6,[3]contingente!$D$13:$CD$43,[3]carteraycontingente!$A37,FALSE)/1000,0)</f>
        <v>0</v>
      </c>
      <c r="N30" s="121">
        <f t="shared" si="0"/>
        <v>0</v>
      </c>
      <c r="O30" s="122">
        <f t="shared" si="1"/>
        <v>0</v>
      </c>
    </row>
    <row r="31" spans="1:15" ht="15" customHeight="1" x14ac:dyDescent="0.2">
      <c r="A31" s="120" t="s">
        <v>295</v>
      </c>
      <c r="B31" s="121">
        <f>IFERROR(HLOOKUP(B$6,[3]contingente!$D$13:$CD$43,[3]carteraycontingente!$A38,FALSE)/1000,0)</f>
        <v>0</v>
      </c>
      <c r="C31" s="121">
        <f>IFERROR(HLOOKUP(C$6,[3]contingente!$D$13:$CD$43,[3]carteraycontingente!$A38,FALSE)/1000,0)</f>
        <v>0</v>
      </c>
      <c r="D31" s="121">
        <f>IFERROR(HLOOKUP(D$6,[3]contingente!$D$13:$CD$43,[3]carteraycontingente!$A38,FALSE)/1000,0)</f>
        <v>0</v>
      </c>
      <c r="E31" s="121">
        <f>IFERROR(HLOOKUP(E$6,[3]contingente!$D$13:$CD$43,[3]carteraycontingente!$A38,FALSE)/1000,0)</f>
        <v>0</v>
      </c>
      <c r="F31" s="121">
        <f>IFERROR(HLOOKUP(F$6,[3]contingente!$D$13:$CD$43,[3]carteraycontingente!$A38,FALSE)/1000,0)</f>
        <v>0</v>
      </c>
      <c r="G31" s="121">
        <f>IFERROR(HLOOKUP(G$6,[3]contingente!$D$13:$CD$43,[3]carteraycontingente!$A38,FALSE)/1000,0)</f>
        <v>0</v>
      </c>
      <c r="H31" s="121">
        <f>IFERROR(HLOOKUP(H$6,[3]contingente!$D$13:$CD$43,[3]carteraycontingente!$A38,FALSE)/1000,0)</f>
        <v>0</v>
      </c>
      <c r="I31" s="121">
        <f>IFERROR(HLOOKUP(I$6,[3]contingente!$D$13:$CD$43,[3]carteraycontingente!$A38,FALSE)/1000,0)</f>
        <v>0</v>
      </c>
      <c r="J31" s="121">
        <f>IFERROR(HLOOKUP(J$6,[3]contingente!$D$13:$CD$43,[3]carteraycontingente!$A38,FALSE)/1000,0)</f>
        <v>0</v>
      </c>
      <c r="K31" s="121">
        <f>IFERROR(HLOOKUP(K$6,[3]contingente!$D$13:$CD$43,[3]carteraycontingente!$A38,FALSE)/1000,0)</f>
        <v>0</v>
      </c>
      <c r="L31" s="121">
        <f>IFERROR(HLOOKUP(L$6,[3]contingente!$D$13:$CD$43,[3]carteraycontingente!$A38,FALSE)/1000,0)</f>
        <v>0</v>
      </c>
      <c r="M31" s="121">
        <f>IFERROR(HLOOKUP(M$6,[3]contingente!$D$13:$CD$43,[3]carteraycontingente!$A38,FALSE)/1000,0)</f>
        <v>0</v>
      </c>
      <c r="N31" s="121">
        <f t="shared" si="0"/>
        <v>0</v>
      </c>
      <c r="O31" s="122">
        <f t="shared" si="1"/>
        <v>0</v>
      </c>
    </row>
    <row r="32" spans="1:15" ht="15" customHeight="1" x14ac:dyDescent="0.2">
      <c r="A32" s="168" t="s">
        <v>41</v>
      </c>
      <c r="B32" s="121">
        <f>IFERROR(HLOOKUP(B$6,[3]contingente!$D$13:$CD$43,[3]carteraycontingente!$A39,FALSE)/1000,0)</f>
        <v>0</v>
      </c>
      <c r="C32" s="121">
        <f>IFERROR(HLOOKUP(C$6,[3]contingente!$D$13:$CD$43,[3]carteraycontingente!$A39,FALSE)/1000,0)</f>
        <v>0</v>
      </c>
      <c r="D32" s="121">
        <f>IFERROR(HLOOKUP(D$6,[3]contingente!$D$13:$CD$43,[3]carteraycontingente!$A39,FALSE)/1000,0)</f>
        <v>0</v>
      </c>
      <c r="E32" s="121">
        <f>IFERROR(HLOOKUP(E$6,[3]contingente!$D$13:$CD$43,[3]carteraycontingente!$A39,FALSE)/1000,0)</f>
        <v>0</v>
      </c>
      <c r="F32" s="121">
        <f>IFERROR(HLOOKUP(F$6,[3]contingente!$D$13:$CD$43,[3]carteraycontingente!$A39,FALSE)/1000,0)</f>
        <v>0</v>
      </c>
      <c r="G32" s="121">
        <f>IFERROR(HLOOKUP(G$6,[3]contingente!$D$13:$CD$43,[3]carteraycontingente!$A39,FALSE)/1000,0)</f>
        <v>0</v>
      </c>
      <c r="H32" s="121">
        <f>IFERROR(HLOOKUP(H$6,[3]contingente!$D$13:$CD$43,[3]carteraycontingente!$A39,FALSE)/1000,0)</f>
        <v>0</v>
      </c>
      <c r="I32" s="121">
        <f>IFERROR(HLOOKUP(I$6,[3]contingente!$D$13:$CD$43,[3]carteraycontingente!$A39,FALSE)/1000,0)</f>
        <v>0</v>
      </c>
      <c r="J32" s="121">
        <f>IFERROR(HLOOKUP(J$6,[3]contingente!$D$13:$CD$43,[3]carteraycontingente!$A39,FALSE)/1000,0)</f>
        <v>0</v>
      </c>
      <c r="K32" s="121">
        <f>IFERROR(HLOOKUP(K$6,[3]contingente!$D$13:$CD$43,[3]carteraycontingente!$A39,FALSE)/1000,0)</f>
        <v>0</v>
      </c>
      <c r="L32" s="121">
        <f>IFERROR(HLOOKUP(L$6,[3]contingente!$D$13:$CD$43,[3]carteraycontingente!$A39,FALSE)/1000,0)</f>
        <v>0</v>
      </c>
      <c r="M32" s="121">
        <f>IFERROR(HLOOKUP(M$6,[3]contingente!$D$13:$CD$43,[3]carteraycontingente!$A39,FALSE)/1000,0)</f>
        <v>0</v>
      </c>
      <c r="N32" s="121">
        <f t="shared" si="0"/>
        <v>0</v>
      </c>
      <c r="O32" s="122">
        <f t="shared" si="1"/>
        <v>0</v>
      </c>
    </row>
    <row r="33" spans="1:15" ht="15" customHeight="1" x14ac:dyDescent="0.2">
      <c r="A33" s="120" t="s">
        <v>42</v>
      </c>
      <c r="B33" s="121">
        <f>IFERROR(HLOOKUP(B$6,[3]contingente!$D$13:$CD$43,[3]carteraycontingente!$A40,FALSE)/1000,0)</f>
        <v>314210.38465999998</v>
      </c>
      <c r="C33" s="121">
        <f>IFERROR(HLOOKUP(C$6,[3]contingente!$D$13:$CD$43,[3]carteraycontingente!$A40,FALSE)/1000,0)</f>
        <v>73071.059075200028</v>
      </c>
      <c r="D33" s="121">
        <f>IFERROR(HLOOKUP(D$6,[3]contingente!$D$13:$CD$43,[3]carteraycontingente!$A40,FALSE)/1000,0)</f>
        <v>211685.31456000012</v>
      </c>
      <c r="E33" s="121">
        <f>IFERROR(HLOOKUP(E$6,[3]contingente!$D$13:$CD$43,[3]carteraycontingente!$A40,FALSE)/1000,0)</f>
        <v>199396.0176100001</v>
      </c>
      <c r="F33" s="121">
        <f>IFERROR(HLOOKUP(F$6,[3]contingente!$D$13:$CD$43,[3]carteraycontingente!$A40,FALSE)/1000,0)</f>
        <v>230306.13593360002</v>
      </c>
      <c r="G33" s="121">
        <f>IFERROR(HLOOKUP(G$6,[3]contingente!$D$13:$CD$43,[3]carteraycontingente!$A40,FALSE)/1000,0)</f>
        <v>236597.54540000006</v>
      </c>
      <c r="H33" s="121">
        <f>IFERROR(HLOOKUP(H$6,[3]contingente!$D$13:$CD$43,[3]carteraycontingente!$A40,FALSE)/1000,0)</f>
        <v>218723.27627999999</v>
      </c>
      <c r="I33" s="121">
        <f>IFERROR(HLOOKUP(I$6,[3]contingente!$D$13:$CD$43,[3]carteraycontingente!$A40,FALSE)/1000,0)</f>
        <v>0</v>
      </c>
      <c r="J33" s="121">
        <f>IFERROR(HLOOKUP(J$6,[3]contingente!$D$13:$CD$43,[3]carteraycontingente!$A40,FALSE)/1000,0)</f>
        <v>0</v>
      </c>
      <c r="K33" s="121">
        <f>IFERROR(HLOOKUP(K$6,[3]contingente!$D$13:$CD$43,[3]carteraycontingente!$A40,FALSE)/1000,0)</f>
        <v>1879.9097200000006</v>
      </c>
      <c r="L33" s="121">
        <f>IFERROR(HLOOKUP(L$6,[3]contingente!$D$13:$CD$43,[3]carteraycontingente!$A40,FALSE)/1000,0)</f>
        <v>27056.418700000009</v>
      </c>
      <c r="M33" s="121">
        <f>IFERROR(HLOOKUP(M$6,[3]contingente!$D$13:$CD$43,[3]carteraycontingente!$A40,FALSE)/1000,0)</f>
        <v>324948.57073000004</v>
      </c>
      <c r="N33" s="121">
        <f t="shared" si="0"/>
        <v>1837874.6326688004</v>
      </c>
      <c r="O33" s="122">
        <f t="shared" si="1"/>
        <v>0.11036435799686994</v>
      </c>
    </row>
    <row r="34" spans="1:15" ht="15" customHeight="1" x14ac:dyDescent="0.2">
      <c r="A34" s="120" t="s">
        <v>43</v>
      </c>
      <c r="B34" s="121">
        <f>IFERROR(HLOOKUP(B$6,[3]contingente!$D$13:$CD$43,[3]carteraycontingente!$A41,FALSE)/1000,0)</f>
        <v>0</v>
      </c>
      <c r="C34" s="121">
        <f>IFERROR(HLOOKUP(C$6,[3]contingente!$D$13:$CD$43,[3]carteraycontingente!$A41,FALSE)/1000,0)</f>
        <v>384.52701999999988</v>
      </c>
      <c r="D34" s="121">
        <f>IFERROR(HLOOKUP(D$6,[3]contingente!$D$13:$CD$43,[3]carteraycontingente!$A41,FALSE)/1000,0)</f>
        <v>462.94619999999998</v>
      </c>
      <c r="E34" s="121">
        <f>IFERROR(HLOOKUP(E$6,[3]contingente!$D$13:$CD$43,[3]carteraycontingente!$A41,FALSE)/1000,0)</f>
        <v>0</v>
      </c>
      <c r="F34" s="121">
        <f>IFERROR(HLOOKUP(F$6,[3]contingente!$D$13:$CD$43,[3]carteraycontingente!$A41,FALSE)/1000,0)</f>
        <v>0</v>
      </c>
      <c r="G34" s="121">
        <f>IFERROR(HLOOKUP(G$6,[3]contingente!$D$13:$CD$43,[3]carteraycontingente!$A41,FALSE)/1000,0)</f>
        <v>0</v>
      </c>
      <c r="H34" s="121">
        <f>IFERROR(HLOOKUP(H$6,[3]contingente!$D$13:$CD$43,[3]carteraycontingente!$A41,FALSE)/1000,0)</f>
        <v>2773.4506699999997</v>
      </c>
      <c r="I34" s="121">
        <f>IFERROR(HLOOKUP(I$6,[3]contingente!$D$13:$CD$43,[3]carteraycontingente!$A41,FALSE)/1000,0)</f>
        <v>0</v>
      </c>
      <c r="J34" s="121">
        <f>IFERROR(HLOOKUP(J$6,[3]contingente!$D$13:$CD$43,[3]carteraycontingente!$A41,FALSE)/1000,0)</f>
        <v>0</v>
      </c>
      <c r="K34" s="121">
        <f>IFERROR(HLOOKUP(K$6,[3]contingente!$D$13:$CD$43,[3]carteraycontingente!$A41,FALSE)/1000,0)</f>
        <v>0</v>
      </c>
      <c r="L34" s="121">
        <f>IFERROR(HLOOKUP(L$6,[3]contingente!$D$13:$CD$43,[3]carteraycontingente!$A41,FALSE)/1000,0)</f>
        <v>255.83433000000005</v>
      </c>
      <c r="M34" s="121">
        <f>IFERROR(HLOOKUP(M$6,[3]contingente!$D$13:$CD$43,[3]carteraycontingente!$A41,FALSE)/1000,0)</f>
        <v>0</v>
      </c>
      <c r="N34" s="121">
        <f t="shared" si="0"/>
        <v>3876.7582199999997</v>
      </c>
      <c r="O34" s="122">
        <f t="shared" si="1"/>
        <v>2.3279930222340215E-4</v>
      </c>
    </row>
    <row r="35" spans="1:15" s="38" customFormat="1" ht="15" customHeight="1" x14ac:dyDescent="0.25">
      <c r="A35" s="120" t="s">
        <v>44</v>
      </c>
      <c r="B35" s="121">
        <f>IFERROR(HLOOKUP(B$6,[3]contingente!$D$13:$CD$43,[3]carteraycontingente!$A42,FALSE)/1000,0)</f>
        <v>332.21223999999995</v>
      </c>
      <c r="C35" s="121">
        <f>IFERROR(HLOOKUP(C$6,[3]contingente!$D$13:$CD$43,[3]carteraycontingente!$A42,FALSE)/1000,0)</f>
        <v>0</v>
      </c>
      <c r="D35" s="121">
        <f>IFERROR(HLOOKUP(D$6,[3]contingente!$D$13:$CD$43,[3]carteraycontingente!$A42,FALSE)/1000,0)</f>
        <v>38958.266509999994</v>
      </c>
      <c r="E35" s="121">
        <f>IFERROR(HLOOKUP(E$6,[3]contingente!$D$13:$CD$43,[3]carteraycontingente!$A42,FALSE)/1000,0)</f>
        <v>269.73953</v>
      </c>
      <c r="F35" s="121">
        <f>IFERROR(HLOOKUP(F$6,[3]contingente!$D$13:$CD$43,[3]carteraycontingente!$A42,FALSE)/1000,0)</f>
        <v>0</v>
      </c>
      <c r="G35" s="121">
        <f>IFERROR(HLOOKUP(G$6,[3]contingente!$D$13:$CD$43,[3]carteraycontingente!$A42,FALSE)/1000,0)</f>
        <v>605.89365999999995</v>
      </c>
      <c r="H35" s="121">
        <f>IFERROR(HLOOKUP(H$6,[3]contingente!$D$13:$CD$43,[3]carteraycontingente!$A42,FALSE)/1000,0)</f>
        <v>16467.834940000008</v>
      </c>
      <c r="I35" s="121">
        <f>IFERROR(HLOOKUP(I$6,[3]contingente!$D$13:$CD$43,[3]carteraycontingente!$A42,FALSE)/1000,0)</f>
        <v>0</v>
      </c>
      <c r="J35" s="121">
        <f>IFERROR(HLOOKUP(J$6,[3]contingente!$D$13:$CD$43,[3]carteraycontingente!$A42,FALSE)/1000,0)</f>
        <v>0</v>
      </c>
      <c r="K35" s="121">
        <f>IFERROR(HLOOKUP(K$6,[3]contingente!$D$13:$CD$43,[3]carteraycontingente!$A42,FALSE)/1000,0)</f>
        <v>0</v>
      </c>
      <c r="L35" s="121">
        <f>IFERROR(HLOOKUP(L$6,[3]contingente!$D$13:$CD$43,[3]carteraycontingente!$A42,FALSE)/1000,0)</f>
        <v>0</v>
      </c>
      <c r="M35" s="121">
        <f>IFERROR(HLOOKUP(M$6,[3]contingente!$D$13:$CD$43,[3]carteraycontingente!$A42,FALSE)/1000,0)</f>
        <v>0</v>
      </c>
      <c r="N35" s="121">
        <f t="shared" si="0"/>
        <v>56633.946880000003</v>
      </c>
      <c r="O35" s="122">
        <f t="shared" si="1"/>
        <v>3.4008680881371096E-3</v>
      </c>
    </row>
    <row r="36" spans="1:15" s="38" customFormat="1" ht="15" customHeight="1" x14ac:dyDescent="0.25">
      <c r="A36" s="120" t="s">
        <v>45</v>
      </c>
      <c r="B36" s="121">
        <f>IFERROR(HLOOKUP(B$6,[3]contingente!$D$13:$CD$43,[3]carteraycontingente!$A43,FALSE)/1000,0)</f>
        <v>0</v>
      </c>
      <c r="C36" s="121">
        <f>IFERROR(HLOOKUP(C$6,[3]contingente!$D$13:$CD$43,[3]carteraycontingente!$A43,FALSE)/1000,0)</f>
        <v>0</v>
      </c>
      <c r="D36" s="121">
        <f>IFERROR(HLOOKUP(D$6,[3]contingente!$D$13:$CD$43,[3]carteraycontingente!$A43,FALSE)/1000,0)</f>
        <v>0</v>
      </c>
      <c r="E36" s="121">
        <f>IFERROR(HLOOKUP(E$6,[3]contingente!$D$13:$CD$43,[3]carteraycontingente!$A43,FALSE)/1000,0)</f>
        <v>0</v>
      </c>
      <c r="F36" s="121">
        <f>IFERROR(HLOOKUP(F$6,[3]contingente!$D$13:$CD$43,[3]carteraycontingente!$A43,FALSE)/1000,0)</f>
        <v>0</v>
      </c>
      <c r="G36" s="121">
        <f>IFERROR(HLOOKUP(G$6,[3]contingente!$D$13:$CD$43,[3]carteraycontingente!$A43,FALSE)/1000,0)</f>
        <v>41.254899999999992</v>
      </c>
      <c r="H36" s="121">
        <f>IFERROR(HLOOKUP(H$6,[3]contingente!$D$13:$CD$43,[3]carteraycontingente!$A43,FALSE)/1000,0)</f>
        <v>0</v>
      </c>
      <c r="I36" s="121">
        <f>IFERROR(HLOOKUP(I$6,[3]contingente!$D$13:$CD$43,[3]carteraycontingente!$A43,FALSE)/1000,0)</f>
        <v>0</v>
      </c>
      <c r="J36" s="121">
        <f>IFERROR(HLOOKUP(J$6,[3]contingente!$D$13:$CD$43,[3]carteraycontingente!$A43,FALSE)/1000,0)</f>
        <v>0</v>
      </c>
      <c r="K36" s="121">
        <f>IFERROR(HLOOKUP(K$6,[3]contingente!$D$13:$CD$43,[3]carteraycontingente!$A43,FALSE)/1000,0)</f>
        <v>0</v>
      </c>
      <c r="L36" s="121">
        <f>IFERROR(HLOOKUP(L$6,[3]contingente!$D$13:$CD$43,[3]carteraycontingente!$A43,FALSE)/1000,0)</f>
        <v>0</v>
      </c>
      <c r="M36" s="121">
        <f>IFERROR(HLOOKUP(M$6,[3]contingente!$D$13:$CD$43,[3]carteraycontingente!$A43,FALSE)/1000,0)</f>
        <v>0</v>
      </c>
      <c r="N36" s="121">
        <f t="shared" si="0"/>
        <v>41.254899999999992</v>
      </c>
      <c r="O36" s="122">
        <f t="shared" si="1"/>
        <v>2.4773564375898149E-6</v>
      </c>
    </row>
    <row r="37" spans="1:15" s="38" customFormat="1" ht="15" customHeight="1" x14ac:dyDescent="0.25">
      <c r="A37" s="169" t="s">
        <v>252</v>
      </c>
      <c r="B37" s="124">
        <f>SUM(B7:B36)</f>
        <v>2349069.1470527998</v>
      </c>
      <c r="C37" s="124">
        <f t="shared" ref="C37:O37" si="2">SUM(C7:C36)</f>
        <v>1535156.3439927998</v>
      </c>
      <c r="D37" s="124">
        <f t="shared" si="2"/>
        <v>1768290.1602520004</v>
      </c>
      <c r="E37" s="124">
        <f t="shared" si="2"/>
        <v>6689422.7376676025</v>
      </c>
      <c r="F37" s="124">
        <f t="shared" si="2"/>
        <v>1364479.4028240005</v>
      </c>
      <c r="G37" s="124">
        <f t="shared" si="2"/>
        <v>635931.102296</v>
      </c>
      <c r="H37" s="124">
        <f t="shared" si="2"/>
        <v>934904.38812360005</v>
      </c>
      <c r="I37" s="124">
        <f t="shared" si="2"/>
        <v>19.52</v>
      </c>
      <c r="J37" s="124">
        <f t="shared" si="2"/>
        <v>24170.827890799999</v>
      </c>
      <c r="K37" s="124">
        <f t="shared" si="2"/>
        <v>394672.28858399997</v>
      </c>
      <c r="L37" s="124">
        <f t="shared" si="2"/>
        <v>243964.87071240001</v>
      </c>
      <c r="M37" s="124">
        <f t="shared" si="2"/>
        <v>712710.61923000007</v>
      </c>
      <c r="N37" s="124">
        <f t="shared" si="2"/>
        <v>16652791.408626003</v>
      </c>
      <c r="O37" s="170">
        <f t="shared" si="2"/>
        <v>1.0000000000000002</v>
      </c>
    </row>
    <row r="38" spans="1:15" ht="15" customHeight="1" x14ac:dyDescent="0.2">
      <c r="A38" s="126" t="s">
        <v>296</v>
      </c>
      <c r="B38" s="122">
        <f>+B37/$N$37</f>
        <v>0.1410615847764719</v>
      </c>
      <c r="C38" s="122">
        <f t="shared" ref="C38:N38" si="3">+C37/$N$37</f>
        <v>9.218612701757628E-2</v>
      </c>
      <c r="D38" s="122">
        <f t="shared" si="3"/>
        <v>0.10618581094674862</v>
      </c>
      <c r="E38" s="122">
        <f t="shared" si="3"/>
        <v>0.40169978555081998</v>
      </c>
      <c r="F38" s="122">
        <f t="shared" si="3"/>
        <v>8.1936977972186201E-2</v>
      </c>
      <c r="G38" s="122">
        <f t="shared" si="3"/>
        <v>3.8187657954245023E-2</v>
      </c>
      <c r="H38" s="122">
        <f t="shared" si="3"/>
        <v>5.6141001540398063E-2</v>
      </c>
      <c r="I38" s="122">
        <f t="shared" si="3"/>
        <v>1.1721758545470525E-6</v>
      </c>
      <c r="J38" s="122">
        <f t="shared" si="3"/>
        <v>1.4514580347340276E-3</v>
      </c>
      <c r="K38" s="122">
        <f t="shared" si="3"/>
        <v>2.3700067988575362E-2</v>
      </c>
      <c r="L38" s="122">
        <f t="shared" si="3"/>
        <v>1.4650088668379543E-2</v>
      </c>
      <c r="M38" s="122">
        <f t="shared" si="3"/>
        <v>4.2798267374010469E-2</v>
      </c>
      <c r="N38" s="122">
        <f t="shared" si="3"/>
        <v>1</v>
      </c>
      <c r="O38" s="122"/>
    </row>
    <row r="39" spans="1:15" ht="15" customHeight="1" thickBot="1" x14ac:dyDescent="0.25">
      <c r="A39" s="127"/>
      <c r="B39" s="128"/>
      <c r="C39" s="129"/>
      <c r="D39" s="129"/>
      <c r="E39" s="129"/>
      <c r="F39" s="129"/>
      <c r="G39" s="129"/>
      <c r="H39" s="128"/>
      <c r="I39" s="128"/>
      <c r="J39" s="128"/>
      <c r="K39" s="128"/>
      <c r="L39" s="128"/>
      <c r="M39" s="128"/>
      <c r="N39" s="128"/>
      <c r="O39" s="130"/>
    </row>
    <row r="40" spans="1:15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47"/>
      <c r="I40" s="47"/>
      <c r="J40" s="47"/>
      <c r="K40" s="47"/>
      <c r="L40" s="47"/>
      <c r="M40" s="47"/>
      <c r="N40" s="47"/>
      <c r="O40" s="47"/>
    </row>
    <row r="41" spans="1:15" ht="15" customHeight="1" x14ac:dyDescent="0.2">
      <c r="A41" s="132"/>
      <c r="B41" s="120"/>
      <c r="C41" s="121"/>
      <c r="D41" s="121"/>
      <c r="E41" s="121"/>
      <c r="F41" s="121"/>
      <c r="G41" s="121"/>
      <c r="H41" s="120"/>
      <c r="I41" s="120"/>
      <c r="J41" s="120"/>
      <c r="K41" s="120"/>
      <c r="L41" s="120"/>
      <c r="M41" s="120"/>
      <c r="N41" s="120"/>
      <c r="O41" s="47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0462E-B67C-480A-A746-0D5895B77243}">
  <sheetPr>
    <pageSetUpPr fitToPage="1"/>
  </sheetPr>
  <dimension ref="A1:Q41"/>
  <sheetViews>
    <sheetView zoomScale="70" zoomScaleNormal="70" workbookViewId="0">
      <selection sqref="A1:Q41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8.14062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8.14062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8.14062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8.14062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8.14062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8.14062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8.14062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8.14062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8.14062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8.14062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8.14062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8.14062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8.14062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8.14062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8.14062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8.14062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8.14062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8.14062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8.14062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8.14062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8.14062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8.14062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8.14062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8.14062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8.14062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8.14062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8.14062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8.14062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8.14062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8.14062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8.14062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8.14062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8.14062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8.14062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8.14062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8.14062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8.14062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8.14062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8.14062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8.14062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8.14062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8.14062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8.14062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8.14062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8.14062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8.14062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8.14062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8.14062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8.14062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8.14062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8.14062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8.14062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8.14062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8.14062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8.14062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8.14062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8.14062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8.14062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8.14062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8.14062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8.14062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8.14062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8.14062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8.14062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70</v>
      </c>
      <c r="C6" s="406"/>
      <c r="D6" s="406"/>
      <c r="E6" s="406"/>
      <c r="F6" s="406"/>
      <c r="G6" s="406"/>
      <c r="H6" s="406"/>
      <c r="I6" s="406"/>
      <c r="J6" s="406" t="s">
        <v>134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283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6291678.8671999993</v>
      </c>
      <c r="C8" s="121">
        <v>595820.52883999993</v>
      </c>
      <c r="D8" s="121">
        <v>0</v>
      </c>
      <c r="E8" s="121">
        <v>3567.2017900000001</v>
      </c>
      <c r="F8" s="121">
        <v>16278.75136</v>
      </c>
      <c r="G8" s="121">
        <v>74771.765830000004</v>
      </c>
      <c r="H8" s="121">
        <v>1586816.5955623998</v>
      </c>
      <c r="I8" s="121">
        <v>8568933.7105823997</v>
      </c>
      <c r="J8" s="121">
        <v>7223347.6991100004</v>
      </c>
      <c r="K8" s="121">
        <v>1700571.1933200001</v>
      </c>
      <c r="L8" s="121">
        <v>0</v>
      </c>
      <c r="M8" s="121">
        <v>141641.70342000001</v>
      </c>
      <c r="N8" s="121">
        <v>12928.677952</v>
      </c>
      <c r="O8" s="121">
        <v>186223.7050356</v>
      </c>
      <c r="P8" s="121">
        <v>1096150.5404824</v>
      </c>
      <c r="Q8" s="121">
        <v>10360863.519320002</v>
      </c>
    </row>
    <row r="9" spans="1:17" ht="15" customHeight="1" x14ac:dyDescent="0.2">
      <c r="A9" s="171" t="s">
        <v>17</v>
      </c>
      <c r="B9" s="121">
        <v>32199.869890000002</v>
      </c>
      <c r="C9" s="121">
        <v>4239.4367799999991</v>
      </c>
      <c r="D9" s="121">
        <v>1268.2758772</v>
      </c>
      <c r="E9" s="121">
        <v>0</v>
      </c>
      <c r="F9" s="121">
        <v>388.28717999999998</v>
      </c>
      <c r="G9" s="121">
        <v>1235.87276</v>
      </c>
      <c r="H9" s="121">
        <v>31870.279494800001</v>
      </c>
      <c r="I9" s="121">
        <v>71202.021982000006</v>
      </c>
      <c r="J9" s="121">
        <v>18838.657789999997</v>
      </c>
      <c r="K9" s="121">
        <v>3293.26368</v>
      </c>
      <c r="L9" s="121">
        <v>0</v>
      </c>
      <c r="M9" s="121">
        <v>0</v>
      </c>
      <c r="N9" s="121">
        <v>1204.75647</v>
      </c>
      <c r="O9" s="121">
        <v>0</v>
      </c>
      <c r="P9" s="121">
        <v>6633.1058048000004</v>
      </c>
      <c r="Q9" s="121">
        <v>29969.783744799999</v>
      </c>
    </row>
    <row r="10" spans="1:17" ht="15" customHeight="1" x14ac:dyDescent="0.2">
      <c r="A10" s="171" t="s">
        <v>18</v>
      </c>
      <c r="B10" s="121">
        <v>35901.911500000002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35901.911500000002</v>
      </c>
      <c r="J10" s="121">
        <v>678246.88177999982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678246.88177999982</v>
      </c>
    </row>
    <row r="11" spans="1:17" ht="15" customHeight="1" x14ac:dyDescent="0.2">
      <c r="A11" s="171" t="s">
        <v>284</v>
      </c>
      <c r="B11" s="121">
        <v>913713.20003000007</v>
      </c>
      <c r="C11" s="121">
        <v>35301.059280000001</v>
      </c>
      <c r="D11" s="121">
        <v>0</v>
      </c>
      <c r="E11" s="121">
        <v>0</v>
      </c>
      <c r="F11" s="121">
        <v>0</v>
      </c>
      <c r="G11" s="121">
        <v>0</v>
      </c>
      <c r="H11" s="121">
        <v>2500</v>
      </c>
      <c r="I11" s="121">
        <v>951514.25931000011</v>
      </c>
      <c r="J11" s="121">
        <v>1365356.1588099997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149</v>
      </c>
      <c r="Q11" s="121">
        <v>1365505.1588099997</v>
      </c>
    </row>
    <row r="12" spans="1:17" ht="15" customHeight="1" x14ac:dyDescent="0.2">
      <c r="A12" s="171" t="s">
        <v>37</v>
      </c>
      <c r="B12" s="121">
        <v>2670046.6813523993</v>
      </c>
      <c r="C12" s="121">
        <v>515033.59605439985</v>
      </c>
      <c r="D12" s="121">
        <v>15198.572047600002</v>
      </c>
      <c r="E12" s="121">
        <v>21210.259886800002</v>
      </c>
      <c r="F12" s="121">
        <v>40961.560623200006</v>
      </c>
      <c r="G12" s="121">
        <v>66325.612354000012</v>
      </c>
      <c r="H12" s="121">
        <v>0</v>
      </c>
      <c r="I12" s="121">
        <v>3328776.2823183993</v>
      </c>
      <c r="J12" s="121">
        <v>2030372.6608203999</v>
      </c>
      <c r="K12" s="121">
        <v>290267.43876719975</v>
      </c>
      <c r="L12" s="121">
        <v>8978.8170247999988</v>
      </c>
      <c r="M12" s="121">
        <v>7425.2813159999987</v>
      </c>
      <c r="N12" s="121">
        <v>34703.443878400016</v>
      </c>
      <c r="O12" s="121">
        <v>51490.020971999991</v>
      </c>
      <c r="P12" s="121">
        <v>0</v>
      </c>
      <c r="Q12" s="121">
        <v>2423237.6627787999</v>
      </c>
    </row>
    <row r="13" spans="1:17" ht="15" customHeight="1" x14ac:dyDescent="0.2">
      <c r="A13" s="171" t="s">
        <v>293</v>
      </c>
      <c r="B13" s="121">
        <v>492170.76896120008</v>
      </c>
      <c r="C13" s="121">
        <v>15890.62996</v>
      </c>
      <c r="D13" s="121">
        <v>2402.2732599999999</v>
      </c>
      <c r="E13" s="121">
        <v>1263.3133699999998</v>
      </c>
      <c r="F13" s="121">
        <v>2936.8108300000004</v>
      </c>
      <c r="G13" s="121">
        <v>2914.8015799999998</v>
      </c>
      <c r="H13" s="121">
        <v>0</v>
      </c>
      <c r="I13" s="121">
        <v>517578.59796120005</v>
      </c>
      <c r="J13" s="121">
        <v>56415.327209999996</v>
      </c>
      <c r="K13" s="121">
        <v>2580.9523999999988</v>
      </c>
      <c r="L13" s="121">
        <v>1207.3051500000001</v>
      </c>
      <c r="M13" s="121">
        <v>647.11256000000003</v>
      </c>
      <c r="N13" s="121">
        <v>1413.2686099999996</v>
      </c>
      <c r="O13" s="121">
        <v>500.46528999999998</v>
      </c>
      <c r="P13" s="121">
        <v>0</v>
      </c>
      <c r="Q13" s="121">
        <v>62764.431219999999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1002.7874900000002</v>
      </c>
      <c r="K14" s="121">
        <v>46.205229999999993</v>
      </c>
      <c r="L14" s="121">
        <v>7.1924999999999999</v>
      </c>
      <c r="M14" s="121">
        <v>0</v>
      </c>
      <c r="N14" s="121">
        <v>0</v>
      </c>
      <c r="O14" s="121">
        <v>0</v>
      </c>
      <c r="P14" s="121">
        <v>0</v>
      </c>
      <c r="Q14" s="121">
        <v>1056.1852200000003</v>
      </c>
    </row>
    <row r="15" spans="1:17" ht="15" customHeight="1" x14ac:dyDescent="0.2">
      <c r="A15" s="171" t="s">
        <v>295</v>
      </c>
      <c r="B15" s="121">
        <v>3558021.5685000014</v>
      </c>
      <c r="C15" s="121">
        <v>1220149.9669000006</v>
      </c>
      <c r="D15" s="121">
        <v>21343.998480000002</v>
      </c>
      <c r="E15" s="121">
        <v>25010.239450000001</v>
      </c>
      <c r="F15" s="121">
        <v>50564.969909999993</v>
      </c>
      <c r="G15" s="121">
        <v>102087.76624000006</v>
      </c>
      <c r="H15" s="121">
        <v>0</v>
      </c>
      <c r="I15" s="121">
        <v>4977178.5094800023</v>
      </c>
      <c r="J15" s="121">
        <v>6605764.728550001</v>
      </c>
      <c r="K15" s="121">
        <v>553253.8144116</v>
      </c>
      <c r="L15" s="121">
        <v>7700.49136</v>
      </c>
      <c r="M15" s="121">
        <v>4914.8789200000001</v>
      </c>
      <c r="N15" s="121">
        <v>66747.706870000009</v>
      </c>
      <c r="O15" s="121">
        <v>66365.254560000016</v>
      </c>
      <c r="P15" s="121">
        <v>0</v>
      </c>
      <c r="Q15" s="121">
        <v>7304746.8746716017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657.6078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657.6078</v>
      </c>
    </row>
    <row r="17" spans="1:17" ht="15" customHeight="1" x14ac:dyDescent="0.2">
      <c r="A17" s="171" t="s">
        <v>27</v>
      </c>
      <c r="B17" s="121">
        <v>141024.37467999992</v>
      </c>
      <c r="C17" s="121">
        <v>18933.254359999999</v>
      </c>
      <c r="D17" s="121">
        <v>1190.1642400000001</v>
      </c>
      <c r="E17" s="121">
        <v>2605.2261099999996</v>
      </c>
      <c r="F17" s="121">
        <v>9784.7093124000003</v>
      </c>
      <c r="G17" s="121">
        <v>10817.067110000002</v>
      </c>
      <c r="H17" s="121">
        <v>1119.1064300000003</v>
      </c>
      <c r="I17" s="121">
        <v>185473.90224239993</v>
      </c>
      <c r="J17" s="121">
        <v>2633017.8697400009</v>
      </c>
      <c r="K17" s="121">
        <v>54443.551830000004</v>
      </c>
      <c r="L17" s="121">
        <v>20845.313410000002</v>
      </c>
      <c r="M17" s="121">
        <v>4204.6313000000009</v>
      </c>
      <c r="N17" s="121">
        <v>14622.482982400004</v>
      </c>
      <c r="O17" s="121">
        <v>6809.9134600000007</v>
      </c>
      <c r="P17" s="121">
        <v>29137.870310000002</v>
      </c>
      <c r="Q17" s="121">
        <v>2763081.6330324006</v>
      </c>
    </row>
    <row r="18" spans="1:17" ht="15" customHeight="1" x14ac:dyDescent="0.2">
      <c r="A18" s="171" t="s">
        <v>28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1289644.0763699994</v>
      </c>
      <c r="K18" s="121">
        <v>86045.041259999969</v>
      </c>
      <c r="L18" s="121">
        <v>9314.5103200000049</v>
      </c>
      <c r="M18" s="121">
        <v>4350.3520900000012</v>
      </c>
      <c r="N18" s="121">
        <v>23993.765599999999</v>
      </c>
      <c r="O18" s="121">
        <v>31470.623500000005</v>
      </c>
      <c r="P18" s="121">
        <v>0</v>
      </c>
      <c r="Q18" s="121">
        <v>1444818.3691399994</v>
      </c>
    </row>
    <row r="19" spans="1:17" ht="15" customHeight="1" x14ac:dyDescent="0.2">
      <c r="A19" s="171" t="s">
        <v>29</v>
      </c>
      <c r="B19" s="121">
        <v>1244315.4693299998</v>
      </c>
      <c r="C19" s="121">
        <v>188699.20545480005</v>
      </c>
      <c r="D19" s="121">
        <v>4358.4007899999997</v>
      </c>
      <c r="E19" s="121">
        <v>10831.651250000001</v>
      </c>
      <c r="F19" s="121">
        <v>22137.072683199993</v>
      </c>
      <c r="G19" s="121">
        <v>34322.3851</v>
      </c>
      <c r="H19" s="121">
        <v>55514.491924000009</v>
      </c>
      <c r="I19" s="121">
        <v>1560178.6765320001</v>
      </c>
      <c r="J19" s="121">
        <v>1431012.5133399998</v>
      </c>
      <c r="K19" s="121">
        <v>116824.86083000002</v>
      </c>
      <c r="L19" s="121">
        <v>7320.8096999999989</v>
      </c>
      <c r="M19" s="121">
        <v>3761.4144999999994</v>
      </c>
      <c r="N19" s="121">
        <v>15242.887060000003</v>
      </c>
      <c r="O19" s="121">
        <v>20298.981359999998</v>
      </c>
      <c r="P19" s="121">
        <v>0</v>
      </c>
      <c r="Q19" s="121">
        <v>1594461.46679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11332.024760000002</v>
      </c>
      <c r="C24" s="121">
        <v>276.16760999999997</v>
      </c>
      <c r="D24" s="121">
        <v>0</v>
      </c>
      <c r="E24" s="121">
        <v>0</v>
      </c>
      <c r="F24" s="121">
        <v>124.25818</v>
      </c>
      <c r="G24" s="121">
        <v>200.13167000000001</v>
      </c>
      <c r="H24" s="121">
        <v>0</v>
      </c>
      <c r="I24" s="121">
        <v>11932.582220000004</v>
      </c>
      <c r="J24" s="121">
        <v>2360465.9160400005</v>
      </c>
      <c r="K24" s="121">
        <v>17145.72553</v>
      </c>
      <c r="L24" s="121">
        <v>6348.5916099999968</v>
      </c>
      <c r="M24" s="121">
        <v>879.80169000000001</v>
      </c>
      <c r="N24" s="121">
        <v>7369.3717499999993</v>
      </c>
      <c r="O24" s="121">
        <v>3271.9313299999994</v>
      </c>
      <c r="P24" s="121">
        <v>0</v>
      </c>
      <c r="Q24" s="121">
        <v>2395481.3379500005</v>
      </c>
    </row>
    <row r="25" spans="1:17" ht="15" customHeight="1" x14ac:dyDescent="0.2">
      <c r="A25" s="171" t="s">
        <v>291</v>
      </c>
      <c r="B25" s="121">
        <v>8130.9649900000013</v>
      </c>
      <c r="C25" s="121">
        <v>1707.2345499999999</v>
      </c>
      <c r="D25" s="121">
        <v>11.56809</v>
      </c>
      <c r="E25" s="121">
        <v>0</v>
      </c>
      <c r="F25" s="121">
        <v>0</v>
      </c>
      <c r="G25" s="121">
        <v>188.03731040000002</v>
      </c>
      <c r="H25" s="121">
        <v>0</v>
      </c>
      <c r="I25" s="121">
        <v>10037.804940400001</v>
      </c>
      <c r="J25" s="121">
        <v>305003.25499000004</v>
      </c>
      <c r="K25" s="121">
        <v>13296.84662</v>
      </c>
      <c r="L25" s="121">
        <v>493.84573999999998</v>
      </c>
      <c r="M25" s="121">
        <v>62.833449999999999</v>
      </c>
      <c r="N25" s="121">
        <v>1428.5867700000001</v>
      </c>
      <c r="O25" s="121">
        <v>2532.6833300000003</v>
      </c>
      <c r="P25" s="121">
        <v>0</v>
      </c>
      <c r="Q25" s="121">
        <v>322818.05090000009</v>
      </c>
    </row>
    <row r="26" spans="1:17" ht="15" customHeight="1" x14ac:dyDescent="0.2">
      <c r="A26" s="171" t="s">
        <v>292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35093.914790000003</v>
      </c>
      <c r="K26" s="121">
        <v>1100.8336100000001</v>
      </c>
      <c r="L26" s="121">
        <v>63.269510000000004</v>
      </c>
      <c r="M26" s="121">
        <v>2.46787</v>
      </c>
      <c r="N26" s="121">
        <v>132.75609</v>
      </c>
      <c r="O26" s="121">
        <v>743.12566000000004</v>
      </c>
      <c r="P26" s="121">
        <v>0</v>
      </c>
      <c r="Q26" s="121">
        <v>37136.367530000003</v>
      </c>
    </row>
    <row r="27" spans="1:17" ht="15" customHeight="1" x14ac:dyDescent="0.2">
      <c r="A27" s="171" t="s">
        <v>42</v>
      </c>
      <c r="B27" s="121">
        <v>1922256.1627499999</v>
      </c>
      <c r="C27" s="121">
        <v>64641.472340799992</v>
      </c>
      <c r="D27" s="121">
        <v>14937.048633599996</v>
      </c>
      <c r="E27" s="121">
        <v>4265.5865400000002</v>
      </c>
      <c r="F27" s="121">
        <v>15797.92339</v>
      </c>
      <c r="G27" s="121">
        <v>8311.7616548000005</v>
      </c>
      <c r="H27" s="121">
        <v>314210.38465999992</v>
      </c>
      <c r="I27" s="121">
        <v>2344420.3399691996</v>
      </c>
      <c r="J27" s="121">
        <v>3134385.3726647999</v>
      </c>
      <c r="K27" s="121">
        <v>13002.099760000001</v>
      </c>
      <c r="L27" s="121">
        <v>30811.216948799985</v>
      </c>
      <c r="M27" s="121">
        <v>1213.44067</v>
      </c>
      <c r="N27" s="121">
        <v>16739.822776399997</v>
      </c>
      <c r="O27" s="121">
        <v>3651.6134000000002</v>
      </c>
      <c r="P27" s="121">
        <v>73071.059075200028</v>
      </c>
      <c r="Q27" s="121">
        <v>3272874.6252951999</v>
      </c>
    </row>
    <row r="28" spans="1:17" ht="15" customHeight="1" x14ac:dyDescent="0.2">
      <c r="A28" s="171" t="s">
        <v>43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181439.43095999991</v>
      </c>
      <c r="K28" s="121">
        <v>4207.7443299999995</v>
      </c>
      <c r="L28" s="121">
        <v>1535.2103500000007</v>
      </c>
      <c r="M28" s="121">
        <v>293.90996000000001</v>
      </c>
      <c r="N28" s="121">
        <v>3617.1985624000004</v>
      </c>
      <c r="O28" s="121">
        <v>981.17737999999997</v>
      </c>
      <c r="P28" s="121">
        <v>384.52701999999994</v>
      </c>
      <c r="Q28" s="121">
        <v>192459.19856239992</v>
      </c>
    </row>
    <row r="29" spans="1:17" ht="15" customHeight="1" x14ac:dyDescent="0.2">
      <c r="A29" s="171" t="s">
        <v>44</v>
      </c>
      <c r="B29" s="121">
        <v>33871.040290000012</v>
      </c>
      <c r="C29" s="121">
        <v>1035.3966340000002</v>
      </c>
      <c r="D29" s="121">
        <v>530.70858999999996</v>
      </c>
      <c r="E29" s="121">
        <v>20.457080000000001</v>
      </c>
      <c r="F29" s="121">
        <v>1270.7366200000001</v>
      </c>
      <c r="G29" s="121">
        <v>684.22263999999984</v>
      </c>
      <c r="H29" s="121">
        <v>332.21224000000007</v>
      </c>
      <c r="I29" s="121">
        <v>37744.774094000015</v>
      </c>
      <c r="J29" s="121">
        <v>52543.435089999984</v>
      </c>
      <c r="K29" s="121">
        <v>5138.930440000001</v>
      </c>
      <c r="L29" s="121">
        <v>1155.3940399999999</v>
      </c>
      <c r="M29" s="121">
        <v>65.686229999999995</v>
      </c>
      <c r="N29" s="121">
        <v>735.80349000000001</v>
      </c>
      <c r="O29" s="121">
        <v>221.20578999999998</v>
      </c>
      <c r="P29" s="121">
        <v>0</v>
      </c>
      <c r="Q29" s="121">
        <v>59860.455079999985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947952.83148000005</v>
      </c>
      <c r="C31" s="121">
        <v>407860.53711999994</v>
      </c>
      <c r="D31" s="121">
        <v>0</v>
      </c>
      <c r="E31" s="121">
        <v>0</v>
      </c>
      <c r="F31" s="121">
        <v>22783.229520000001</v>
      </c>
      <c r="G31" s="121">
        <v>54318.399279999991</v>
      </c>
      <c r="H31" s="121">
        <v>202681.68301000004</v>
      </c>
      <c r="I31" s="121">
        <v>1635596.68041</v>
      </c>
      <c r="J31" s="121">
        <v>786168.05646999972</v>
      </c>
      <c r="K31" s="121">
        <v>684278.5132200002</v>
      </c>
      <c r="L31" s="121">
        <v>1640.4701200000002</v>
      </c>
      <c r="M31" s="121">
        <v>37032.87672</v>
      </c>
      <c r="N31" s="121">
        <v>63757.645818000005</v>
      </c>
      <c r="O31" s="121">
        <v>145793.01819</v>
      </c>
      <c r="P31" s="121">
        <v>274259.60245599999</v>
      </c>
      <c r="Q31" s="121">
        <v>1992930.1829939997</v>
      </c>
    </row>
    <row r="32" spans="1:17" ht="15" customHeight="1" x14ac:dyDescent="0.2">
      <c r="A32" s="171" t="s">
        <v>21</v>
      </c>
      <c r="B32" s="121">
        <v>418858.0235200001</v>
      </c>
      <c r="C32" s="121">
        <v>76329.325559999983</v>
      </c>
      <c r="D32" s="121">
        <v>1959.6303399999999</v>
      </c>
      <c r="E32" s="121">
        <v>4290.1173399999998</v>
      </c>
      <c r="F32" s="121">
        <v>7126.7854964000007</v>
      </c>
      <c r="G32" s="121">
        <v>10674.578320000001</v>
      </c>
      <c r="H32" s="121">
        <v>152818.25101160002</v>
      </c>
      <c r="I32" s="121">
        <v>672056.71158800006</v>
      </c>
      <c r="J32" s="121">
        <v>509385.6989600003</v>
      </c>
      <c r="K32" s="121">
        <v>173269.22865000006</v>
      </c>
      <c r="L32" s="121">
        <v>4142.5598968000004</v>
      </c>
      <c r="M32" s="121">
        <v>11714.877309999998</v>
      </c>
      <c r="N32" s="121">
        <v>31212.12816439999</v>
      </c>
      <c r="O32" s="121">
        <v>96891.737378799968</v>
      </c>
      <c r="P32" s="121">
        <v>55370.638844399997</v>
      </c>
      <c r="Q32" s="121">
        <v>881986.86920440022</v>
      </c>
    </row>
    <row r="33" spans="1:17" ht="15" customHeight="1" x14ac:dyDescent="0.2">
      <c r="A33" s="171" t="s">
        <v>285</v>
      </c>
      <c r="B33" s="121">
        <v>18593.045520000003</v>
      </c>
      <c r="C33" s="121">
        <v>19.515999999999998</v>
      </c>
      <c r="D33" s="121">
        <v>0</v>
      </c>
      <c r="E33" s="121">
        <v>0</v>
      </c>
      <c r="F33" s="121">
        <v>0</v>
      </c>
      <c r="G33" s="121">
        <v>304.17719</v>
      </c>
      <c r="H33" s="121">
        <v>0</v>
      </c>
      <c r="I33" s="121">
        <v>18916.738710000001</v>
      </c>
      <c r="J33" s="121">
        <v>4875.2829800000009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4875.2829800000009</v>
      </c>
    </row>
    <row r="34" spans="1:17" ht="15" customHeight="1" x14ac:dyDescent="0.2">
      <c r="A34" s="171" t="s">
        <v>286</v>
      </c>
      <c r="B34" s="121">
        <v>89032.919380000007</v>
      </c>
      <c r="C34" s="121">
        <v>13068.267559999998</v>
      </c>
      <c r="D34" s="121">
        <v>1788.0442600000001</v>
      </c>
      <c r="E34" s="121">
        <v>786.16323000000011</v>
      </c>
      <c r="F34" s="121">
        <v>348.5</v>
      </c>
      <c r="G34" s="121">
        <v>159.75654</v>
      </c>
      <c r="H34" s="121">
        <v>694.63774000000001</v>
      </c>
      <c r="I34" s="121">
        <v>105878.28871000001</v>
      </c>
      <c r="J34" s="121">
        <v>171571.64068999994</v>
      </c>
      <c r="K34" s="121">
        <v>22634.711279999992</v>
      </c>
      <c r="L34" s="121">
        <v>72.901699999999991</v>
      </c>
      <c r="M34" s="121">
        <v>0</v>
      </c>
      <c r="N34" s="121">
        <v>5708.0653599999996</v>
      </c>
      <c r="O34" s="121">
        <v>3752.8124499999999</v>
      </c>
      <c r="P34" s="121">
        <v>0</v>
      </c>
      <c r="Q34" s="121">
        <v>203740.13147999992</v>
      </c>
    </row>
    <row r="35" spans="1:17" ht="15" customHeight="1" x14ac:dyDescent="0.2">
      <c r="A35" s="171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111826.36592999999</v>
      </c>
      <c r="C36" s="121">
        <v>3678.2608700000001</v>
      </c>
      <c r="D36" s="121">
        <v>0</v>
      </c>
      <c r="E36" s="121">
        <v>0</v>
      </c>
      <c r="F36" s="121">
        <v>0</v>
      </c>
      <c r="G36" s="121">
        <v>0</v>
      </c>
      <c r="H36" s="121">
        <v>300</v>
      </c>
      <c r="I36" s="121">
        <v>115804.62679999998</v>
      </c>
      <c r="J36" s="121">
        <v>39189.999980000008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39189.999980000008</v>
      </c>
    </row>
    <row r="37" spans="1:17" ht="15" customHeight="1" x14ac:dyDescent="0.2">
      <c r="A37" s="171" t="s">
        <v>289</v>
      </c>
      <c r="B37" s="121">
        <v>918372.8979000001</v>
      </c>
      <c r="C37" s="121">
        <v>157357.91325000001</v>
      </c>
      <c r="D37" s="121">
        <v>0</v>
      </c>
      <c r="E37" s="121">
        <v>0</v>
      </c>
      <c r="F37" s="121">
        <v>6960</v>
      </c>
      <c r="G37" s="121">
        <v>2949.0933399999999</v>
      </c>
      <c r="H37" s="121">
        <v>211.50498000000002</v>
      </c>
      <c r="I37" s="121">
        <v>1085851.4094700001</v>
      </c>
      <c r="J37" s="121">
        <v>194958.35678999999</v>
      </c>
      <c r="K37" s="121">
        <v>109697.17114999999</v>
      </c>
      <c r="L37" s="121">
        <v>4692.24</v>
      </c>
      <c r="M37" s="121">
        <v>0</v>
      </c>
      <c r="N37" s="121">
        <v>4362.6684999999998</v>
      </c>
      <c r="O37" s="121">
        <v>35505.001490000002</v>
      </c>
      <c r="P37" s="121">
        <v>0</v>
      </c>
      <c r="Q37" s="121">
        <v>349215.43792999996</v>
      </c>
    </row>
    <row r="38" spans="1:17" s="38" customFormat="1" ht="15" customHeight="1" x14ac:dyDescent="0.25">
      <c r="A38" s="117" t="s">
        <v>46</v>
      </c>
      <c r="B38" s="124">
        <v>19859298.987963602</v>
      </c>
      <c r="C38" s="124">
        <v>3320041.7691240003</v>
      </c>
      <c r="D38" s="124">
        <v>64988.684608400006</v>
      </c>
      <c r="E38" s="124">
        <v>73850.216046799993</v>
      </c>
      <c r="F38" s="124">
        <v>197463.59510520002</v>
      </c>
      <c r="G38" s="124">
        <v>370265.42891920003</v>
      </c>
      <c r="H38" s="124">
        <v>2349069.1470527998</v>
      </c>
      <c r="I38" s="124">
        <v>26234977.828820001</v>
      </c>
      <c r="J38" s="124">
        <v>31108757.329215195</v>
      </c>
      <c r="K38" s="124">
        <v>3851098.1263187993</v>
      </c>
      <c r="L38" s="124">
        <v>106330.13938039997</v>
      </c>
      <c r="M38" s="124">
        <v>218211.26800600003</v>
      </c>
      <c r="N38" s="124">
        <v>305921.03670400009</v>
      </c>
      <c r="O38" s="124">
        <v>656503.27057639998</v>
      </c>
      <c r="P38" s="124">
        <v>1535156.3439927998</v>
      </c>
      <c r="Q38" s="124">
        <v>37781977.514193617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15"/>
      <c r="B41" s="120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31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3B13-7DC3-43DC-A046-D2A7165C8FC8}">
  <sheetPr>
    <pageSetUpPr fitToPage="1"/>
  </sheetPr>
  <dimension ref="A1:Q41"/>
  <sheetViews>
    <sheetView zoomScale="70" zoomScaleNormal="70" workbookViewId="0">
      <selection sqref="A1:Q41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259</v>
      </c>
      <c r="C6" s="406"/>
      <c r="D6" s="406"/>
      <c r="E6" s="406"/>
      <c r="F6" s="406"/>
      <c r="G6" s="406"/>
      <c r="H6" s="406"/>
      <c r="I6" s="406"/>
      <c r="J6" s="406" t="s">
        <v>266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283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3762654.4226200003</v>
      </c>
      <c r="C8" s="121">
        <v>578162.25515000022</v>
      </c>
      <c r="D8" s="121">
        <v>0</v>
      </c>
      <c r="E8" s="121">
        <v>0</v>
      </c>
      <c r="F8" s="121">
        <v>6963.2966699999997</v>
      </c>
      <c r="G8" s="121">
        <v>0</v>
      </c>
      <c r="H8" s="121">
        <v>1333232.5357896003</v>
      </c>
      <c r="I8" s="121">
        <v>5681012.5102296015</v>
      </c>
      <c r="J8" s="121">
        <v>10346264.83494</v>
      </c>
      <c r="K8" s="121">
        <v>820576.59956999996</v>
      </c>
      <c r="L8" s="121">
        <v>1000</v>
      </c>
      <c r="M8" s="121">
        <v>23073.735290000001</v>
      </c>
      <c r="N8" s="121">
        <v>0</v>
      </c>
      <c r="O8" s="121">
        <v>207604.55555000002</v>
      </c>
      <c r="P8" s="121">
        <v>6129232.7264124006</v>
      </c>
      <c r="Q8" s="121">
        <v>17527752.451762401</v>
      </c>
    </row>
    <row r="9" spans="1:17" ht="15" customHeight="1" x14ac:dyDescent="0.2">
      <c r="A9" s="171" t="s">
        <v>17</v>
      </c>
      <c r="B9" s="121">
        <v>26056.772729999997</v>
      </c>
      <c r="C9" s="121">
        <v>0</v>
      </c>
      <c r="D9" s="121">
        <v>17.2</v>
      </c>
      <c r="E9" s="121">
        <v>0</v>
      </c>
      <c r="F9" s="121">
        <v>2785.8761300000001</v>
      </c>
      <c r="G9" s="121">
        <v>0</v>
      </c>
      <c r="H9" s="121">
        <v>36729.958844799999</v>
      </c>
      <c r="I9" s="121">
        <v>65589.807704799998</v>
      </c>
      <c r="J9" s="121">
        <v>13501.022189999998</v>
      </c>
      <c r="K9" s="121">
        <v>157.14723999999998</v>
      </c>
      <c r="L9" s="121">
        <v>0</v>
      </c>
      <c r="M9" s="121">
        <v>0</v>
      </c>
      <c r="N9" s="121">
        <v>632.25036</v>
      </c>
      <c r="O9" s="121">
        <v>1320.4618899999998</v>
      </c>
      <c r="P9" s="121">
        <v>35077.670154399995</v>
      </c>
      <c r="Q9" s="121">
        <v>50688.551834399994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853783.12489000009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853783.12489000009</v>
      </c>
    </row>
    <row r="11" spans="1:17" ht="15" customHeight="1" x14ac:dyDescent="0.2">
      <c r="A11" s="171" t="s">
        <v>284</v>
      </c>
      <c r="B11" s="121">
        <v>156587.09611000001</v>
      </c>
      <c r="C11" s="121">
        <v>6315.5590400000001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162902.65515000001</v>
      </c>
      <c r="J11" s="121">
        <v>1015476.2462700001</v>
      </c>
      <c r="K11" s="121">
        <v>51823.989549999998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1067300.2358200001</v>
      </c>
    </row>
    <row r="12" spans="1:17" ht="15" customHeight="1" x14ac:dyDescent="0.2">
      <c r="A12" s="171" t="s">
        <v>37</v>
      </c>
      <c r="B12" s="121">
        <v>4700630.9727615993</v>
      </c>
      <c r="C12" s="121">
        <v>901409.54924240045</v>
      </c>
      <c r="D12" s="121">
        <v>6581.0335947999984</v>
      </c>
      <c r="E12" s="121">
        <v>11321.601839599998</v>
      </c>
      <c r="F12" s="121">
        <v>94170.920419199989</v>
      </c>
      <c r="G12" s="121">
        <v>181493.6750136</v>
      </c>
      <c r="H12" s="121">
        <v>0</v>
      </c>
      <c r="I12" s="121">
        <v>5895607.7528712004</v>
      </c>
      <c r="J12" s="121">
        <v>1200825.5317963997</v>
      </c>
      <c r="K12" s="121">
        <v>111092.88184880001</v>
      </c>
      <c r="L12" s="121">
        <v>3033.8606999999997</v>
      </c>
      <c r="M12" s="121">
        <v>3892.0955444000006</v>
      </c>
      <c r="N12" s="121">
        <v>13205.179521600003</v>
      </c>
      <c r="O12" s="121">
        <v>16968.694944399998</v>
      </c>
      <c r="P12" s="121">
        <v>0</v>
      </c>
      <c r="Q12" s="121">
        <v>1349018.2443555999</v>
      </c>
    </row>
    <row r="13" spans="1:17" ht="15" customHeight="1" x14ac:dyDescent="0.2">
      <c r="A13" s="171" t="s">
        <v>293</v>
      </c>
      <c r="B13" s="121">
        <v>0</v>
      </c>
      <c r="C13" s="121">
        <v>0</v>
      </c>
      <c r="D13" s="121">
        <v>0</v>
      </c>
      <c r="E13" s="121">
        <v>1.2621900000000001</v>
      </c>
      <c r="F13" s="121">
        <v>0</v>
      </c>
      <c r="G13" s="121">
        <v>0</v>
      </c>
      <c r="H13" s="121">
        <v>0</v>
      </c>
      <c r="I13" s="121">
        <v>1.2621900000000001</v>
      </c>
      <c r="J13" s="121">
        <v>57009.593030000004</v>
      </c>
      <c r="K13" s="121">
        <v>0</v>
      </c>
      <c r="L13" s="121">
        <v>1.6313839999999999</v>
      </c>
      <c r="M13" s="121">
        <v>22.893544000000002</v>
      </c>
      <c r="N13" s="121">
        <v>56.8789376</v>
      </c>
      <c r="O13" s="121">
        <v>655.81443999999999</v>
      </c>
      <c r="P13" s="121">
        <v>0</v>
      </c>
      <c r="Q13" s="121">
        <v>57746.811335600003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71" t="s">
        <v>295</v>
      </c>
      <c r="B15" s="121">
        <v>6574585.9496695977</v>
      </c>
      <c r="C15" s="121">
        <v>2216037.1977776005</v>
      </c>
      <c r="D15" s="121">
        <v>6256.5035399999997</v>
      </c>
      <c r="E15" s="121">
        <v>15865.872750000002</v>
      </c>
      <c r="F15" s="121">
        <v>110037.29089</v>
      </c>
      <c r="G15" s="121">
        <v>215054.39252000011</v>
      </c>
      <c r="H15" s="121">
        <v>0</v>
      </c>
      <c r="I15" s="121">
        <v>9137837.2071471978</v>
      </c>
      <c r="J15" s="121">
        <v>328496.10774000012</v>
      </c>
      <c r="K15" s="121">
        <v>60109.872510000008</v>
      </c>
      <c r="L15" s="121">
        <v>2240.0933300000002</v>
      </c>
      <c r="M15" s="121">
        <v>2044.4578099999999</v>
      </c>
      <c r="N15" s="121">
        <v>3482.42272</v>
      </c>
      <c r="O15" s="121">
        <v>6296.2970099999984</v>
      </c>
      <c r="P15" s="121">
        <v>0</v>
      </c>
      <c r="Q15" s="121">
        <v>402669.25112000009</v>
      </c>
    </row>
    <row r="16" spans="1:17" ht="15" customHeight="1" x14ac:dyDescent="0.2">
      <c r="A16" s="171" t="s">
        <v>41</v>
      </c>
      <c r="B16" s="121">
        <v>76.120009999999994</v>
      </c>
      <c r="C16" s="121">
        <v>0</v>
      </c>
      <c r="D16" s="121">
        <v>0</v>
      </c>
      <c r="E16" s="121">
        <v>6.5799200000000004</v>
      </c>
      <c r="F16" s="121">
        <v>0</v>
      </c>
      <c r="G16" s="121">
        <v>0</v>
      </c>
      <c r="H16" s="121">
        <v>0</v>
      </c>
      <c r="I16" s="121">
        <v>82.699929999999995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</row>
    <row r="17" spans="1:17" ht="15" customHeight="1" x14ac:dyDescent="0.2">
      <c r="A17" s="171" t="s">
        <v>27</v>
      </c>
      <c r="B17" s="121">
        <v>1192167.9130208001</v>
      </c>
      <c r="C17" s="121">
        <v>325722.87717480009</v>
      </c>
      <c r="D17" s="121">
        <v>7980.0926531999985</v>
      </c>
      <c r="E17" s="121">
        <v>14606.985920000001</v>
      </c>
      <c r="F17" s="121">
        <v>72231.3505668</v>
      </c>
      <c r="G17" s="121">
        <v>53780.871229999997</v>
      </c>
      <c r="H17" s="121">
        <v>8668.6331200000004</v>
      </c>
      <c r="I17" s="121">
        <v>1675158.7236855999</v>
      </c>
      <c r="J17" s="121">
        <v>346565.72399000014</v>
      </c>
      <c r="K17" s="121">
        <v>23863.651719999994</v>
      </c>
      <c r="L17" s="121">
        <v>1326.9488600000002</v>
      </c>
      <c r="M17" s="121">
        <v>1293.9108899999997</v>
      </c>
      <c r="N17" s="121">
        <v>7644.7737800000023</v>
      </c>
      <c r="O17" s="121">
        <v>10741.156509999997</v>
      </c>
      <c r="P17" s="121">
        <v>966.41696000000002</v>
      </c>
      <c r="Q17" s="121">
        <v>392402.58271000016</v>
      </c>
    </row>
    <row r="18" spans="1:17" ht="15" customHeight="1" x14ac:dyDescent="0.2">
      <c r="A18" s="171" t="s">
        <v>28</v>
      </c>
      <c r="B18" s="121">
        <v>39941.996767199991</v>
      </c>
      <c r="C18" s="121">
        <v>14115.062678400003</v>
      </c>
      <c r="D18" s="121">
        <v>679.86892999999998</v>
      </c>
      <c r="E18" s="121">
        <v>284.66424000000001</v>
      </c>
      <c r="F18" s="121">
        <v>384.46211</v>
      </c>
      <c r="G18" s="121">
        <v>1415.1877299999996</v>
      </c>
      <c r="H18" s="121">
        <v>5</v>
      </c>
      <c r="I18" s="121">
        <v>56826.24245559999</v>
      </c>
      <c r="J18" s="121">
        <v>557922.14401999977</v>
      </c>
      <c r="K18" s="121">
        <v>38605.520450000004</v>
      </c>
      <c r="L18" s="121">
        <v>2351.5709000000002</v>
      </c>
      <c r="M18" s="121">
        <v>3160.5781399999996</v>
      </c>
      <c r="N18" s="121">
        <v>7876.2862399999985</v>
      </c>
      <c r="O18" s="121">
        <v>12271.06725</v>
      </c>
      <c r="P18" s="121">
        <v>357.91946999999999</v>
      </c>
      <c r="Q18" s="121">
        <v>622545.08646999975</v>
      </c>
    </row>
    <row r="19" spans="1:17" ht="15" customHeight="1" x14ac:dyDescent="0.2">
      <c r="A19" s="171" t="s">
        <v>29</v>
      </c>
      <c r="B19" s="121">
        <v>1117575.70836</v>
      </c>
      <c r="C19" s="121">
        <v>507701.14238399995</v>
      </c>
      <c r="D19" s="121">
        <v>6042.8586555999991</v>
      </c>
      <c r="E19" s="121">
        <v>12664.926799999997</v>
      </c>
      <c r="F19" s="121">
        <v>51008.858047599984</v>
      </c>
      <c r="G19" s="121">
        <v>62271.076719199984</v>
      </c>
      <c r="H19" s="121">
        <v>147.7885</v>
      </c>
      <c r="I19" s="121">
        <v>1757412.3594664</v>
      </c>
      <c r="J19" s="121">
        <v>320306.97081999987</v>
      </c>
      <c r="K19" s="121">
        <v>87563.185830000002</v>
      </c>
      <c r="L19" s="121">
        <v>1398.4225000000001</v>
      </c>
      <c r="M19" s="121">
        <v>1540.8590599999998</v>
      </c>
      <c r="N19" s="121">
        <v>6447.5252099999989</v>
      </c>
      <c r="O19" s="121">
        <v>14904.129369999997</v>
      </c>
      <c r="P19" s="121">
        <v>11816.396000000001</v>
      </c>
      <c r="Q19" s="121">
        <v>443977.48878999986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96549.434240000046</v>
      </c>
      <c r="C24" s="121">
        <v>12475.687360000004</v>
      </c>
      <c r="D24" s="121">
        <v>669.64182999999991</v>
      </c>
      <c r="E24" s="121">
        <v>368.03487000000001</v>
      </c>
      <c r="F24" s="121">
        <v>7378.4383899999993</v>
      </c>
      <c r="G24" s="121">
        <v>1677.1977300000001</v>
      </c>
      <c r="H24" s="121">
        <v>0</v>
      </c>
      <c r="I24" s="121">
        <v>119118.43442000003</v>
      </c>
      <c r="J24" s="121">
        <v>33117.48227</v>
      </c>
      <c r="K24" s="121">
        <v>2154.4027099999998</v>
      </c>
      <c r="L24" s="121">
        <v>87.050280000000001</v>
      </c>
      <c r="M24" s="121">
        <v>139.10052000000002</v>
      </c>
      <c r="N24" s="121">
        <v>623.77370000000008</v>
      </c>
      <c r="O24" s="121">
        <v>691.58798999999999</v>
      </c>
      <c r="P24" s="121">
        <v>100.83969</v>
      </c>
      <c r="Q24" s="121">
        <v>36914.237160000004</v>
      </c>
    </row>
    <row r="25" spans="1:17" ht="15" customHeight="1" x14ac:dyDescent="0.2">
      <c r="A25" s="171" t="s">
        <v>291</v>
      </c>
      <c r="B25" s="121">
        <v>64496.557099999998</v>
      </c>
      <c r="C25" s="121">
        <v>17605.591839999997</v>
      </c>
      <c r="D25" s="121">
        <v>402.90469000000002</v>
      </c>
      <c r="E25" s="121">
        <v>90.788820000000001</v>
      </c>
      <c r="F25" s="121">
        <v>2570.18568</v>
      </c>
      <c r="G25" s="121">
        <v>1008.4632800000001</v>
      </c>
      <c r="H25" s="121">
        <v>0</v>
      </c>
      <c r="I25" s="121">
        <v>86174.491409999988</v>
      </c>
      <c r="J25" s="121">
        <v>21961.865669999999</v>
      </c>
      <c r="K25" s="121">
        <v>18218.761200000004</v>
      </c>
      <c r="L25" s="121">
        <v>195.11357999999998</v>
      </c>
      <c r="M25" s="121">
        <v>223.39373999999998</v>
      </c>
      <c r="N25" s="121">
        <v>316.28014999999999</v>
      </c>
      <c r="O25" s="121">
        <v>316.83459999999997</v>
      </c>
      <c r="P25" s="121">
        <v>0</v>
      </c>
      <c r="Q25" s="121">
        <v>41232.248940000005</v>
      </c>
    </row>
    <row r="26" spans="1:17" ht="15" customHeight="1" x14ac:dyDescent="0.2">
      <c r="A26" s="171" t="s">
        <v>292</v>
      </c>
      <c r="B26" s="121">
        <v>6961.1791399999993</v>
      </c>
      <c r="C26" s="121">
        <v>1325.0451599999999</v>
      </c>
      <c r="D26" s="121">
        <v>0</v>
      </c>
      <c r="E26" s="121">
        <v>20.473689999999998</v>
      </c>
      <c r="F26" s="121">
        <v>500.41822000000002</v>
      </c>
      <c r="G26" s="121">
        <v>122.42147</v>
      </c>
      <c r="H26" s="121">
        <v>0</v>
      </c>
      <c r="I26" s="121">
        <v>8929.5376799999995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</row>
    <row r="27" spans="1:17" ht="15" customHeight="1" x14ac:dyDescent="0.2">
      <c r="A27" s="171" t="s">
        <v>42</v>
      </c>
      <c r="B27" s="121">
        <v>1464870.8754804004</v>
      </c>
      <c r="C27" s="121">
        <v>29865.560529999995</v>
      </c>
      <c r="D27" s="121">
        <v>15709.864299999997</v>
      </c>
      <c r="E27" s="121">
        <v>3359.1375400000011</v>
      </c>
      <c r="F27" s="121">
        <v>6778.9427999999989</v>
      </c>
      <c r="G27" s="121">
        <v>1117.18307</v>
      </c>
      <c r="H27" s="121">
        <v>211685.31456000012</v>
      </c>
      <c r="I27" s="121">
        <v>1733386.8782804005</v>
      </c>
      <c r="J27" s="121">
        <v>960732.35866999987</v>
      </c>
      <c r="K27" s="121">
        <v>16669.526529999999</v>
      </c>
      <c r="L27" s="121">
        <v>11237.745279999999</v>
      </c>
      <c r="M27" s="121">
        <v>1650.4348600000003</v>
      </c>
      <c r="N27" s="121">
        <v>13892.410109999999</v>
      </c>
      <c r="O27" s="121">
        <v>3047.5856799999997</v>
      </c>
      <c r="P27" s="121">
        <v>199396.01761000007</v>
      </c>
      <c r="Q27" s="121">
        <v>1206626.07874</v>
      </c>
    </row>
    <row r="28" spans="1:17" ht="15" customHeight="1" x14ac:dyDescent="0.2">
      <c r="A28" s="171" t="s">
        <v>43</v>
      </c>
      <c r="B28" s="121">
        <v>11253.519590000004</v>
      </c>
      <c r="C28" s="121">
        <v>67.682539999999989</v>
      </c>
      <c r="D28" s="121">
        <v>10.20425</v>
      </c>
      <c r="E28" s="121">
        <v>0</v>
      </c>
      <c r="F28" s="121">
        <v>0</v>
      </c>
      <c r="G28" s="121">
        <v>0</v>
      </c>
      <c r="H28" s="121">
        <v>462.94619999999998</v>
      </c>
      <c r="I28" s="121">
        <v>11794.352580000004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</row>
    <row r="29" spans="1:17" ht="15" customHeight="1" x14ac:dyDescent="0.2">
      <c r="A29" s="171" t="s">
        <v>44</v>
      </c>
      <c r="B29" s="121">
        <v>82907.688335200015</v>
      </c>
      <c r="C29" s="121">
        <v>4331.3522799999992</v>
      </c>
      <c r="D29" s="121">
        <v>815.3658200000001</v>
      </c>
      <c r="E29" s="121">
        <v>503.56135000000006</v>
      </c>
      <c r="F29" s="121">
        <v>2922.4946016000004</v>
      </c>
      <c r="G29" s="121">
        <v>1106.9729</v>
      </c>
      <c r="H29" s="121">
        <v>38958.266509999994</v>
      </c>
      <c r="I29" s="121">
        <v>131545.70179680001</v>
      </c>
      <c r="J29" s="121">
        <v>2469.2415600000004</v>
      </c>
      <c r="K29" s="121">
        <v>199.6842</v>
      </c>
      <c r="L29" s="121">
        <v>4.46631</v>
      </c>
      <c r="M29" s="121">
        <v>0</v>
      </c>
      <c r="N29" s="121">
        <v>55.730519999999999</v>
      </c>
      <c r="O29" s="121">
        <v>0</v>
      </c>
      <c r="P29" s="121">
        <v>269.73952999999995</v>
      </c>
      <c r="Q29" s="121">
        <v>2998.8621200000002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1051357.5661299999</v>
      </c>
      <c r="C31" s="121">
        <v>159528.86585039998</v>
      </c>
      <c r="D31" s="121">
        <v>0</v>
      </c>
      <c r="E31" s="121">
        <v>2424.8164999999999</v>
      </c>
      <c r="F31" s="121">
        <v>7814.0128900000009</v>
      </c>
      <c r="G31" s="121">
        <v>6242.7733799999987</v>
      </c>
      <c r="H31" s="121">
        <v>90077.852549999996</v>
      </c>
      <c r="I31" s="121">
        <v>1317445.8873003996</v>
      </c>
      <c r="J31" s="121">
        <v>1243869.9772699999</v>
      </c>
      <c r="K31" s="121">
        <v>542286.45441000001</v>
      </c>
      <c r="L31" s="121">
        <v>0</v>
      </c>
      <c r="M31" s="121">
        <v>5981.3111999999992</v>
      </c>
      <c r="N31" s="121">
        <v>984.92690999999991</v>
      </c>
      <c r="O31" s="121">
        <v>156424.21171</v>
      </c>
      <c r="P31" s="121">
        <v>212626.29478920004</v>
      </c>
      <c r="Q31" s="121">
        <v>2162173.1762891999</v>
      </c>
    </row>
    <row r="32" spans="1:17" ht="15" customHeight="1" x14ac:dyDescent="0.2">
      <c r="A32" s="171" t="s">
        <v>21</v>
      </c>
      <c r="B32" s="121">
        <v>1029064.6928728002</v>
      </c>
      <c r="C32" s="121">
        <v>99527.075522800005</v>
      </c>
      <c r="D32" s="121">
        <v>1155.3955500000002</v>
      </c>
      <c r="E32" s="121">
        <v>3794.9354500000004</v>
      </c>
      <c r="F32" s="121">
        <v>16611.060646399997</v>
      </c>
      <c r="G32" s="121">
        <v>13182.765950000001</v>
      </c>
      <c r="H32" s="121">
        <v>48315.524977600013</v>
      </c>
      <c r="I32" s="121">
        <v>1211651.4509696001</v>
      </c>
      <c r="J32" s="121">
        <v>371819.0381200001</v>
      </c>
      <c r="K32" s="121">
        <v>53190.835200000001</v>
      </c>
      <c r="L32" s="121">
        <v>1655.8142999999998</v>
      </c>
      <c r="M32" s="121">
        <v>4301.0820999999996</v>
      </c>
      <c r="N32" s="121">
        <v>11435.531440000001</v>
      </c>
      <c r="O32" s="121">
        <v>19913.282179999998</v>
      </c>
      <c r="P32" s="121">
        <v>99578.717051599975</v>
      </c>
      <c r="Q32" s="121">
        <v>561894.30039160012</v>
      </c>
    </row>
    <row r="33" spans="1:17" ht="15" customHeight="1" x14ac:dyDescent="0.2">
      <c r="A33" s="171" t="s">
        <v>285</v>
      </c>
      <c r="B33" s="121">
        <v>152194.65986999997</v>
      </c>
      <c r="C33" s="121">
        <v>9516.5365899999997</v>
      </c>
      <c r="D33" s="121">
        <v>0</v>
      </c>
      <c r="E33" s="121">
        <v>0</v>
      </c>
      <c r="F33" s="121">
        <v>643.50927000000001</v>
      </c>
      <c r="G33" s="121">
        <v>0</v>
      </c>
      <c r="H33" s="121">
        <v>6.3391999999999999</v>
      </c>
      <c r="I33" s="121">
        <v>162361.04492999997</v>
      </c>
      <c r="J33" s="121">
        <v>1000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1000</v>
      </c>
    </row>
    <row r="34" spans="1:17" ht="15" customHeight="1" x14ac:dyDescent="0.2">
      <c r="A34" s="171" t="s">
        <v>286</v>
      </c>
      <c r="B34" s="121">
        <v>119760.63740000001</v>
      </c>
      <c r="C34" s="121">
        <v>8383.694489999998</v>
      </c>
      <c r="D34" s="121">
        <v>0</v>
      </c>
      <c r="E34" s="121">
        <v>35.363230000000001</v>
      </c>
      <c r="F34" s="121">
        <v>3638.1597700000007</v>
      </c>
      <c r="G34" s="121">
        <v>322.55377000000004</v>
      </c>
      <c r="H34" s="121">
        <v>0</v>
      </c>
      <c r="I34" s="121">
        <v>132140.40866000002</v>
      </c>
      <c r="J34" s="121">
        <v>13223.927800000001</v>
      </c>
      <c r="K34" s="121">
        <v>6840.0705799999987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20063.998380000001</v>
      </c>
    </row>
    <row r="35" spans="1:17" ht="15" customHeight="1" x14ac:dyDescent="0.2">
      <c r="A35" s="171" t="s">
        <v>287</v>
      </c>
      <c r="B35" s="121">
        <v>49325.957890000005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49325.957890000005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147667.99474000002</v>
      </c>
      <c r="C36" s="121">
        <v>3468.5231500000004</v>
      </c>
      <c r="D36" s="121">
        <v>0</v>
      </c>
      <c r="E36" s="121">
        <v>0</v>
      </c>
      <c r="F36" s="121">
        <v>0</v>
      </c>
      <c r="G36" s="121">
        <v>1903.9656</v>
      </c>
      <c r="H36" s="121">
        <v>0</v>
      </c>
      <c r="I36" s="121">
        <v>153040.48349000001</v>
      </c>
      <c r="J36" s="121">
        <v>66039.178740000003</v>
      </c>
      <c r="K36" s="121">
        <v>64665.910189999995</v>
      </c>
      <c r="L36" s="121">
        <v>0</v>
      </c>
      <c r="M36" s="121">
        <v>0</v>
      </c>
      <c r="N36" s="121">
        <v>3085.4093599999997</v>
      </c>
      <c r="O36" s="121">
        <v>0</v>
      </c>
      <c r="P36" s="121">
        <v>0</v>
      </c>
      <c r="Q36" s="121">
        <v>133790.49828999999</v>
      </c>
    </row>
    <row r="37" spans="1:17" ht="15" customHeight="1" x14ac:dyDescent="0.2">
      <c r="A37" s="171" t="s">
        <v>289</v>
      </c>
      <c r="B37" s="121">
        <v>312330.69993000012</v>
      </c>
      <c r="C37" s="121">
        <v>16958.269399999997</v>
      </c>
      <c r="D37" s="121">
        <v>0</v>
      </c>
      <c r="E37" s="121">
        <v>0</v>
      </c>
      <c r="F37" s="121">
        <v>0</v>
      </c>
      <c r="G37" s="121">
        <v>5792.3446199999998</v>
      </c>
      <c r="H37" s="121">
        <v>0</v>
      </c>
      <c r="I37" s="121">
        <v>335081.3139500001</v>
      </c>
      <c r="J37" s="121">
        <v>185416.54307000001</v>
      </c>
      <c r="K37" s="121">
        <v>41954.459200000005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227371.00227000003</v>
      </c>
    </row>
    <row r="38" spans="1:17" s="38" customFormat="1" ht="15" customHeight="1" x14ac:dyDescent="0.25">
      <c r="A38" s="117" t="s">
        <v>46</v>
      </c>
      <c r="B38" s="124">
        <v>22159018.414767604</v>
      </c>
      <c r="C38" s="124">
        <v>4912517.5281604007</v>
      </c>
      <c r="D38" s="124">
        <v>46320.933813599993</v>
      </c>
      <c r="E38" s="124">
        <v>65349.00510960001</v>
      </c>
      <c r="F38" s="124">
        <v>386439.27710159996</v>
      </c>
      <c r="G38" s="124">
        <v>546491.84498280019</v>
      </c>
      <c r="H38" s="124">
        <v>1768290.1602520002</v>
      </c>
      <c r="I38" s="124">
        <v>29884427.164187599</v>
      </c>
      <c r="J38" s="124">
        <v>17939800.912856404</v>
      </c>
      <c r="K38" s="124">
        <v>1939972.9529388002</v>
      </c>
      <c r="L38" s="124">
        <v>24532.717423999999</v>
      </c>
      <c r="M38" s="124">
        <v>47323.852698399998</v>
      </c>
      <c r="N38" s="124">
        <v>69739.37895920001</v>
      </c>
      <c r="O38" s="124">
        <v>451155.67912440002</v>
      </c>
      <c r="P38" s="124">
        <v>6689422.7376676006</v>
      </c>
      <c r="Q38" s="124">
        <v>27161948.2316688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44"/>
      <c r="C40" s="146"/>
      <c r="D40" s="146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31" t="s">
        <v>265</v>
      </c>
      <c r="B41" s="131"/>
      <c r="C41" s="131"/>
      <c r="D41" s="13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81F2-B70F-4942-92F6-7BA3D8034F37}">
  <sheetPr>
    <pageSetUpPr fitToPage="1"/>
  </sheetPr>
  <dimension ref="A1:Q41"/>
  <sheetViews>
    <sheetView zoomScale="70" zoomScaleNormal="70" workbookViewId="0">
      <selection sqref="A1:Q41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267</v>
      </c>
      <c r="C6" s="406"/>
      <c r="D6" s="406"/>
      <c r="E6" s="406"/>
      <c r="F6" s="406"/>
      <c r="G6" s="406"/>
      <c r="H6" s="406"/>
      <c r="I6" s="406"/>
      <c r="J6" s="406" t="s">
        <v>65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283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7566993.0075699985</v>
      </c>
      <c r="C8" s="121">
        <v>259582.41907000006</v>
      </c>
      <c r="D8" s="121">
        <v>0</v>
      </c>
      <c r="E8" s="121">
        <v>0</v>
      </c>
      <c r="F8" s="121">
        <v>31955.374950000001</v>
      </c>
      <c r="G8" s="121">
        <v>6118.18613</v>
      </c>
      <c r="H8" s="121">
        <v>1023588.1930192001</v>
      </c>
      <c r="I8" s="121">
        <v>8888237.1807391979</v>
      </c>
      <c r="J8" s="121">
        <v>5063044.5722299991</v>
      </c>
      <c r="K8" s="121">
        <v>713181.14443999995</v>
      </c>
      <c r="L8" s="121">
        <v>0</v>
      </c>
      <c r="M8" s="121">
        <v>0</v>
      </c>
      <c r="N8" s="121">
        <v>0</v>
      </c>
      <c r="O8" s="121">
        <v>0</v>
      </c>
      <c r="P8" s="121">
        <v>285195.45498439996</v>
      </c>
      <c r="Q8" s="121">
        <v>6061421.1716543995</v>
      </c>
    </row>
    <row r="9" spans="1:17" ht="15" customHeight="1" x14ac:dyDescent="0.2">
      <c r="A9" s="171" t="s">
        <v>17</v>
      </c>
      <c r="B9" s="121">
        <v>20594.4784</v>
      </c>
      <c r="C9" s="121">
        <v>558.28964999999994</v>
      </c>
      <c r="D9" s="121">
        <v>0</v>
      </c>
      <c r="E9" s="121">
        <v>0</v>
      </c>
      <c r="F9" s="121">
        <v>0</v>
      </c>
      <c r="G9" s="121">
        <v>0</v>
      </c>
      <c r="H9" s="121">
        <v>40693.034673199989</v>
      </c>
      <c r="I9" s="121">
        <v>61845.802723199988</v>
      </c>
      <c r="J9" s="121">
        <v>52460.642350000002</v>
      </c>
      <c r="K9" s="121">
        <v>3355.0151999999998</v>
      </c>
      <c r="L9" s="121">
        <v>0</v>
      </c>
      <c r="M9" s="121">
        <v>0</v>
      </c>
      <c r="N9" s="121">
        <v>0</v>
      </c>
      <c r="O9" s="121">
        <v>1387.26575</v>
      </c>
      <c r="P9" s="121">
        <v>16982.595174000002</v>
      </c>
      <c r="Q9" s="121">
        <v>74185.518474000011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38492.078420000005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38492.078420000005</v>
      </c>
    </row>
    <row r="11" spans="1:17" ht="15" customHeight="1" x14ac:dyDescent="0.2">
      <c r="A11" s="171" t="s">
        <v>284</v>
      </c>
      <c r="B11" s="121">
        <v>947470.56894000003</v>
      </c>
      <c r="C11" s="121">
        <v>34896.041799999999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982366.61074000003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71" t="s">
        <v>37</v>
      </c>
      <c r="B12" s="121">
        <v>2265177.9112360007</v>
      </c>
      <c r="C12" s="121">
        <v>366142.47341359995</v>
      </c>
      <c r="D12" s="121">
        <v>36133.882756399995</v>
      </c>
      <c r="E12" s="121">
        <v>34376.379509599996</v>
      </c>
      <c r="F12" s="121">
        <v>18169.708544000005</v>
      </c>
      <c r="G12" s="121">
        <v>44720.871592399992</v>
      </c>
      <c r="H12" s="121">
        <v>0</v>
      </c>
      <c r="I12" s="121">
        <v>2764721.2270520008</v>
      </c>
      <c r="J12" s="121">
        <v>630994.76202240004</v>
      </c>
      <c r="K12" s="121">
        <v>210316.22710439991</v>
      </c>
      <c r="L12" s="121">
        <v>1691.1298560000002</v>
      </c>
      <c r="M12" s="121">
        <v>2627.0819155999998</v>
      </c>
      <c r="N12" s="121">
        <v>10573.110454399999</v>
      </c>
      <c r="O12" s="121">
        <v>26174.641658399996</v>
      </c>
      <c r="P12" s="121">
        <v>0</v>
      </c>
      <c r="Q12" s="121">
        <v>882376.95301119983</v>
      </c>
    </row>
    <row r="13" spans="1:17" ht="15" customHeight="1" x14ac:dyDescent="0.2">
      <c r="A13" s="171" t="s">
        <v>293</v>
      </c>
      <c r="B13" s="121">
        <v>55770.468599999986</v>
      </c>
      <c r="C13" s="121">
        <v>7785.8464699999995</v>
      </c>
      <c r="D13" s="121">
        <v>7938.448059999997</v>
      </c>
      <c r="E13" s="121">
        <v>5636.3737999999985</v>
      </c>
      <c r="F13" s="121">
        <v>0</v>
      </c>
      <c r="G13" s="121">
        <v>0</v>
      </c>
      <c r="H13" s="121">
        <v>0</v>
      </c>
      <c r="I13" s="121">
        <v>77131.136929999979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71" t="s">
        <v>295</v>
      </c>
      <c r="B15" s="121">
        <v>1177578.5576100005</v>
      </c>
      <c r="C15" s="121">
        <v>563452.87806000002</v>
      </c>
      <c r="D15" s="121">
        <v>18858.562369999996</v>
      </c>
      <c r="E15" s="121">
        <v>53428.858650000002</v>
      </c>
      <c r="F15" s="121">
        <v>13393.43945</v>
      </c>
      <c r="G15" s="121">
        <v>35247.397499999999</v>
      </c>
      <c r="H15" s="121">
        <v>0</v>
      </c>
      <c r="I15" s="121">
        <v>1861959.6936400004</v>
      </c>
      <c r="J15" s="121">
        <v>1052504.7205300003</v>
      </c>
      <c r="K15" s="121">
        <v>666879.49753000005</v>
      </c>
      <c r="L15" s="121">
        <v>2447.8406</v>
      </c>
      <c r="M15" s="121">
        <v>11031.018010000002</v>
      </c>
      <c r="N15" s="121">
        <v>7674.3194399999993</v>
      </c>
      <c r="O15" s="121">
        <v>38835.501790000009</v>
      </c>
      <c r="P15" s="121">
        <v>0</v>
      </c>
      <c r="Q15" s="121">
        <v>1779372.8979000002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</row>
    <row r="17" spans="1:17" ht="15" customHeight="1" x14ac:dyDescent="0.2">
      <c r="A17" s="171" t="s">
        <v>27</v>
      </c>
      <c r="B17" s="121">
        <v>106351.64219000001</v>
      </c>
      <c r="C17" s="121">
        <v>25181.150619999997</v>
      </c>
      <c r="D17" s="121">
        <v>4127.0963099999999</v>
      </c>
      <c r="E17" s="121">
        <v>5824.6438000000007</v>
      </c>
      <c r="F17" s="121">
        <v>4189.0542099999993</v>
      </c>
      <c r="G17" s="121">
        <v>3157.75036</v>
      </c>
      <c r="H17" s="121">
        <v>4868.8446099999992</v>
      </c>
      <c r="I17" s="121">
        <v>153700.18210000001</v>
      </c>
      <c r="J17" s="121">
        <v>41840.869079999989</v>
      </c>
      <c r="K17" s="121">
        <v>11758.91293</v>
      </c>
      <c r="L17" s="121">
        <v>484.80084000000011</v>
      </c>
      <c r="M17" s="121">
        <v>153.06872999999999</v>
      </c>
      <c r="N17" s="121">
        <v>4393.5977999999996</v>
      </c>
      <c r="O17" s="121">
        <v>3614.9758900000002</v>
      </c>
      <c r="P17" s="121">
        <v>1157.9070064</v>
      </c>
      <c r="Q17" s="121">
        <v>63404.132276399992</v>
      </c>
    </row>
    <row r="18" spans="1:17" ht="15" customHeight="1" x14ac:dyDescent="0.2">
      <c r="A18" s="171" t="s">
        <v>28</v>
      </c>
      <c r="B18" s="121">
        <v>373297.14791000006</v>
      </c>
      <c r="C18" s="121">
        <v>17618.300149999999</v>
      </c>
      <c r="D18" s="121">
        <v>5699.3192600000011</v>
      </c>
      <c r="E18" s="121">
        <v>2731.5943600000005</v>
      </c>
      <c r="F18" s="121">
        <v>0</v>
      </c>
      <c r="G18" s="121">
        <v>0</v>
      </c>
      <c r="H18" s="121">
        <v>0</v>
      </c>
      <c r="I18" s="121">
        <v>399346.36168000009</v>
      </c>
      <c r="J18" s="121">
        <v>168016.00854000001</v>
      </c>
      <c r="K18" s="121">
        <v>24212.02177000001</v>
      </c>
      <c r="L18" s="121">
        <v>1033.1388200000001</v>
      </c>
      <c r="M18" s="121">
        <v>470.30009999999993</v>
      </c>
      <c r="N18" s="121">
        <v>16269.886699999995</v>
      </c>
      <c r="O18" s="121">
        <v>8984.4323800000002</v>
      </c>
      <c r="P18" s="121">
        <v>19.50807</v>
      </c>
      <c r="Q18" s="121">
        <v>219005.29638000004</v>
      </c>
    </row>
    <row r="19" spans="1:17" ht="15" customHeight="1" x14ac:dyDescent="0.2">
      <c r="A19" s="171" t="s">
        <v>29</v>
      </c>
      <c r="B19" s="121">
        <v>343504.77356000018</v>
      </c>
      <c r="C19" s="121">
        <v>174688.46627919996</v>
      </c>
      <c r="D19" s="121">
        <v>10540.20686</v>
      </c>
      <c r="E19" s="121">
        <v>16081.105160000001</v>
      </c>
      <c r="F19" s="121">
        <v>12749.94636</v>
      </c>
      <c r="G19" s="121">
        <v>32801.146729999993</v>
      </c>
      <c r="H19" s="121">
        <v>31387.840648000001</v>
      </c>
      <c r="I19" s="121">
        <v>621753.48559720023</v>
      </c>
      <c r="J19" s="121">
        <v>667555.1778399999</v>
      </c>
      <c r="K19" s="121">
        <v>240719.94567000002</v>
      </c>
      <c r="L19" s="121">
        <v>2137.5288100000002</v>
      </c>
      <c r="M19" s="121">
        <v>9675.1292099999991</v>
      </c>
      <c r="N19" s="121">
        <v>33993.686137600002</v>
      </c>
      <c r="O19" s="121">
        <v>34420.190980000014</v>
      </c>
      <c r="P19" s="121">
        <v>28606.90933440001</v>
      </c>
      <c r="Q19" s="121">
        <v>1017108.5679820001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107.73714</v>
      </c>
      <c r="K24" s="121">
        <v>0</v>
      </c>
      <c r="L24" s="121">
        <v>0</v>
      </c>
      <c r="M24" s="121">
        <v>11.02679</v>
      </c>
      <c r="N24" s="121">
        <v>45.773260000000001</v>
      </c>
      <c r="O24" s="121">
        <v>0</v>
      </c>
      <c r="P24" s="121">
        <v>0</v>
      </c>
      <c r="Q24" s="121">
        <v>164.53719000000001</v>
      </c>
    </row>
    <row r="25" spans="1:17" ht="15" customHeight="1" x14ac:dyDescent="0.2">
      <c r="A25" s="171" t="s">
        <v>291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175957.87890000001</v>
      </c>
      <c r="K25" s="121">
        <v>16667.235499999999</v>
      </c>
      <c r="L25" s="121">
        <v>270</v>
      </c>
      <c r="M25" s="121">
        <v>0</v>
      </c>
      <c r="N25" s="121">
        <v>45.801850000000002</v>
      </c>
      <c r="O25" s="121">
        <v>0</v>
      </c>
      <c r="P25" s="121">
        <v>0</v>
      </c>
      <c r="Q25" s="121">
        <v>192940.91625000001</v>
      </c>
    </row>
    <row r="26" spans="1:17" ht="15" customHeight="1" x14ac:dyDescent="0.2">
      <c r="A26" s="171" t="s">
        <v>292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802.52504999999996</v>
      </c>
      <c r="K26" s="121">
        <v>64.916359999999997</v>
      </c>
      <c r="L26" s="121">
        <v>0</v>
      </c>
      <c r="M26" s="121">
        <v>0</v>
      </c>
      <c r="N26" s="121">
        <v>100.66681</v>
      </c>
      <c r="O26" s="121">
        <v>0</v>
      </c>
      <c r="P26" s="121">
        <v>0</v>
      </c>
      <c r="Q26" s="121">
        <v>968.10821999999985</v>
      </c>
    </row>
    <row r="27" spans="1:17" ht="15" customHeight="1" x14ac:dyDescent="0.2">
      <c r="A27" s="171" t="s">
        <v>42</v>
      </c>
      <c r="B27" s="121">
        <v>1442954.2138915996</v>
      </c>
      <c r="C27" s="121">
        <v>55476.058889999986</v>
      </c>
      <c r="D27" s="121">
        <v>27357.144846399999</v>
      </c>
      <c r="E27" s="121">
        <v>7999.6948299999967</v>
      </c>
      <c r="F27" s="121">
        <v>552.27661000000001</v>
      </c>
      <c r="G27" s="121">
        <v>286.20996000000002</v>
      </c>
      <c r="H27" s="121">
        <v>230306.13593360005</v>
      </c>
      <c r="I27" s="121">
        <v>1764931.7349615996</v>
      </c>
      <c r="J27" s="121">
        <v>1035009.1835264001</v>
      </c>
      <c r="K27" s="121">
        <v>37303.372614399988</v>
      </c>
      <c r="L27" s="121">
        <v>9700.5978047999997</v>
      </c>
      <c r="M27" s="121">
        <v>1714.07952</v>
      </c>
      <c r="N27" s="121">
        <v>38391.848476000021</v>
      </c>
      <c r="O27" s="121">
        <v>14862.646750400001</v>
      </c>
      <c r="P27" s="121">
        <v>236597.54540000012</v>
      </c>
      <c r="Q27" s="121">
        <v>1373579.2740920002</v>
      </c>
    </row>
    <row r="28" spans="1:17" ht="15" customHeight="1" x14ac:dyDescent="0.2">
      <c r="A28" s="171" t="s">
        <v>43</v>
      </c>
      <c r="B28" s="121">
        <v>7221.6709999999994</v>
      </c>
      <c r="C28" s="121">
        <v>2.08473</v>
      </c>
      <c r="D28" s="121">
        <v>164.49068</v>
      </c>
      <c r="E28" s="121">
        <v>0</v>
      </c>
      <c r="F28" s="121">
        <v>0</v>
      </c>
      <c r="G28" s="121">
        <v>0</v>
      </c>
      <c r="H28" s="121">
        <v>0</v>
      </c>
      <c r="I28" s="121">
        <v>7388.2464099999988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</row>
    <row r="29" spans="1:17" ht="15" customHeight="1" x14ac:dyDescent="0.2">
      <c r="A29" s="171" t="s">
        <v>44</v>
      </c>
      <c r="B29" s="121">
        <v>3866.9639300000003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3866.9639300000003</v>
      </c>
      <c r="J29" s="121">
        <v>7376.120460000001</v>
      </c>
      <c r="K29" s="121">
        <v>1016.8000999999999</v>
      </c>
      <c r="L29" s="121">
        <v>123.13064</v>
      </c>
      <c r="M29" s="121">
        <v>173.46382</v>
      </c>
      <c r="N29" s="121">
        <v>1288.5688500000001</v>
      </c>
      <c r="O29" s="121">
        <v>1269.01944</v>
      </c>
      <c r="P29" s="121">
        <v>605.89365999999995</v>
      </c>
      <c r="Q29" s="121">
        <v>11852.99697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130.14045000000002</v>
      </c>
      <c r="K30" s="121">
        <v>0</v>
      </c>
      <c r="L30" s="121">
        <v>1.60568</v>
      </c>
      <c r="M30" s="121">
        <v>0</v>
      </c>
      <c r="N30" s="121">
        <v>0</v>
      </c>
      <c r="O30" s="121">
        <v>0</v>
      </c>
      <c r="P30" s="121">
        <v>41.254899999999999</v>
      </c>
      <c r="Q30" s="121">
        <v>173.00103000000001</v>
      </c>
    </row>
    <row r="31" spans="1:17" ht="15" customHeight="1" x14ac:dyDescent="0.2">
      <c r="A31" s="171" t="s">
        <v>20</v>
      </c>
      <c r="B31" s="121">
        <v>1650913.9478499994</v>
      </c>
      <c r="C31" s="121">
        <v>49311.974050000012</v>
      </c>
      <c r="D31" s="121">
        <v>0</v>
      </c>
      <c r="E31" s="121">
        <v>0</v>
      </c>
      <c r="F31" s="121">
        <v>2476.2396899999999</v>
      </c>
      <c r="G31" s="121">
        <v>9749.8633300000001</v>
      </c>
      <c r="H31" s="121">
        <v>11511.4845</v>
      </c>
      <c r="I31" s="121">
        <v>1723963.5094199996</v>
      </c>
      <c r="J31" s="121">
        <v>629710.66910000006</v>
      </c>
      <c r="K31" s="121">
        <v>129996.64530000002</v>
      </c>
      <c r="L31" s="121">
        <v>6160.7344400000002</v>
      </c>
      <c r="M31" s="121">
        <v>0</v>
      </c>
      <c r="N31" s="121">
        <v>0</v>
      </c>
      <c r="O31" s="121">
        <v>35009.166320000004</v>
      </c>
      <c r="P31" s="121">
        <v>41161.435365600002</v>
      </c>
      <c r="Q31" s="121">
        <v>842038.65052560007</v>
      </c>
    </row>
    <row r="32" spans="1:17" ht="15" customHeight="1" x14ac:dyDescent="0.2">
      <c r="A32" s="171" t="s">
        <v>21</v>
      </c>
      <c r="B32" s="121">
        <v>384446.41337000014</v>
      </c>
      <c r="C32" s="121">
        <v>27540.318801600006</v>
      </c>
      <c r="D32" s="121">
        <v>2634.2378199999998</v>
      </c>
      <c r="E32" s="121">
        <v>1400.0613099999998</v>
      </c>
      <c r="F32" s="121">
        <v>5151.6930599999996</v>
      </c>
      <c r="G32" s="121">
        <v>7566.8164676000006</v>
      </c>
      <c r="H32" s="121">
        <v>22123.869440000002</v>
      </c>
      <c r="I32" s="121">
        <v>450863.41026920016</v>
      </c>
      <c r="J32" s="121">
        <v>367427.77151999989</v>
      </c>
      <c r="K32" s="121">
        <v>42951.058348800005</v>
      </c>
      <c r="L32" s="121">
        <v>1324.8742500000001</v>
      </c>
      <c r="M32" s="121">
        <v>2813.6146600000002</v>
      </c>
      <c r="N32" s="121">
        <v>8908.7000100000023</v>
      </c>
      <c r="O32" s="121">
        <v>17985.682210000003</v>
      </c>
      <c r="P32" s="121">
        <v>25174.295946399998</v>
      </c>
      <c r="Q32" s="121">
        <v>466585.99694519991</v>
      </c>
    </row>
    <row r="33" spans="1:17" ht="15" customHeight="1" x14ac:dyDescent="0.2">
      <c r="A33" s="171" t="s">
        <v>285</v>
      </c>
      <c r="B33" s="121">
        <v>85.392020000000002</v>
      </c>
      <c r="C33" s="121">
        <v>0</v>
      </c>
      <c r="D33" s="121">
        <v>0</v>
      </c>
      <c r="E33" s="121">
        <v>0</v>
      </c>
      <c r="F33" s="121">
        <v>1134.6746000000001</v>
      </c>
      <c r="G33" s="121">
        <v>0</v>
      </c>
      <c r="H33" s="121">
        <v>0</v>
      </c>
      <c r="I33" s="121">
        <v>1220.0666200000001</v>
      </c>
      <c r="J33" s="121">
        <v>315379.53615</v>
      </c>
      <c r="K33" s="121">
        <v>54227.460799999986</v>
      </c>
      <c r="L33" s="121">
        <v>602.91661999999997</v>
      </c>
      <c r="M33" s="121">
        <v>552.35441000000003</v>
      </c>
      <c r="N33" s="121">
        <v>1623.4368004</v>
      </c>
      <c r="O33" s="121">
        <v>2455.3953000000001</v>
      </c>
      <c r="P33" s="121">
        <v>284.39859480000001</v>
      </c>
      <c r="Q33" s="121">
        <v>375125.49867519998</v>
      </c>
    </row>
    <row r="34" spans="1:17" ht="15" customHeight="1" x14ac:dyDescent="0.2">
      <c r="A34" s="171" t="s">
        <v>286</v>
      </c>
      <c r="B34" s="121">
        <v>0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</row>
    <row r="35" spans="1:17" ht="15" customHeight="1" x14ac:dyDescent="0.2">
      <c r="A35" s="171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1987615.9305300005</v>
      </c>
      <c r="K36" s="121">
        <v>188250.79276999997</v>
      </c>
      <c r="L36" s="121">
        <v>17012.9408</v>
      </c>
      <c r="M36" s="121">
        <v>0</v>
      </c>
      <c r="N36" s="121">
        <v>0</v>
      </c>
      <c r="O36" s="121">
        <v>0</v>
      </c>
      <c r="P36" s="121">
        <v>103.90385999999999</v>
      </c>
      <c r="Q36" s="121">
        <v>2192983.5679600006</v>
      </c>
    </row>
    <row r="37" spans="1:17" ht="15" customHeight="1" x14ac:dyDescent="0.2">
      <c r="A37" s="171" t="s">
        <v>289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</row>
    <row r="38" spans="1:17" s="38" customFormat="1" ht="15" customHeight="1" x14ac:dyDescent="0.25">
      <c r="A38" s="117" t="s">
        <v>46</v>
      </c>
      <c r="B38" s="124">
        <v>16346227.158077599</v>
      </c>
      <c r="C38" s="124">
        <v>1582236.3019844003</v>
      </c>
      <c r="D38" s="124">
        <v>113453.38896279999</v>
      </c>
      <c r="E38" s="124">
        <v>127478.71141960002</v>
      </c>
      <c r="F38" s="124">
        <v>89772.407474000007</v>
      </c>
      <c r="G38" s="124">
        <v>139648.24206999998</v>
      </c>
      <c r="H38" s="124">
        <v>1364479.4028240002</v>
      </c>
      <c r="I38" s="124">
        <v>19763295.6128124</v>
      </c>
      <c r="J38" s="124">
        <v>12234426.3238388</v>
      </c>
      <c r="K38" s="124">
        <v>2340901.0464376002</v>
      </c>
      <c r="L38" s="124">
        <v>42991.239160800003</v>
      </c>
      <c r="M38" s="124">
        <v>29221.137165600001</v>
      </c>
      <c r="N38" s="124">
        <v>123309.39658840002</v>
      </c>
      <c r="O38" s="124">
        <v>184998.91846880005</v>
      </c>
      <c r="P38" s="124">
        <v>635931.10229600023</v>
      </c>
      <c r="Q38" s="124">
        <v>15591779.163955998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131"/>
      <c r="C40" s="131"/>
      <c r="D40" s="131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31" t="s">
        <v>265</v>
      </c>
      <c r="B41" s="131"/>
      <c r="C41" s="131"/>
      <c r="D41" s="13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AEEEE-EA35-41D6-98BB-E3DA5C12B36E}">
  <sheetPr>
    <pageSetUpPr fitToPage="1"/>
  </sheetPr>
  <dimension ref="A1:Q42"/>
  <sheetViews>
    <sheetView zoomScale="55" zoomScaleNormal="55" workbookViewId="0">
      <selection sqref="A1:Q42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268</v>
      </c>
      <c r="C6" s="406"/>
      <c r="D6" s="406"/>
      <c r="E6" s="406"/>
      <c r="F6" s="406"/>
      <c r="G6" s="406"/>
      <c r="H6" s="406"/>
      <c r="I6" s="406"/>
      <c r="J6" s="406" t="s">
        <v>72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283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4060532.9759699982</v>
      </c>
      <c r="C8" s="121">
        <v>106926.34024999999</v>
      </c>
      <c r="D8" s="121">
        <v>0</v>
      </c>
      <c r="E8" s="121">
        <v>0</v>
      </c>
      <c r="F8" s="121">
        <v>0</v>
      </c>
      <c r="G8" s="121">
        <v>27127.424740000002</v>
      </c>
      <c r="H8" s="121">
        <v>468674.3585956</v>
      </c>
      <c r="I8" s="121">
        <v>4663261.0995555986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</row>
    <row r="9" spans="1:17" ht="15" customHeight="1" x14ac:dyDescent="0.2">
      <c r="A9" s="171" t="s">
        <v>17</v>
      </c>
      <c r="B9" s="121">
        <v>12839.853739999999</v>
      </c>
      <c r="C9" s="121">
        <v>1938.2769400000002</v>
      </c>
      <c r="D9" s="121">
        <v>209.05583999999999</v>
      </c>
      <c r="E9" s="121">
        <v>0</v>
      </c>
      <c r="F9" s="121">
        <v>0</v>
      </c>
      <c r="G9" s="121">
        <v>0</v>
      </c>
      <c r="H9" s="121">
        <v>6885.8356099999992</v>
      </c>
      <c r="I9" s="121">
        <v>21873.022129999998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71" t="s">
        <v>284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71" t="s">
        <v>37</v>
      </c>
      <c r="B12" s="121">
        <v>1208011.7308924</v>
      </c>
      <c r="C12" s="121">
        <v>164841.74970040005</v>
      </c>
      <c r="D12" s="121">
        <v>1874.3736148</v>
      </c>
      <c r="E12" s="121">
        <v>8154.4829995999989</v>
      </c>
      <c r="F12" s="121">
        <v>8014.4037820000003</v>
      </c>
      <c r="G12" s="121">
        <v>19817.455216399998</v>
      </c>
      <c r="H12" s="121">
        <v>0</v>
      </c>
      <c r="I12" s="121">
        <v>1410714.1962056002</v>
      </c>
      <c r="J12" s="121">
        <v>134313.34315879992</v>
      </c>
      <c r="K12" s="121">
        <v>27364.589392800004</v>
      </c>
      <c r="L12" s="121">
        <v>18.305840799999999</v>
      </c>
      <c r="M12" s="121">
        <v>283.93796000000003</v>
      </c>
      <c r="N12" s="121">
        <v>735.73316</v>
      </c>
      <c r="O12" s="121">
        <v>782.61505999999997</v>
      </c>
      <c r="P12" s="121">
        <v>0</v>
      </c>
      <c r="Q12" s="121">
        <v>163498.52457239994</v>
      </c>
    </row>
    <row r="13" spans="1:17" ht="15" customHeight="1" x14ac:dyDescent="0.2">
      <c r="A13" s="171" t="s">
        <v>293</v>
      </c>
      <c r="B13" s="121">
        <v>8119.6513000000014</v>
      </c>
      <c r="C13" s="121">
        <v>25.607950000000002</v>
      </c>
      <c r="D13" s="121">
        <v>0</v>
      </c>
      <c r="E13" s="121">
        <v>0</v>
      </c>
      <c r="F13" s="121">
        <v>106.22993</v>
      </c>
      <c r="G13" s="121">
        <v>47.287570000000002</v>
      </c>
      <c r="H13" s="121">
        <v>0</v>
      </c>
      <c r="I13" s="121">
        <v>8298.7767500000009</v>
      </c>
      <c r="J13" s="121">
        <v>1009272.2459899996</v>
      </c>
      <c r="K13" s="121">
        <v>95593.844681600021</v>
      </c>
      <c r="L13" s="121">
        <v>9188.7104899999977</v>
      </c>
      <c r="M13" s="121">
        <v>5564.5861099999984</v>
      </c>
      <c r="N13" s="121">
        <v>8366.3145199999999</v>
      </c>
      <c r="O13" s="121">
        <v>6748.9175500000019</v>
      </c>
      <c r="P13" s="121">
        <v>0</v>
      </c>
      <c r="Q13" s="121">
        <v>1134734.6193415995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27.606720000000003</v>
      </c>
      <c r="K14" s="121">
        <v>0</v>
      </c>
      <c r="L14" s="121">
        <v>42.700019999999995</v>
      </c>
      <c r="M14" s="121">
        <v>0</v>
      </c>
      <c r="N14" s="121">
        <v>0</v>
      </c>
      <c r="O14" s="121">
        <v>0</v>
      </c>
      <c r="P14" s="121">
        <v>0</v>
      </c>
      <c r="Q14" s="121">
        <v>70.306739999999991</v>
      </c>
    </row>
    <row r="15" spans="1:17" ht="15" customHeight="1" x14ac:dyDescent="0.2">
      <c r="A15" s="171" t="s">
        <v>295</v>
      </c>
      <c r="B15" s="121">
        <v>470141.16484000016</v>
      </c>
      <c r="C15" s="121">
        <v>250259.00799000001</v>
      </c>
      <c r="D15" s="121">
        <v>2974.3845699999997</v>
      </c>
      <c r="E15" s="121">
        <v>7439.0097000000014</v>
      </c>
      <c r="F15" s="121">
        <v>4377.76613</v>
      </c>
      <c r="G15" s="121">
        <v>13983.96523</v>
      </c>
      <c r="H15" s="121">
        <v>0</v>
      </c>
      <c r="I15" s="121">
        <v>749175.29846000019</v>
      </c>
      <c r="J15" s="121">
        <v>160006.03530999998</v>
      </c>
      <c r="K15" s="121">
        <v>18008.164860000004</v>
      </c>
      <c r="L15" s="121">
        <v>7.4824999999999999</v>
      </c>
      <c r="M15" s="121">
        <v>0</v>
      </c>
      <c r="N15" s="121">
        <v>1511.2405999999999</v>
      </c>
      <c r="O15" s="121">
        <v>441.28131999999999</v>
      </c>
      <c r="P15" s="121">
        <v>0</v>
      </c>
      <c r="Q15" s="121">
        <v>179974.20458999998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6188.3608700000004</v>
      </c>
      <c r="K16" s="121">
        <v>470.63179999999994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6658.9926700000005</v>
      </c>
    </row>
    <row r="17" spans="1:17" ht="15" customHeight="1" x14ac:dyDescent="0.2">
      <c r="A17" s="171" t="s">
        <v>27</v>
      </c>
      <c r="B17" s="121">
        <v>1050355.0872099996</v>
      </c>
      <c r="C17" s="121">
        <v>48741.672439999995</v>
      </c>
      <c r="D17" s="121">
        <v>6939.5551899999991</v>
      </c>
      <c r="E17" s="121">
        <v>4732.5629600000011</v>
      </c>
      <c r="F17" s="121">
        <v>8741.997800000001</v>
      </c>
      <c r="G17" s="121">
        <v>15428.075709999999</v>
      </c>
      <c r="H17" s="121">
        <v>48027.357189999995</v>
      </c>
      <c r="I17" s="121">
        <v>1182966.3084999993</v>
      </c>
      <c r="J17" s="121">
        <v>5057570.8299200013</v>
      </c>
      <c r="K17" s="121">
        <v>201669.08109920003</v>
      </c>
      <c r="L17" s="121">
        <v>8236.4020999999993</v>
      </c>
      <c r="M17" s="121">
        <v>2730.2824299999979</v>
      </c>
      <c r="N17" s="121">
        <v>17684.508770000004</v>
      </c>
      <c r="O17" s="121">
        <v>10783.84078</v>
      </c>
      <c r="P17" s="121">
        <v>0</v>
      </c>
      <c r="Q17" s="121">
        <v>5298674.9450992011</v>
      </c>
    </row>
    <row r="18" spans="1:17" ht="15" customHeight="1" x14ac:dyDescent="0.2">
      <c r="A18" s="171" t="s">
        <v>28</v>
      </c>
      <c r="B18" s="121">
        <v>132716.68122000003</v>
      </c>
      <c r="C18" s="121">
        <v>2041.6940500000001</v>
      </c>
      <c r="D18" s="121">
        <v>741.19325000000003</v>
      </c>
      <c r="E18" s="121">
        <v>425.39154480000002</v>
      </c>
      <c r="F18" s="121">
        <v>718.49621000000002</v>
      </c>
      <c r="G18" s="121">
        <v>781.22914999999989</v>
      </c>
      <c r="H18" s="121">
        <v>0</v>
      </c>
      <c r="I18" s="121">
        <v>137424.68542480003</v>
      </c>
      <c r="J18" s="121">
        <v>8095779.8824299946</v>
      </c>
      <c r="K18" s="121">
        <v>787811.98526000022</v>
      </c>
      <c r="L18" s="121">
        <v>58088.726229199965</v>
      </c>
      <c r="M18" s="121">
        <v>32317.110110000012</v>
      </c>
      <c r="N18" s="121">
        <v>25241.882232800006</v>
      </c>
      <c r="O18" s="121">
        <v>25799.514329999984</v>
      </c>
      <c r="P18" s="121">
        <v>19.52</v>
      </c>
      <c r="Q18" s="121">
        <v>9025058.6205919944</v>
      </c>
    </row>
    <row r="19" spans="1:17" ht="15" customHeight="1" x14ac:dyDescent="0.2">
      <c r="A19" s="171" t="s">
        <v>29</v>
      </c>
      <c r="B19" s="121">
        <v>811620.13508920022</v>
      </c>
      <c r="C19" s="121">
        <v>270640.30863839993</v>
      </c>
      <c r="D19" s="121">
        <v>1923.10978</v>
      </c>
      <c r="E19" s="121">
        <v>5536.0258455999992</v>
      </c>
      <c r="F19" s="121">
        <v>8974.6024208000017</v>
      </c>
      <c r="G19" s="121">
        <v>35728.669406000001</v>
      </c>
      <c r="H19" s="121">
        <v>67.46181</v>
      </c>
      <c r="I19" s="121">
        <v>1134490.3129900002</v>
      </c>
      <c r="J19" s="121">
        <v>353663.11789479997</v>
      </c>
      <c r="K19" s="121">
        <v>60278.94025</v>
      </c>
      <c r="L19" s="121">
        <v>439.32087999999993</v>
      </c>
      <c r="M19" s="121">
        <v>324.24360999999999</v>
      </c>
      <c r="N19" s="121">
        <v>2725.4968948000001</v>
      </c>
      <c r="O19" s="121">
        <v>2819.7088799999997</v>
      </c>
      <c r="P19" s="121">
        <v>0</v>
      </c>
      <c r="Q19" s="121">
        <v>420250.82840959996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13491.007099999997</v>
      </c>
      <c r="C24" s="121">
        <v>2706.1173699999999</v>
      </c>
      <c r="D24" s="121">
        <v>69.525170000000003</v>
      </c>
      <c r="E24" s="121">
        <v>507.06713999999999</v>
      </c>
      <c r="F24" s="121">
        <v>1212.06195</v>
      </c>
      <c r="G24" s="121">
        <v>3142.3690299999994</v>
      </c>
      <c r="H24" s="121">
        <v>0</v>
      </c>
      <c r="I24" s="121">
        <v>21128.147759999996</v>
      </c>
      <c r="J24" s="121">
        <v>808934.24516999989</v>
      </c>
      <c r="K24" s="121">
        <v>37353.655379999997</v>
      </c>
      <c r="L24" s="121">
        <v>643.64283000000012</v>
      </c>
      <c r="M24" s="121">
        <v>631.24205000000006</v>
      </c>
      <c r="N24" s="121">
        <v>1086.7726399999999</v>
      </c>
      <c r="O24" s="121">
        <v>1570.3914200000002</v>
      </c>
      <c r="P24" s="121">
        <v>0</v>
      </c>
      <c r="Q24" s="121">
        <v>850219.94948999991</v>
      </c>
    </row>
    <row r="25" spans="1:17" ht="15" customHeight="1" x14ac:dyDescent="0.2">
      <c r="A25" s="171" t="s">
        <v>291</v>
      </c>
      <c r="B25" s="121">
        <v>15338.682209999999</v>
      </c>
      <c r="C25" s="121">
        <v>4831.0875700000006</v>
      </c>
      <c r="D25" s="121">
        <v>0</v>
      </c>
      <c r="E25" s="121">
        <v>82.833309999999997</v>
      </c>
      <c r="F25" s="121">
        <v>128.05661000000001</v>
      </c>
      <c r="G25" s="121">
        <v>800.49516999999992</v>
      </c>
      <c r="H25" s="121">
        <v>0</v>
      </c>
      <c r="I25" s="121">
        <v>21181.154869999998</v>
      </c>
      <c r="J25" s="121">
        <v>7730.5952400000015</v>
      </c>
      <c r="K25" s="121">
        <v>320.22573000000006</v>
      </c>
      <c r="L25" s="121">
        <v>0</v>
      </c>
      <c r="M25" s="121">
        <v>0</v>
      </c>
      <c r="N25" s="121">
        <v>0</v>
      </c>
      <c r="O25" s="121">
        <v>318.45676000000003</v>
      </c>
      <c r="P25" s="121">
        <v>0</v>
      </c>
      <c r="Q25" s="121">
        <v>8369.2777300000016</v>
      </c>
    </row>
    <row r="26" spans="1:17" ht="15" customHeight="1" x14ac:dyDescent="0.2">
      <c r="A26" s="171" t="s">
        <v>292</v>
      </c>
      <c r="B26" s="121">
        <v>388.79743000000002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388.79743000000002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</row>
    <row r="27" spans="1:17" ht="15" customHeight="1" x14ac:dyDescent="0.2">
      <c r="A27" s="171" t="s">
        <v>42</v>
      </c>
      <c r="B27" s="121">
        <v>980859.38528999989</v>
      </c>
      <c r="C27" s="121">
        <v>12304.121329999998</v>
      </c>
      <c r="D27" s="121">
        <v>28062.419797200004</v>
      </c>
      <c r="E27" s="121">
        <v>3134.1344675999999</v>
      </c>
      <c r="F27" s="121">
        <v>4379.1157448000013</v>
      </c>
      <c r="G27" s="121">
        <v>2344.6194</v>
      </c>
      <c r="H27" s="121">
        <v>218723.2762799999</v>
      </c>
      <c r="I27" s="121">
        <v>1249807.0723095997</v>
      </c>
      <c r="J27" s="121">
        <v>575585.90843999991</v>
      </c>
      <c r="K27" s="121">
        <v>37052.659230000005</v>
      </c>
      <c r="L27" s="121">
        <v>5325.6366600000019</v>
      </c>
      <c r="M27" s="121">
        <v>1455.3922900000005</v>
      </c>
      <c r="N27" s="121">
        <v>3001.8860599999998</v>
      </c>
      <c r="O27" s="121">
        <v>1565.8037200000001</v>
      </c>
      <c r="P27" s="121">
        <v>0</v>
      </c>
      <c r="Q27" s="121">
        <v>623987.28639999987</v>
      </c>
    </row>
    <row r="28" spans="1:17" ht="15" customHeight="1" x14ac:dyDescent="0.2">
      <c r="A28" s="171" t="s">
        <v>43</v>
      </c>
      <c r="B28" s="121">
        <v>29349.91719</v>
      </c>
      <c r="C28" s="121">
        <v>2472.2903100000003</v>
      </c>
      <c r="D28" s="121">
        <v>510.40346999999997</v>
      </c>
      <c r="E28" s="121">
        <v>317.01831000000004</v>
      </c>
      <c r="F28" s="121">
        <v>702.55129999999997</v>
      </c>
      <c r="G28" s="121">
        <v>209.41785000000002</v>
      </c>
      <c r="H28" s="121">
        <v>2773.4506699999997</v>
      </c>
      <c r="I28" s="121">
        <v>36335.049099999997</v>
      </c>
      <c r="J28" s="121">
        <v>1343521.6261800001</v>
      </c>
      <c r="K28" s="121">
        <v>123033.14090999997</v>
      </c>
      <c r="L28" s="121">
        <v>18817.405240000004</v>
      </c>
      <c r="M28" s="121">
        <v>8556.475059999997</v>
      </c>
      <c r="N28" s="121">
        <v>6546.5614300000007</v>
      </c>
      <c r="O28" s="121">
        <v>4043.3086500000004</v>
      </c>
      <c r="P28" s="121">
        <v>0</v>
      </c>
      <c r="Q28" s="121">
        <v>1504518.5174700003</v>
      </c>
    </row>
    <row r="29" spans="1:17" ht="15" customHeight="1" x14ac:dyDescent="0.2">
      <c r="A29" s="171" t="s">
        <v>44</v>
      </c>
      <c r="B29" s="121">
        <v>249116.48116559995</v>
      </c>
      <c r="C29" s="121">
        <v>43859.515010800002</v>
      </c>
      <c r="D29" s="121">
        <v>1099.92749</v>
      </c>
      <c r="E29" s="121">
        <v>2334.0383400000001</v>
      </c>
      <c r="F29" s="121">
        <v>2934.0091303999998</v>
      </c>
      <c r="G29" s="121">
        <v>12592.42534</v>
      </c>
      <c r="H29" s="121">
        <v>16467.834940000004</v>
      </c>
      <c r="I29" s="121">
        <v>328404.2314168</v>
      </c>
      <c r="J29" s="121">
        <v>103412.64637280001</v>
      </c>
      <c r="K29" s="121">
        <v>15270.106989999998</v>
      </c>
      <c r="L29" s="121">
        <v>151.6475092</v>
      </c>
      <c r="M29" s="121">
        <v>170.12288000000001</v>
      </c>
      <c r="N29" s="121">
        <v>1294.42724</v>
      </c>
      <c r="O29" s="121">
        <v>1765.7267999999999</v>
      </c>
      <c r="P29" s="121">
        <v>0</v>
      </c>
      <c r="Q29" s="121">
        <v>122064.67779200002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1188583.1731100001</v>
      </c>
      <c r="C31" s="121">
        <v>138926.05061999999</v>
      </c>
      <c r="D31" s="121">
        <v>0</v>
      </c>
      <c r="E31" s="121">
        <v>3165.0046176000001</v>
      </c>
      <c r="F31" s="121">
        <v>8187.1286300000002</v>
      </c>
      <c r="G31" s="121">
        <v>28116.222788799998</v>
      </c>
      <c r="H31" s="121">
        <v>143291.71673319995</v>
      </c>
      <c r="I31" s="121">
        <v>1510269.2964996002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</row>
    <row r="32" spans="1:17" ht="15" customHeight="1" x14ac:dyDescent="0.2">
      <c r="A32" s="171" t="s">
        <v>21</v>
      </c>
      <c r="B32" s="121">
        <v>377096.38153000001</v>
      </c>
      <c r="C32" s="121">
        <v>35248.813297599998</v>
      </c>
      <c r="D32" s="121">
        <v>534.49645999999996</v>
      </c>
      <c r="E32" s="121">
        <v>302.01046000000002</v>
      </c>
      <c r="F32" s="121">
        <v>3601.7379555999996</v>
      </c>
      <c r="G32" s="121">
        <v>7193.5920620000006</v>
      </c>
      <c r="H32" s="121">
        <v>29993.096294799998</v>
      </c>
      <c r="I32" s="121">
        <v>453970.12806000008</v>
      </c>
      <c r="J32" s="121">
        <v>18877.13061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18877.13061</v>
      </c>
    </row>
    <row r="33" spans="1:17" ht="15" customHeight="1" x14ac:dyDescent="0.2">
      <c r="A33" s="171" t="s">
        <v>285</v>
      </c>
      <c r="B33" s="121">
        <v>39.438690000000001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39.438690000000001</v>
      </c>
      <c r="J33" s="121">
        <v>224.64614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224.64614</v>
      </c>
    </row>
    <row r="34" spans="1:17" ht="15" customHeight="1" x14ac:dyDescent="0.2">
      <c r="A34" s="171" t="s">
        <v>286</v>
      </c>
      <c r="B34" s="121">
        <v>407.11748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407.11748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</row>
    <row r="35" spans="1:17" ht="15" customHeight="1" x14ac:dyDescent="0.2">
      <c r="A35" s="171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7000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7000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</row>
    <row r="37" spans="1:17" ht="15" customHeight="1" x14ac:dyDescent="0.2">
      <c r="A37" s="171" t="s">
        <v>289</v>
      </c>
      <c r="B37" s="121">
        <v>38670.257619999997</v>
      </c>
      <c r="C37" s="121">
        <v>12927.58423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51597.841849999997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</row>
    <row r="38" spans="1:17" s="38" customFormat="1" ht="15" customHeight="1" x14ac:dyDescent="0.25">
      <c r="A38" s="117" t="s">
        <v>14</v>
      </c>
      <c r="B38" s="124">
        <v>10654677.919077197</v>
      </c>
      <c r="C38" s="124">
        <v>1098690.2376971997</v>
      </c>
      <c r="D38" s="124">
        <v>44938.444632000006</v>
      </c>
      <c r="E38" s="124">
        <v>36129.579695200002</v>
      </c>
      <c r="F38" s="124">
        <v>52078.157593600008</v>
      </c>
      <c r="G38" s="124">
        <v>167313.24866319998</v>
      </c>
      <c r="H38" s="124">
        <v>934904.38812360005</v>
      </c>
      <c r="I38" s="124">
        <v>12988731.975481998</v>
      </c>
      <c r="J38" s="124">
        <v>17675108.220446397</v>
      </c>
      <c r="K38" s="124">
        <v>1404227.0255836004</v>
      </c>
      <c r="L38" s="124">
        <v>100959.98029919997</v>
      </c>
      <c r="M38" s="124">
        <v>52033.392500000009</v>
      </c>
      <c r="N38" s="124">
        <v>68194.823547600012</v>
      </c>
      <c r="O38" s="124">
        <v>56639.565269999985</v>
      </c>
      <c r="P38" s="124">
        <v>19.52</v>
      </c>
      <c r="Q38" s="124">
        <v>19357182.527646802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131"/>
      <c r="C40" s="131"/>
      <c r="D40" s="131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31" t="s">
        <v>265</v>
      </c>
      <c r="B41" s="131"/>
      <c r="C41" s="131"/>
      <c r="D41" s="13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  <row r="42" spans="1:17" ht="15" customHeight="1" x14ac:dyDescent="0.2">
      <c r="A42" s="115"/>
      <c r="B42" s="120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0"/>
      <c r="N42" s="38"/>
      <c r="O42" s="38"/>
      <c r="P42" s="38"/>
      <c r="Q42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3BC1E-E3C5-4A4B-A013-A5CCBAD4CE5E}">
  <sheetPr>
    <pageSetUpPr fitToPage="1"/>
  </sheetPr>
  <dimension ref="A1:Q41"/>
  <sheetViews>
    <sheetView zoomScale="70" zoomScaleNormal="70" workbookViewId="0">
      <selection sqref="A1:Q41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69</v>
      </c>
      <c r="C6" s="406"/>
      <c r="D6" s="406"/>
      <c r="E6" s="406"/>
      <c r="F6" s="406"/>
      <c r="G6" s="406"/>
      <c r="H6" s="406"/>
      <c r="I6" s="406"/>
      <c r="J6" s="406" t="s">
        <v>66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53" t="s">
        <v>299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56144.172039999998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21554.852963600002</v>
      </c>
      <c r="I8" s="121">
        <v>77699.025003599992</v>
      </c>
      <c r="J8" s="121">
        <v>2725591.0100200009</v>
      </c>
      <c r="K8" s="121">
        <v>42259.631740000004</v>
      </c>
      <c r="L8" s="121">
        <v>0</v>
      </c>
      <c r="M8" s="121">
        <v>3000</v>
      </c>
      <c r="N8" s="121">
        <v>8232</v>
      </c>
      <c r="O8" s="121">
        <v>0</v>
      </c>
      <c r="P8" s="121">
        <v>380728.66002399987</v>
      </c>
      <c r="Q8" s="121">
        <v>3159811.3017840008</v>
      </c>
    </row>
    <row r="9" spans="1:17" ht="15" customHeight="1" x14ac:dyDescent="0.2">
      <c r="A9" s="171" t="s">
        <v>17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71" t="s">
        <v>284</v>
      </c>
      <c r="B11" s="121">
        <v>17150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17150</v>
      </c>
      <c r="J11" s="121">
        <v>519715.26880000008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519715.26880000008</v>
      </c>
    </row>
    <row r="12" spans="1:17" ht="15" customHeight="1" x14ac:dyDescent="0.2">
      <c r="A12" s="171" t="s">
        <v>37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778717.02220999962</v>
      </c>
      <c r="K12" s="121">
        <v>140535.91467</v>
      </c>
      <c r="L12" s="121">
        <v>634.10376999999994</v>
      </c>
      <c r="M12" s="121">
        <v>2712.8211939999997</v>
      </c>
      <c r="N12" s="121">
        <v>8639.5940948000007</v>
      </c>
      <c r="O12" s="121">
        <v>16040.470970000002</v>
      </c>
      <c r="P12" s="121">
        <v>0</v>
      </c>
      <c r="Q12" s="121">
        <v>947279.92690879956</v>
      </c>
    </row>
    <row r="13" spans="1:17" ht="15" customHeight="1" x14ac:dyDescent="0.2">
      <c r="A13" s="171" t="s">
        <v>293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21809.319060000002</v>
      </c>
      <c r="K13" s="121">
        <v>27187.61813000001</v>
      </c>
      <c r="L13" s="121">
        <v>1970.4376899999993</v>
      </c>
      <c r="M13" s="121">
        <v>6868.9436799999976</v>
      </c>
      <c r="N13" s="121">
        <v>1130.71081</v>
      </c>
      <c r="O13" s="121">
        <v>1827.8836900000003</v>
      </c>
      <c r="P13" s="121">
        <v>0</v>
      </c>
      <c r="Q13" s="121">
        <v>60794.913060000006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49.540930000000003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49.540930000000003</v>
      </c>
    </row>
    <row r="15" spans="1:17" ht="15" customHeight="1" x14ac:dyDescent="0.2">
      <c r="A15" s="171" t="s">
        <v>295</v>
      </c>
      <c r="B15" s="121">
        <v>0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663462.93988000019</v>
      </c>
      <c r="K15" s="121">
        <v>247002.62612000003</v>
      </c>
      <c r="L15" s="121">
        <v>195.67272000000003</v>
      </c>
      <c r="M15" s="121">
        <v>963.23118999999997</v>
      </c>
      <c r="N15" s="121">
        <v>5201.0715199999995</v>
      </c>
      <c r="O15" s="121">
        <v>14369.316639999995</v>
      </c>
      <c r="P15" s="121">
        <v>0</v>
      </c>
      <c r="Q15" s="121">
        <v>931194.85807000019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603.59114999999997</v>
      </c>
      <c r="K16" s="121">
        <v>260.07565</v>
      </c>
      <c r="L16" s="121">
        <v>0</v>
      </c>
      <c r="M16" s="121">
        <v>80.535589999999999</v>
      </c>
      <c r="N16" s="121">
        <v>0</v>
      </c>
      <c r="O16" s="121">
        <v>0</v>
      </c>
      <c r="P16" s="121">
        <v>0</v>
      </c>
      <c r="Q16" s="121">
        <v>944.20238999999992</v>
      </c>
    </row>
    <row r="17" spans="1:17" ht="15" customHeight="1" x14ac:dyDescent="0.2">
      <c r="A17" s="171" t="s">
        <v>27</v>
      </c>
      <c r="B17" s="121">
        <v>0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1293207.9103599999</v>
      </c>
      <c r="K17" s="121">
        <v>240074.7378899999</v>
      </c>
      <c r="L17" s="121">
        <v>17229.235138</v>
      </c>
      <c r="M17" s="121">
        <v>34205.640779999987</v>
      </c>
      <c r="N17" s="121">
        <v>19993.010819199997</v>
      </c>
      <c r="O17" s="121">
        <v>23646.627209200004</v>
      </c>
      <c r="P17" s="121">
        <v>0</v>
      </c>
      <c r="Q17" s="121">
        <v>1628357.1621963999</v>
      </c>
    </row>
    <row r="18" spans="1:17" ht="15" customHeight="1" x14ac:dyDescent="0.2">
      <c r="A18" s="171" t="s">
        <v>28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379.09527999999995</v>
      </c>
      <c r="I18" s="121">
        <v>379.09527999999995</v>
      </c>
      <c r="J18" s="121">
        <v>5538841.3296000017</v>
      </c>
      <c r="K18" s="121">
        <v>163039.20313000001</v>
      </c>
      <c r="L18" s="121">
        <v>26439.508819999999</v>
      </c>
      <c r="M18" s="121">
        <v>15610.422210000002</v>
      </c>
      <c r="N18" s="121">
        <v>11364.877738800002</v>
      </c>
      <c r="O18" s="121">
        <v>9497.5617099999981</v>
      </c>
      <c r="P18" s="121">
        <v>0</v>
      </c>
      <c r="Q18" s="121">
        <v>5764792.9032088025</v>
      </c>
    </row>
    <row r="19" spans="1:17" ht="15" customHeight="1" x14ac:dyDescent="0.2">
      <c r="A19" s="171" t="s">
        <v>29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852503.78050000034</v>
      </c>
      <c r="K19" s="121">
        <v>212406.3282408001</v>
      </c>
      <c r="L19" s="121">
        <v>2323.8473899999999</v>
      </c>
      <c r="M19" s="121">
        <v>3131.9413759999993</v>
      </c>
      <c r="N19" s="121">
        <v>9643.9892407999996</v>
      </c>
      <c r="O19" s="121">
        <v>25322.005060800009</v>
      </c>
      <c r="P19" s="121">
        <v>5190.7246899999982</v>
      </c>
      <c r="Q19" s="121">
        <v>1110522.6164984007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1476693.39833</v>
      </c>
      <c r="K24" s="121">
        <v>89407.063310000027</v>
      </c>
      <c r="L24" s="121">
        <v>7223.6053100000008</v>
      </c>
      <c r="M24" s="121">
        <v>12826.153290000002</v>
      </c>
      <c r="N24" s="121">
        <v>4741.8177299999998</v>
      </c>
      <c r="O24" s="121">
        <v>6609.4825800000008</v>
      </c>
      <c r="P24" s="121">
        <v>0</v>
      </c>
      <c r="Q24" s="121">
        <v>1597501.5205500002</v>
      </c>
    </row>
    <row r="25" spans="1:17" ht="15" customHeight="1" x14ac:dyDescent="0.2">
      <c r="A25" s="171" t="s">
        <v>291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446620.47929999995</v>
      </c>
      <c r="K25" s="121">
        <v>27496.226890000002</v>
      </c>
      <c r="L25" s="121">
        <v>496.72046439999991</v>
      </c>
      <c r="M25" s="121">
        <v>786.33017999999993</v>
      </c>
      <c r="N25" s="121">
        <v>2264.391498</v>
      </c>
      <c r="O25" s="121">
        <v>7696.1649900000002</v>
      </c>
      <c r="P25" s="121">
        <v>0</v>
      </c>
      <c r="Q25" s="121">
        <v>485360.31332239998</v>
      </c>
    </row>
    <row r="26" spans="1:17" ht="15" customHeight="1" x14ac:dyDescent="0.2">
      <c r="A26" s="171" t="s">
        <v>292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42745.680800000016</v>
      </c>
      <c r="K26" s="121">
        <v>722.80043000000001</v>
      </c>
      <c r="L26" s="121">
        <v>44.789259999999999</v>
      </c>
      <c r="M26" s="121">
        <v>0</v>
      </c>
      <c r="N26" s="121">
        <v>0</v>
      </c>
      <c r="O26" s="121">
        <v>0</v>
      </c>
      <c r="P26" s="121">
        <v>0</v>
      </c>
      <c r="Q26" s="121">
        <v>43513.270490000017</v>
      </c>
    </row>
    <row r="27" spans="1:17" ht="15" customHeight="1" x14ac:dyDescent="0.2">
      <c r="A27" s="171" t="s">
        <v>42</v>
      </c>
      <c r="B27" s="121">
        <v>115.22879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115.22879</v>
      </c>
      <c r="J27" s="121">
        <v>622329.60507999989</v>
      </c>
      <c r="K27" s="121">
        <v>83639.373480000009</v>
      </c>
      <c r="L27" s="121">
        <v>11924.873009999999</v>
      </c>
      <c r="M27" s="121">
        <v>19731.923100000007</v>
      </c>
      <c r="N27" s="121">
        <v>5203.4286408000007</v>
      </c>
      <c r="O27" s="121">
        <v>10942.181070000002</v>
      </c>
      <c r="P27" s="121">
        <v>1879.9097200000006</v>
      </c>
      <c r="Q27" s="121">
        <v>755651.29410079995</v>
      </c>
    </row>
    <row r="28" spans="1:17" ht="15" customHeight="1" x14ac:dyDescent="0.2">
      <c r="A28" s="171" t="s">
        <v>43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1425130.5375400006</v>
      </c>
      <c r="K28" s="121">
        <v>59719.477060000005</v>
      </c>
      <c r="L28" s="121">
        <v>15173.754570000006</v>
      </c>
      <c r="M28" s="121">
        <v>7568.6123199999984</v>
      </c>
      <c r="N28" s="121">
        <v>3110.8003315999999</v>
      </c>
      <c r="O28" s="121">
        <v>1903.8378700000001</v>
      </c>
      <c r="P28" s="121">
        <v>0</v>
      </c>
      <c r="Q28" s="121">
        <v>1512607.0196916007</v>
      </c>
    </row>
    <row r="29" spans="1:17" ht="15" customHeight="1" x14ac:dyDescent="0.2">
      <c r="A29" s="171" t="s">
        <v>44</v>
      </c>
      <c r="B29" s="121">
        <v>0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183471.64169999986</v>
      </c>
      <c r="K29" s="121">
        <v>26128.23654799999</v>
      </c>
      <c r="L29" s="121">
        <v>1148.7769828</v>
      </c>
      <c r="M29" s="121">
        <v>581.62013999999999</v>
      </c>
      <c r="N29" s="121">
        <v>1333.4703300000001</v>
      </c>
      <c r="O29" s="121">
        <v>3718.0646199999992</v>
      </c>
      <c r="P29" s="121">
        <v>0</v>
      </c>
      <c r="Q29" s="121">
        <v>216381.81032079985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4073.50216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2236.8796471999995</v>
      </c>
      <c r="I31" s="121">
        <v>6310.3818071999995</v>
      </c>
      <c r="J31" s="121">
        <v>330493.54452999996</v>
      </c>
      <c r="K31" s="121">
        <v>71468.806639999995</v>
      </c>
      <c r="L31" s="121">
        <v>0</v>
      </c>
      <c r="M31" s="121">
        <v>0</v>
      </c>
      <c r="N31" s="121">
        <v>2940</v>
      </c>
      <c r="O31" s="121">
        <v>32381.348550000002</v>
      </c>
      <c r="P31" s="121">
        <v>4407.51883</v>
      </c>
      <c r="Q31" s="121">
        <v>441691.21854999993</v>
      </c>
    </row>
    <row r="32" spans="1:17" ht="15" customHeight="1" x14ac:dyDescent="0.2">
      <c r="A32" s="171" t="s">
        <v>21</v>
      </c>
      <c r="B32" s="121">
        <v>0</v>
      </c>
      <c r="C32" s="121">
        <v>0</v>
      </c>
      <c r="D32" s="121">
        <v>0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107971.26505999996</v>
      </c>
      <c r="K32" s="121">
        <v>37397.959977999999</v>
      </c>
      <c r="L32" s="121">
        <v>168.81069999999997</v>
      </c>
      <c r="M32" s="121">
        <v>89.435540000000003</v>
      </c>
      <c r="N32" s="121">
        <v>2926.6246991999997</v>
      </c>
      <c r="O32" s="121">
        <v>4727.6572587999999</v>
      </c>
      <c r="P32" s="121">
        <v>2214.4273199999998</v>
      </c>
      <c r="Q32" s="121">
        <v>155496.18055599998</v>
      </c>
    </row>
    <row r="33" spans="1:17" ht="15" customHeight="1" x14ac:dyDescent="0.2">
      <c r="A33" s="171" t="s">
        <v>285</v>
      </c>
      <c r="B33" s="121">
        <v>0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10127.93389</v>
      </c>
      <c r="K33" s="121">
        <v>406.39635999999996</v>
      </c>
      <c r="L33" s="121">
        <v>0</v>
      </c>
      <c r="M33" s="121">
        <v>0</v>
      </c>
      <c r="N33" s="121">
        <v>636.30369999999994</v>
      </c>
      <c r="O33" s="121">
        <v>0</v>
      </c>
      <c r="P33" s="121">
        <v>0</v>
      </c>
      <c r="Q33" s="121">
        <v>11170.633950000001</v>
      </c>
    </row>
    <row r="34" spans="1:17" ht="15" customHeight="1" x14ac:dyDescent="0.2">
      <c r="A34" s="171" t="s">
        <v>286</v>
      </c>
      <c r="B34" s="121">
        <v>6720.4305299999996</v>
      </c>
      <c r="C34" s="121">
        <v>1611.7920300000001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8332.2225600000002</v>
      </c>
      <c r="J34" s="121">
        <v>103655.11362999999</v>
      </c>
      <c r="K34" s="121">
        <v>16835.737849999998</v>
      </c>
      <c r="L34" s="121">
        <v>0</v>
      </c>
      <c r="M34" s="121">
        <v>0</v>
      </c>
      <c r="N34" s="121">
        <v>1784.54169</v>
      </c>
      <c r="O34" s="121">
        <v>822.8699499999999</v>
      </c>
      <c r="P34" s="121">
        <v>0</v>
      </c>
      <c r="Q34" s="121">
        <v>123098.26311999997</v>
      </c>
    </row>
    <row r="35" spans="1:17" ht="15" customHeight="1" x14ac:dyDescent="0.2">
      <c r="A35" s="171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1915.9945400000001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1915.9945400000001</v>
      </c>
    </row>
    <row r="36" spans="1:17" ht="15" customHeight="1" x14ac:dyDescent="0.2">
      <c r="A36" s="171" t="s">
        <v>288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10413.271419999999</v>
      </c>
      <c r="K36" s="121">
        <v>7920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18333.271419999997</v>
      </c>
    </row>
    <row r="37" spans="1:17" ht="15" customHeight="1" x14ac:dyDescent="0.2">
      <c r="A37" s="171" t="s">
        <v>289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643403.12094000005</v>
      </c>
      <c r="K37" s="121">
        <v>15400</v>
      </c>
      <c r="L37" s="121">
        <v>0</v>
      </c>
      <c r="M37" s="121">
        <v>0</v>
      </c>
      <c r="N37" s="121">
        <v>0</v>
      </c>
      <c r="O37" s="121">
        <v>15133.590769999999</v>
      </c>
      <c r="P37" s="121">
        <v>251.048</v>
      </c>
      <c r="Q37" s="121">
        <v>674187.75971000001</v>
      </c>
    </row>
    <row r="38" spans="1:17" s="38" customFormat="1" ht="15" customHeight="1" x14ac:dyDescent="0.25">
      <c r="A38" s="117" t="s">
        <v>46</v>
      </c>
      <c r="B38" s="124">
        <v>84203.33352</v>
      </c>
      <c r="C38" s="124">
        <v>1611.7920300000001</v>
      </c>
      <c r="D38" s="124">
        <v>0</v>
      </c>
      <c r="E38" s="124">
        <v>0</v>
      </c>
      <c r="F38" s="124">
        <v>0</v>
      </c>
      <c r="G38" s="124">
        <v>0</v>
      </c>
      <c r="H38" s="124">
        <v>24170.827890800003</v>
      </c>
      <c r="I38" s="124">
        <v>109985.95344079997</v>
      </c>
      <c r="J38" s="124">
        <v>17799473.299269997</v>
      </c>
      <c r="K38" s="124">
        <v>1509308.2141168003</v>
      </c>
      <c r="L38" s="124">
        <v>84974.135825200006</v>
      </c>
      <c r="M38" s="124">
        <v>108157.61059</v>
      </c>
      <c r="N38" s="124">
        <v>89146.632843199986</v>
      </c>
      <c r="O38" s="124">
        <v>174639.06293880002</v>
      </c>
      <c r="P38" s="124">
        <v>394672.28858399991</v>
      </c>
      <c r="Q38" s="124">
        <v>20160371.244167998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15"/>
      <c r="B41" s="120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923B9-106C-412D-91D5-019995DF20C0}">
  <sheetPr>
    <pageSetUpPr fitToPage="1"/>
  </sheetPr>
  <dimension ref="A1:Q42"/>
  <sheetViews>
    <sheetView zoomScale="85" zoomScaleNormal="85" workbookViewId="0">
      <selection sqref="A1:Q42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63</v>
      </c>
      <c r="C6" s="406"/>
      <c r="D6" s="406"/>
      <c r="E6" s="406"/>
      <c r="F6" s="406"/>
      <c r="G6" s="406"/>
      <c r="H6" s="406"/>
      <c r="I6" s="406"/>
      <c r="J6" s="406" t="s">
        <v>71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53" t="s">
        <v>299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635339.30747000023</v>
      </c>
      <c r="C8" s="121">
        <v>33673.386130000006</v>
      </c>
      <c r="D8" s="121">
        <v>0</v>
      </c>
      <c r="E8" s="121">
        <v>0</v>
      </c>
      <c r="F8" s="121">
        <v>0</v>
      </c>
      <c r="G8" s="121">
        <v>1319.1451000000002</v>
      </c>
      <c r="H8" s="121">
        <v>108257.42049999999</v>
      </c>
      <c r="I8" s="121">
        <v>778589.2592000002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</row>
    <row r="9" spans="1:17" ht="15" customHeight="1" x14ac:dyDescent="0.2">
      <c r="A9" s="171" t="s">
        <v>17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941.8</v>
      </c>
      <c r="I9" s="121">
        <v>941.8</v>
      </c>
      <c r="J9" s="121">
        <v>1784.6213100000002</v>
      </c>
      <c r="K9" s="121">
        <v>6740.0212000000001</v>
      </c>
      <c r="L9" s="121">
        <v>0</v>
      </c>
      <c r="M9" s="121">
        <v>0</v>
      </c>
      <c r="N9" s="121">
        <v>0</v>
      </c>
      <c r="O9" s="121">
        <v>0</v>
      </c>
      <c r="P9" s="121">
        <v>35043.6201</v>
      </c>
      <c r="Q9" s="121">
        <v>43568.262609999998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71" t="s">
        <v>284</v>
      </c>
      <c r="B11" s="121">
        <v>18738.605899999999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18738.605899999999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71" t="s">
        <v>37</v>
      </c>
      <c r="B12" s="121">
        <v>610298.49121440016</v>
      </c>
      <c r="C12" s="121">
        <v>129437.95218520002</v>
      </c>
      <c r="D12" s="121">
        <v>4787.4239499999994</v>
      </c>
      <c r="E12" s="121">
        <v>5187.2928600000005</v>
      </c>
      <c r="F12" s="121">
        <v>14025.626870000004</v>
      </c>
      <c r="G12" s="121">
        <v>23826.031240000008</v>
      </c>
      <c r="H12" s="121">
        <v>0</v>
      </c>
      <c r="I12" s="121">
        <v>787562.81831960031</v>
      </c>
      <c r="J12" s="121">
        <v>48010.236769999989</v>
      </c>
      <c r="K12" s="121">
        <v>37284.424439999988</v>
      </c>
      <c r="L12" s="121">
        <v>207.86404000000002</v>
      </c>
      <c r="M12" s="121">
        <v>489.90086359999992</v>
      </c>
      <c r="N12" s="121">
        <v>856.21634999999981</v>
      </c>
      <c r="O12" s="121">
        <v>3005.1460100000004</v>
      </c>
      <c r="P12" s="121">
        <v>0</v>
      </c>
      <c r="Q12" s="121">
        <v>89853.788473599983</v>
      </c>
    </row>
    <row r="13" spans="1:17" ht="15" customHeight="1" x14ac:dyDescent="0.2">
      <c r="A13" s="171" t="s">
        <v>293</v>
      </c>
      <c r="B13" s="121">
        <v>7.92408</v>
      </c>
      <c r="C13" s="121">
        <v>0</v>
      </c>
      <c r="D13" s="121">
        <v>3.0943800000000001</v>
      </c>
      <c r="E13" s="121">
        <v>0</v>
      </c>
      <c r="F13" s="121">
        <v>0</v>
      </c>
      <c r="G13" s="121">
        <v>0</v>
      </c>
      <c r="H13" s="121">
        <v>0</v>
      </c>
      <c r="I13" s="121">
        <v>11.018460000000001</v>
      </c>
      <c r="J13" s="121">
        <v>21835.456789999993</v>
      </c>
      <c r="K13" s="121">
        <v>785.0555700000001</v>
      </c>
      <c r="L13" s="121">
        <v>80.960949999999997</v>
      </c>
      <c r="M13" s="121">
        <v>70.572279999999992</v>
      </c>
      <c r="N13" s="121">
        <v>0</v>
      </c>
      <c r="O13" s="121">
        <v>0</v>
      </c>
      <c r="P13" s="121">
        <v>0</v>
      </c>
      <c r="Q13" s="121">
        <v>22772.045589999994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71" t="s">
        <v>295</v>
      </c>
      <c r="B15" s="121">
        <v>152949.96836999999</v>
      </c>
      <c r="C15" s="121">
        <v>73546.91081999999</v>
      </c>
      <c r="D15" s="121">
        <v>791.65249999999992</v>
      </c>
      <c r="E15" s="121">
        <v>1076.0765499999998</v>
      </c>
      <c r="F15" s="121">
        <v>1298.6738599999999</v>
      </c>
      <c r="G15" s="121">
        <v>4785.0559699999994</v>
      </c>
      <c r="H15" s="121">
        <v>0</v>
      </c>
      <c r="I15" s="121">
        <v>234448.33806999997</v>
      </c>
      <c r="J15" s="121">
        <v>55133.305409999986</v>
      </c>
      <c r="K15" s="121">
        <v>56195.855149999974</v>
      </c>
      <c r="L15" s="121">
        <v>18.328939999999999</v>
      </c>
      <c r="M15" s="121">
        <v>139.31836000000001</v>
      </c>
      <c r="N15" s="121">
        <v>0</v>
      </c>
      <c r="O15" s="121">
        <v>509.95519999999999</v>
      </c>
      <c r="P15" s="121">
        <v>0</v>
      </c>
      <c r="Q15" s="121">
        <v>111996.76305999997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42.157530000000001</v>
      </c>
      <c r="K16" s="121">
        <v>43.383830000000003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85.541359999999997</v>
      </c>
    </row>
    <row r="17" spans="1:17" ht="15" customHeight="1" x14ac:dyDescent="0.2">
      <c r="A17" s="171" t="s">
        <v>27</v>
      </c>
      <c r="B17" s="121">
        <v>392930.47762679996</v>
      </c>
      <c r="C17" s="121">
        <v>33440.864039999986</v>
      </c>
      <c r="D17" s="121">
        <v>11761.576809999999</v>
      </c>
      <c r="E17" s="121">
        <v>2501.7399400000004</v>
      </c>
      <c r="F17" s="121">
        <v>15883.453359999992</v>
      </c>
      <c r="G17" s="121">
        <v>7270.9416899999997</v>
      </c>
      <c r="H17" s="121">
        <v>1538.5663900000002</v>
      </c>
      <c r="I17" s="121">
        <v>465327.61985679995</v>
      </c>
      <c r="J17" s="121">
        <v>1153790.8425699999</v>
      </c>
      <c r="K17" s="121">
        <v>128597.31422999999</v>
      </c>
      <c r="L17" s="121">
        <v>2198.9152799999997</v>
      </c>
      <c r="M17" s="121">
        <v>5251.5836099999988</v>
      </c>
      <c r="N17" s="121">
        <v>1713.16968</v>
      </c>
      <c r="O17" s="121">
        <v>5096.1850699999995</v>
      </c>
      <c r="P17" s="121">
        <v>141509.22771000001</v>
      </c>
      <c r="Q17" s="121">
        <v>1438157.2381499999</v>
      </c>
    </row>
    <row r="18" spans="1:17" ht="15" customHeight="1" x14ac:dyDescent="0.2">
      <c r="A18" s="171" t="s">
        <v>28</v>
      </c>
      <c r="B18" s="121">
        <v>4864.1198700000014</v>
      </c>
      <c r="C18" s="121">
        <v>2350.12655</v>
      </c>
      <c r="D18" s="121">
        <v>35.894030000000001</v>
      </c>
      <c r="E18" s="121">
        <v>265.71368999999999</v>
      </c>
      <c r="F18" s="121">
        <v>271.97570000000002</v>
      </c>
      <c r="G18" s="121">
        <v>550.1186899999999</v>
      </c>
      <c r="H18" s="121">
        <v>0</v>
      </c>
      <c r="I18" s="121">
        <v>8337.9485300000015</v>
      </c>
      <c r="J18" s="121">
        <v>2755798.72181</v>
      </c>
      <c r="K18" s="121">
        <v>288949.95099000016</v>
      </c>
      <c r="L18" s="121">
        <v>5890.2591000000011</v>
      </c>
      <c r="M18" s="121">
        <v>7058.1848699999991</v>
      </c>
      <c r="N18" s="121">
        <v>4766.2562500000004</v>
      </c>
      <c r="O18" s="121">
        <v>6089.5196100000003</v>
      </c>
      <c r="P18" s="121">
        <v>5292.1812800000007</v>
      </c>
      <c r="Q18" s="121">
        <v>3073845.0739100003</v>
      </c>
    </row>
    <row r="19" spans="1:17" ht="15" customHeight="1" x14ac:dyDescent="0.2">
      <c r="A19" s="171" t="s">
        <v>29</v>
      </c>
      <c r="B19" s="121">
        <v>601145.15125520015</v>
      </c>
      <c r="C19" s="121">
        <v>184189.04326680003</v>
      </c>
      <c r="D19" s="121">
        <v>3360.59132</v>
      </c>
      <c r="E19" s="121">
        <v>3884.4174400000002</v>
      </c>
      <c r="F19" s="121">
        <v>17493.212058799996</v>
      </c>
      <c r="G19" s="121">
        <v>51766.711061600006</v>
      </c>
      <c r="H19" s="121">
        <v>5987.9258799999998</v>
      </c>
      <c r="I19" s="121">
        <v>867827.0522824002</v>
      </c>
      <c r="J19" s="121">
        <v>839097.88011000003</v>
      </c>
      <c r="K19" s="121">
        <v>372769.62161639996</v>
      </c>
      <c r="L19" s="121">
        <v>305.21693000000005</v>
      </c>
      <c r="M19" s="121">
        <v>1655.37276</v>
      </c>
      <c r="N19" s="121">
        <v>2658.7979700000001</v>
      </c>
      <c r="O19" s="121">
        <v>19734.331310000005</v>
      </c>
      <c r="P19" s="121">
        <v>41911.826740000004</v>
      </c>
      <c r="Q19" s="121">
        <v>1278133.0474364001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25895.43139000002</v>
      </c>
      <c r="C24" s="121">
        <v>2353.1423199999999</v>
      </c>
      <c r="D24" s="121">
        <v>686.51171000000011</v>
      </c>
      <c r="E24" s="121">
        <v>0</v>
      </c>
      <c r="F24" s="121">
        <v>797.15146000000004</v>
      </c>
      <c r="G24" s="121">
        <v>1782.1935800000001</v>
      </c>
      <c r="H24" s="121">
        <v>0</v>
      </c>
      <c r="I24" s="121">
        <v>31514.430460000018</v>
      </c>
      <c r="J24" s="121">
        <v>2196438.8714700006</v>
      </c>
      <c r="K24" s="121">
        <v>121893.73063999995</v>
      </c>
      <c r="L24" s="121">
        <v>1343.4347300000002</v>
      </c>
      <c r="M24" s="121">
        <v>2165.32368</v>
      </c>
      <c r="N24" s="121">
        <v>1035.1575399999999</v>
      </c>
      <c r="O24" s="121">
        <v>1605.52099</v>
      </c>
      <c r="P24" s="121">
        <v>48.783509999999993</v>
      </c>
      <c r="Q24" s="121">
        <v>2324530.8225600002</v>
      </c>
    </row>
    <row r="25" spans="1:17" ht="15" customHeight="1" x14ac:dyDescent="0.2">
      <c r="A25" s="171" t="s">
        <v>291</v>
      </c>
      <c r="B25" s="121">
        <v>31672.694130000007</v>
      </c>
      <c r="C25" s="121">
        <v>12921.441079999999</v>
      </c>
      <c r="D25" s="121">
        <v>352.59078000000005</v>
      </c>
      <c r="E25" s="121">
        <v>84.10596000000001</v>
      </c>
      <c r="F25" s="121">
        <v>206.73644000000002</v>
      </c>
      <c r="G25" s="121">
        <v>2598.4293900000002</v>
      </c>
      <c r="H25" s="121">
        <v>0</v>
      </c>
      <c r="I25" s="121">
        <v>47835.997780000005</v>
      </c>
      <c r="J25" s="121">
        <v>294505.9629599998</v>
      </c>
      <c r="K25" s="121">
        <v>50620.035679999994</v>
      </c>
      <c r="L25" s="121">
        <v>219.03657999999999</v>
      </c>
      <c r="M25" s="121">
        <v>365.86910999999998</v>
      </c>
      <c r="N25" s="121">
        <v>519.94454000000007</v>
      </c>
      <c r="O25" s="121">
        <v>2365.0603300000002</v>
      </c>
      <c r="P25" s="121">
        <v>421.79015999999996</v>
      </c>
      <c r="Q25" s="121">
        <v>349017.69935999979</v>
      </c>
    </row>
    <row r="26" spans="1:17" ht="15" customHeight="1" x14ac:dyDescent="0.2">
      <c r="A26" s="171" t="s">
        <v>292</v>
      </c>
      <c r="B26" s="121">
        <v>1280.9095199999999</v>
      </c>
      <c r="C26" s="121">
        <v>37.356319999999997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1318.26584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</row>
    <row r="27" spans="1:17" ht="15" customHeight="1" x14ac:dyDescent="0.2">
      <c r="A27" s="171" t="s">
        <v>42</v>
      </c>
      <c r="B27" s="121">
        <v>171668.83254079998</v>
      </c>
      <c r="C27" s="121">
        <v>15132.501104800003</v>
      </c>
      <c r="D27" s="121">
        <v>2508.5249000000003</v>
      </c>
      <c r="E27" s="121">
        <v>772.69169000000011</v>
      </c>
      <c r="F27" s="121">
        <v>4282.4419699999989</v>
      </c>
      <c r="G27" s="121">
        <v>1700.9076600000001</v>
      </c>
      <c r="H27" s="121">
        <v>27056.418700000006</v>
      </c>
      <c r="I27" s="121">
        <v>223122.31856559997</v>
      </c>
      <c r="J27" s="121">
        <v>697013.2873699998</v>
      </c>
      <c r="K27" s="121">
        <v>72018.322419999982</v>
      </c>
      <c r="L27" s="121">
        <v>3062.7613099999994</v>
      </c>
      <c r="M27" s="121">
        <v>3823.7231500000012</v>
      </c>
      <c r="N27" s="121">
        <v>961.38995000000023</v>
      </c>
      <c r="O27" s="121">
        <v>1099.82269</v>
      </c>
      <c r="P27" s="121">
        <v>324948.57073000004</v>
      </c>
      <c r="Q27" s="121">
        <v>1102927.8776199997</v>
      </c>
    </row>
    <row r="28" spans="1:17" ht="15" customHeight="1" x14ac:dyDescent="0.2">
      <c r="A28" s="171" t="s">
        <v>43</v>
      </c>
      <c r="B28" s="121">
        <v>4118.1334200000001</v>
      </c>
      <c r="C28" s="121">
        <v>222.81775999999999</v>
      </c>
      <c r="D28" s="121">
        <v>356.21742999999998</v>
      </c>
      <c r="E28" s="121">
        <v>0</v>
      </c>
      <c r="F28" s="121">
        <v>50.07891</v>
      </c>
      <c r="G28" s="121">
        <v>37.764869999999995</v>
      </c>
      <c r="H28" s="121">
        <v>255.83433000000005</v>
      </c>
      <c r="I28" s="121">
        <v>5040.8467199999996</v>
      </c>
      <c r="J28" s="121">
        <v>254688.90902000005</v>
      </c>
      <c r="K28" s="121">
        <v>32715.139460000002</v>
      </c>
      <c r="L28" s="121">
        <v>991.65026999999975</v>
      </c>
      <c r="M28" s="121">
        <v>1396.42605</v>
      </c>
      <c r="N28" s="121">
        <v>912.04035999999996</v>
      </c>
      <c r="O28" s="121">
        <v>1289.9690800000003</v>
      </c>
      <c r="P28" s="121">
        <v>0</v>
      </c>
      <c r="Q28" s="121">
        <v>291994.13424000004</v>
      </c>
    </row>
    <row r="29" spans="1:17" ht="15" customHeight="1" x14ac:dyDescent="0.2">
      <c r="A29" s="171" t="s">
        <v>44</v>
      </c>
      <c r="B29" s="121">
        <v>67977.677557200019</v>
      </c>
      <c r="C29" s="121">
        <v>13937.465755599997</v>
      </c>
      <c r="D29" s="121">
        <v>444.84322000000009</v>
      </c>
      <c r="E29" s="121">
        <v>498.0109700000001</v>
      </c>
      <c r="F29" s="121">
        <v>1198.00728</v>
      </c>
      <c r="G29" s="121">
        <v>2044.2051199999996</v>
      </c>
      <c r="H29" s="121">
        <v>0</v>
      </c>
      <c r="I29" s="121">
        <v>86100.209902800023</v>
      </c>
      <c r="J29" s="121">
        <v>107528.77119999996</v>
      </c>
      <c r="K29" s="121">
        <v>19024.044710000002</v>
      </c>
      <c r="L29" s="121">
        <v>277.45029</v>
      </c>
      <c r="M29" s="121">
        <v>247.06923999999998</v>
      </c>
      <c r="N29" s="121">
        <v>669.44929999999999</v>
      </c>
      <c r="O29" s="121">
        <v>593.77188999999998</v>
      </c>
      <c r="P29" s="121">
        <v>0</v>
      </c>
      <c r="Q29" s="121">
        <v>128340.55662999995</v>
      </c>
    </row>
    <row r="30" spans="1:17" ht="15" customHeight="1" x14ac:dyDescent="0.2">
      <c r="A30" s="171" t="s">
        <v>45</v>
      </c>
      <c r="B30" s="121">
        <v>0</v>
      </c>
      <c r="C30" s="121">
        <v>24.01632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24.01632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109511.53979999997</v>
      </c>
      <c r="C31" s="121">
        <v>34074.33655</v>
      </c>
      <c r="D31" s="121">
        <v>12.739850000000001</v>
      </c>
      <c r="E31" s="121">
        <v>0</v>
      </c>
      <c r="F31" s="121">
        <v>17181.166974399999</v>
      </c>
      <c r="G31" s="121">
        <v>23204.725979999999</v>
      </c>
      <c r="H31" s="121">
        <v>56569.204019199999</v>
      </c>
      <c r="I31" s="121">
        <v>240553.71317359997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</row>
    <row r="32" spans="1:17" ht="15" customHeight="1" x14ac:dyDescent="0.2">
      <c r="A32" s="171" t="s">
        <v>21</v>
      </c>
      <c r="B32" s="121">
        <v>343627.55385000003</v>
      </c>
      <c r="C32" s="121">
        <v>48502.50333</v>
      </c>
      <c r="D32" s="121">
        <v>122.89111</v>
      </c>
      <c r="E32" s="121">
        <v>865.03908000000001</v>
      </c>
      <c r="F32" s="121">
        <v>1666.0005100000001</v>
      </c>
      <c r="G32" s="121">
        <v>10027.671819999998</v>
      </c>
      <c r="H32" s="121">
        <v>43357.700893200003</v>
      </c>
      <c r="I32" s="121">
        <v>448169.36059320002</v>
      </c>
      <c r="J32" s="121">
        <v>319272.52249000012</v>
      </c>
      <c r="K32" s="121">
        <v>15404.968269999999</v>
      </c>
      <c r="L32" s="121">
        <v>0</v>
      </c>
      <c r="M32" s="121">
        <v>0</v>
      </c>
      <c r="N32" s="121">
        <v>0</v>
      </c>
      <c r="O32" s="121">
        <v>513.98033320000002</v>
      </c>
      <c r="P32" s="121">
        <v>163117.91852999997</v>
      </c>
      <c r="Q32" s="121">
        <v>498309.38962320011</v>
      </c>
    </row>
    <row r="33" spans="1:17" ht="15" customHeight="1" x14ac:dyDescent="0.2">
      <c r="A33" s="171" t="s">
        <v>285</v>
      </c>
      <c r="B33" s="121">
        <v>18.48462</v>
      </c>
      <c r="C33" s="121">
        <v>333.65316999999999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352.13779</v>
      </c>
      <c r="J33" s="121">
        <v>819.63071000000014</v>
      </c>
      <c r="K33" s="121">
        <v>793.43359999999984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1613.06431</v>
      </c>
    </row>
    <row r="34" spans="1:17" ht="15" customHeight="1" x14ac:dyDescent="0.2">
      <c r="A34" s="171" t="s">
        <v>286</v>
      </c>
      <c r="B34" s="121">
        <v>23200.185730000005</v>
      </c>
      <c r="C34" s="121">
        <v>7721.0889800000004</v>
      </c>
      <c r="D34" s="121">
        <v>0</v>
      </c>
      <c r="E34" s="121">
        <v>0</v>
      </c>
      <c r="F34" s="121">
        <v>56.323339999999995</v>
      </c>
      <c r="G34" s="121">
        <v>0</v>
      </c>
      <c r="H34" s="121">
        <v>0</v>
      </c>
      <c r="I34" s="121">
        <v>30977.598050000004</v>
      </c>
      <c r="J34" s="121">
        <v>31352.361960000006</v>
      </c>
      <c r="K34" s="121">
        <v>10710.531309999998</v>
      </c>
      <c r="L34" s="121">
        <v>0</v>
      </c>
      <c r="M34" s="121">
        <v>0</v>
      </c>
      <c r="N34" s="121">
        <v>946.69670999999994</v>
      </c>
      <c r="O34" s="121">
        <v>3431.1880499999997</v>
      </c>
      <c r="P34" s="121">
        <v>416.70047</v>
      </c>
      <c r="Q34" s="121">
        <v>46857.478499999997</v>
      </c>
    </row>
    <row r="35" spans="1:17" ht="15" customHeight="1" x14ac:dyDescent="0.2">
      <c r="A35" s="171" t="s">
        <v>287</v>
      </c>
      <c r="B35" s="121">
        <v>233.91291000000001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233.91291000000001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1805.4999800000001</v>
      </c>
      <c r="C36" s="121">
        <v>1214.4790899999998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3019.9790699999999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</row>
    <row r="37" spans="1:17" ht="15" customHeight="1" x14ac:dyDescent="0.2">
      <c r="A37" s="171" t="s">
        <v>289</v>
      </c>
      <c r="B37" s="121">
        <v>62722.864320000001</v>
      </c>
      <c r="C37" s="121">
        <v>8030.6068299999997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70753.471149999998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</row>
    <row r="38" spans="1:17" s="38" customFormat="1" ht="15" customHeight="1" x14ac:dyDescent="0.25">
      <c r="A38" s="117" t="s">
        <v>46</v>
      </c>
      <c r="B38" s="124">
        <v>3260007.7655544006</v>
      </c>
      <c r="C38" s="124">
        <v>601143.69160239992</v>
      </c>
      <c r="D38" s="124">
        <v>25224.551989999996</v>
      </c>
      <c r="E38" s="124">
        <v>15135.088180000001</v>
      </c>
      <c r="F38" s="124">
        <v>74410.848733199993</v>
      </c>
      <c r="G38" s="124">
        <v>130913.90217160003</v>
      </c>
      <c r="H38" s="124">
        <v>243964.87071240001</v>
      </c>
      <c r="I38" s="124">
        <v>4350800.718944001</v>
      </c>
      <c r="J38" s="124">
        <v>8777113.5394800007</v>
      </c>
      <c r="K38" s="124">
        <v>1214545.8331164003</v>
      </c>
      <c r="L38" s="124">
        <v>14595.878420000003</v>
      </c>
      <c r="M38" s="124">
        <v>22663.343973600004</v>
      </c>
      <c r="N38" s="124">
        <v>15039.11865</v>
      </c>
      <c r="O38" s="124">
        <v>45334.450563200007</v>
      </c>
      <c r="P38" s="124">
        <v>712710.61923000007</v>
      </c>
      <c r="Q38" s="124">
        <v>10802002.783433199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131"/>
      <c r="C40" s="131"/>
      <c r="D40" s="131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31" t="s">
        <v>265</v>
      </c>
      <c r="B41" s="131"/>
      <c r="C41" s="131"/>
      <c r="D41" s="13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  <row r="42" spans="1:17" ht="15" customHeight="1" x14ac:dyDescent="0.2">
      <c r="A42" s="115"/>
      <c r="B42" s="120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0"/>
      <c r="N42" s="38"/>
      <c r="O42" s="38"/>
      <c r="P42" s="38"/>
      <c r="Q42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2D125-107C-457C-B46F-F07B53ABEC41}">
  <sheetPr>
    <pageSetUpPr fitToPage="1"/>
  </sheetPr>
  <dimension ref="A1:Q42"/>
  <sheetViews>
    <sheetView zoomScale="85" zoomScaleNormal="85" workbookViewId="0">
      <selection sqref="A1:Q42"/>
    </sheetView>
  </sheetViews>
  <sheetFormatPr defaultColWidth="11.42578125" defaultRowHeight="15" customHeight="1" x14ac:dyDescent="0.2"/>
  <cols>
    <col min="1" max="1" width="76.85546875" style="133" customWidth="1"/>
    <col min="2" max="2" width="15.7109375" style="116" customWidth="1"/>
    <col min="3" max="3" width="27.7109375" style="116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9" width="15.7109375" style="116" customWidth="1"/>
    <col min="10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5" width="15.7109375" style="116" customWidth="1"/>
    <col min="266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1" width="15.7109375" style="116" customWidth="1"/>
    <col min="522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7" width="15.7109375" style="116" customWidth="1"/>
    <col min="778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3" width="15.7109375" style="116" customWidth="1"/>
    <col min="1034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89" width="15.7109375" style="116" customWidth="1"/>
    <col min="1290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5" width="15.7109375" style="116" customWidth="1"/>
    <col min="1546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1" width="15.7109375" style="116" customWidth="1"/>
    <col min="1802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7" width="15.7109375" style="116" customWidth="1"/>
    <col min="2058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3" width="15.7109375" style="116" customWidth="1"/>
    <col min="2314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69" width="15.7109375" style="116" customWidth="1"/>
    <col min="2570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5" width="15.7109375" style="116" customWidth="1"/>
    <col min="2826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1" width="15.7109375" style="116" customWidth="1"/>
    <col min="3082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7" width="15.7109375" style="116" customWidth="1"/>
    <col min="3338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3" width="15.7109375" style="116" customWidth="1"/>
    <col min="3594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49" width="15.7109375" style="116" customWidth="1"/>
    <col min="3850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5" width="15.7109375" style="116" customWidth="1"/>
    <col min="4106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1" width="15.7109375" style="116" customWidth="1"/>
    <col min="4362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7" width="15.7109375" style="116" customWidth="1"/>
    <col min="4618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3" width="15.7109375" style="116" customWidth="1"/>
    <col min="4874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29" width="15.7109375" style="116" customWidth="1"/>
    <col min="5130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5" width="15.7109375" style="116" customWidth="1"/>
    <col min="5386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1" width="15.7109375" style="116" customWidth="1"/>
    <col min="5642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7" width="15.7109375" style="116" customWidth="1"/>
    <col min="5898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3" width="15.7109375" style="116" customWidth="1"/>
    <col min="6154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09" width="15.7109375" style="116" customWidth="1"/>
    <col min="6410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5" width="15.7109375" style="116" customWidth="1"/>
    <col min="6666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1" width="15.7109375" style="116" customWidth="1"/>
    <col min="6922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7" width="15.7109375" style="116" customWidth="1"/>
    <col min="7178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3" width="15.7109375" style="116" customWidth="1"/>
    <col min="7434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89" width="15.7109375" style="116" customWidth="1"/>
    <col min="7690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5" width="15.7109375" style="116" customWidth="1"/>
    <col min="7946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1" width="15.7109375" style="116" customWidth="1"/>
    <col min="8202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7" width="15.7109375" style="116" customWidth="1"/>
    <col min="8458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3" width="15.7109375" style="116" customWidth="1"/>
    <col min="8714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69" width="15.7109375" style="116" customWidth="1"/>
    <col min="8970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5" width="15.7109375" style="116" customWidth="1"/>
    <col min="9226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1" width="15.7109375" style="116" customWidth="1"/>
    <col min="9482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7" width="15.7109375" style="116" customWidth="1"/>
    <col min="9738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3" width="15.7109375" style="116" customWidth="1"/>
    <col min="9994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49" width="15.7109375" style="116" customWidth="1"/>
    <col min="10250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5" width="15.7109375" style="116" customWidth="1"/>
    <col min="10506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1" width="15.7109375" style="116" customWidth="1"/>
    <col min="10762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7" width="15.7109375" style="116" customWidth="1"/>
    <col min="11018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3" width="15.7109375" style="116" customWidth="1"/>
    <col min="11274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29" width="15.7109375" style="116" customWidth="1"/>
    <col min="11530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5" width="15.7109375" style="116" customWidth="1"/>
    <col min="11786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1" width="15.7109375" style="116" customWidth="1"/>
    <col min="12042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7" width="15.7109375" style="116" customWidth="1"/>
    <col min="12298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3" width="15.7109375" style="116" customWidth="1"/>
    <col min="12554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09" width="15.7109375" style="116" customWidth="1"/>
    <col min="12810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5" width="15.7109375" style="116" customWidth="1"/>
    <col min="13066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1" width="15.7109375" style="116" customWidth="1"/>
    <col min="13322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7" width="15.7109375" style="116" customWidth="1"/>
    <col min="13578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3" width="15.7109375" style="116" customWidth="1"/>
    <col min="13834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89" width="15.7109375" style="116" customWidth="1"/>
    <col min="14090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5" width="15.7109375" style="116" customWidth="1"/>
    <col min="14346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1" width="15.7109375" style="116" customWidth="1"/>
    <col min="14602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7" width="15.7109375" style="116" customWidth="1"/>
    <col min="14858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3" width="15.7109375" style="116" customWidth="1"/>
    <col min="15114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69" width="15.7109375" style="116" customWidth="1"/>
    <col min="15370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5" width="15.7109375" style="116" customWidth="1"/>
    <col min="15626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1" width="15.7109375" style="116" customWidth="1"/>
    <col min="15882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7" width="15.7109375" style="116" customWidth="1"/>
    <col min="16138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234</v>
      </c>
      <c r="C6" s="406"/>
      <c r="D6" s="406"/>
      <c r="E6" s="406"/>
      <c r="F6" s="406"/>
      <c r="G6" s="406"/>
      <c r="H6" s="406"/>
      <c r="I6" s="406"/>
    </row>
    <row r="7" spans="1:17" s="150" customFormat="1" ht="39.950000000000003" customHeight="1" x14ac:dyDescent="0.25">
      <c r="A7" s="153" t="s">
        <v>299</v>
      </c>
      <c r="B7" s="139" t="s">
        <v>56</v>
      </c>
      <c r="C7" s="139" t="s">
        <v>271</v>
      </c>
      <c r="D7" s="140" t="s">
        <v>272</v>
      </c>
      <c r="E7" s="139" t="s">
        <v>273</v>
      </c>
      <c r="F7" s="139" t="s">
        <v>274</v>
      </c>
      <c r="G7" s="139" t="s">
        <v>275</v>
      </c>
      <c r="H7" s="139" t="s">
        <v>276</v>
      </c>
      <c r="I7" s="139" t="s">
        <v>46</v>
      </c>
    </row>
    <row r="8" spans="1:17" ht="15" customHeight="1" x14ac:dyDescent="0.2">
      <c r="A8" s="171" t="s">
        <v>16</v>
      </c>
      <c r="B8" s="121">
        <v>47731590.869170003</v>
      </c>
      <c r="C8" s="121">
        <v>4850753.4985100012</v>
      </c>
      <c r="D8" s="121">
        <v>1000</v>
      </c>
      <c r="E8" s="121">
        <v>171282.64050000001</v>
      </c>
      <c r="F8" s="121">
        <v>76358.100932000001</v>
      </c>
      <c r="G8" s="121">
        <v>503164.78238559997</v>
      </c>
      <c r="H8" s="121">
        <v>12433431.338333601</v>
      </c>
      <c r="I8" s="121">
        <v>65767581.229831211</v>
      </c>
    </row>
    <row r="9" spans="1:17" ht="15" customHeight="1" x14ac:dyDescent="0.2">
      <c r="A9" s="171" t="s">
        <v>17</v>
      </c>
      <c r="B9" s="121">
        <v>178275.9184</v>
      </c>
      <c r="C9" s="121">
        <v>20281.450689999998</v>
      </c>
      <c r="D9" s="121">
        <v>1494.5317172</v>
      </c>
      <c r="E9" s="121">
        <v>0</v>
      </c>
      <c r="F9" s="121">
        <v>5011.1701400000002</v>
      </c>
      <c r="G9" s="121">
        <v>3943.6003999999998</v>
      </c>
      <c r="H9" s="121">
        <v>210857.89985599997</v>
      </c>
      <c r="I9" s="121">
        <v>419864.57120319997</v>
      </c>
    </row>
    <row r="10" spans="1:17" ht="15" customHeight="1" x14ac:dyDescent="0.2">
      <c r="A10" s="171" t="s">
        <v>18</v>
      </c>
      <c r="B10" s="121">
        <v>1606423.9965899999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1606423.9965899999</v>
      </c>
    </row>
    <row r="11" spans="1:17" ht="15" customHeight="1" x14ac:dyDescent="0.2">
      <c r="A11" s="171" t="s">
        <v>284</v>
      </c>
      <c r="B11" s="121">
        <v>4954207.1448599994</v>
      </c>
      <c r="C11" s="121">
        <v>128336.64967000001</v>
      </c>
      <c r="D11" s="121">
        <v>0</v>
      </c>
      <c r="E11" s="121">
        <v>0</v>
      </c>
      <c r="F11" s="121">
        <v>0</v>
      </c>
      <c r="G11" s="121">
        <v>0</v>
      </c>
      <c r="H11" s="121">
        <v>2649</v>
      </c>
      <c r="I11" s="121">
        <v>5085192.7945299996</v>
      </c>
    </row>
    <row r="12" spans="1:17" ht="15" customHeight="1" x14ac:dyDescent="0.2">
      <c r="A12" s="171" t="s">
        <v>37</v>
      </c>
      <c r="B12" s="121">
        <v>16277399.3442348</v>
      </c>
      <c r="C12" s="121">
        <v>2893726.7968191998</v>
      </c>
      <c r="D12" s="121">
        <v>79139.3671952</v>
      </c>
      <c r="E12" s="121">
        <v>97681.135889199999</v>
      </c>
      <c r="F12" s="121">
        <v>244055.49769760008</v>
      </c>
      <c r="G12" s="121">
        <v>450645.23503119999</v>
      </c>
      <c r="H12" s="121">
        <v>0</v>
      </c>
      <c r="I12" s="121">
        <v>20042647.376867197</v>
      </c>
    </row>
    <row r="13" spans="1:17" ht="15" customHeight="1" x14ac:dyDescent="0.2">
      <c r="A13" s="171" t="s">
        <v>293</v>
      </c>
      <c r="B13" s="121">
        <v>1722410.7550211996</v>
      </c>
      <c r="C13" s="121">
        <v>149849.55516160003</v>
      </c>
      <c r="D13" s="121">
        <v>22792.861363999993</v>
      </c>
      <c r="E13" s="121">
        <v>20075.057533999996</v>
      </c>
      <c r="F13" s="121">
        <v>14010.213637600002</v>
      </c>
      <c r="G13" s="121">
        <v>12695.170120000002</v>
      </c>
      <c r="H13" s="121">
        <v>0</v>
      </c>
      <c r="I13" s="121">
        <v>1941833.6128383994</v>
      </c>
    </row>
    <row r="14" spans="1:17" ht="15" customHeight="1" x14ac:dyDescent="0.2">
      <c r="A14" s="171" t="s">
        <v>294</v>
      </c>
      <c r="B14" s="121">
        <v>1079.93514</v>
      </c>
      <c r="C14" s="121">
        <v>46.205229999999993</v>
      </c>
      <c r="D14" s="121">
        <v>49.892519999999998</v>
      </c>
      <c r="E14" s="121">
        <v>0</v>
      </c>
      <c r="F14" s="121">
        <v>0</v>
      </c>
      <c r="G14" s="121">
        <v>0</v>
      </c>
      <c r="H14" s="121">
        <v>0</v>
      </c>
      <c r="I14" s="121">
        <v>1176.0328900000002</v>
      </c>
    </row>
    <row r="15" spans="1:17" ht="15" customHeight="1" x14ac:dyDescent="0.2">
      <c r="A15" s="171" t="s">
        <v>295</v>
      </c>
      <c r="B15" s="121">
        <v>20798645.046409607</v>
      </c>
      <c r="C15" s="121">
        <v>5924895.7921292018</v>
      </c>
      <c r="D15" s="121">
        <v>62835.010910000005</v>
      </c>
      <c r="E15" s="121">
        <v>121912.96139000001</v>
      </c>
      <c r="F15" s="121">
        <v>264288.90139000001</v>
      </c>
      <c r="G15" s="121">
        <v>497976.18398000015</v>
      </c>
      <c r="H15" s="121">
        <v>0</v>
      </c>
      <c r="I15" s="121">
        <v>27670553.896208812</v>
      </c>
    </row>
    <row r="16" spans="1:17" ht="15" customHeight="1" x14ac:dyDescent="0.2">
      <c r="A16" s="171" t="s">
        <v>41</v>
      </c>
      <c r="B16" s="121">
        <v>7567.8373600000014</v>
      </c>
      <c r="C16" s="121">
        <v>774.09127999999987</v>
      </c>
      <c r="D16" s="121">
        <v>0</v>
      </c>
      <c r="E16" s="121">
        <v>87.11551</v>
      </c>
      <c r="F16" s="121">
        <v>0</v>
      </c>
      <c r="G16" s="121">
        <v>0</v>
      </c>
      <c r="H16" s="121">
        <v>0</v>
      </c>
      <c r="I16" s="121">
        <v>8429.0441500000015</v>
      </c>
    </row>
    <row r="17" spans="1:9" ht="15" customHeight="1" x14ac:dyDescent="0.2">
      <c r="A17" s="171" t="s">
        <v>27</v>
      </c>
      <c r="B17" s="121">
        <v>13408823.540387601</v>
      </c>
      <c r="C17" s="121">
        <v>1112427.068334</v>
      </c>
      <c r="D17" s="121">
        <v>82320.100831200005</v>
      </c>
      <c r="E17" s="121">
        <v>78110.276469999983</v>
      </c>
      <c r="F17" s="121">
        <v>176882.10908079997</v>
      </c>
      <c r="G17" s="121">
        <v>151147.40501920003</v>
      </c>
      <c r="H17" s="121">
        <v>236993.92972640001</v>
      </c>
      <c r="I17" s="121">
        <v>15246704.4298492</v>
      </c>
    </row>
    <row r="18" spans="1:9" ht="15" customHeight="1" x14ac:dyDescent="0.2">
      <c r="A18" s="171" t="s">
        <v>28</v>
      </c>
      <c r="B18" s="121">
        <v>18956822.108537197</v>
      </c>
      <c r="C18" s="121">
        <v>1424788.9062884003</v>
      </c>
      <c r="D18" s="121">
        <v>110273.98965919997</v>
      </c>
      <c r="E18" s="121">
        <v>66674.311354800011</v>
      </c>
      <c r="F18" s="121">
        <v>90887.888781600006</v>
      </c>
      <c r="G18" s="121">
        <v>96859.254349999988</v>
      </c>
      <c r="H18" s="121">
        <v>6073.2241000000004</v>
      </c>
      <c r="I18" s="121">
        <v>20752379.6830712</v>
      </c>
    </row>
    <row r="19" spans="1:9" ht="15" customHeight="1" x14ac:dyDescent="0.2">
      <c r="A19" s="171" t="s">
        <v>29</v>
      </c>
      <c r="B19" s="121">
        <v>8582300.6780992001</v>
      </c>
      <c r="C19" s="121">
        <v>2416481.0484604002</v>
      </c>
      <c r="D19" s="121">
        <v>40150.313615600004</v>
      </c>
      <c r="E19" s="121">
        <v>69087.087011600001</v>
      </c>
      <c r="F19" s="121">
        <v>183076.07408360002</v>
      </c>
      <c r="G19" s="121">
        <v>334389.33597759996</v>
      </c>
      <c r="H19" s="121">
        <v>180631.36552639998</v>
      </c>
      <c r="I19" s="121">
        <v>11806115.902774401</v>
      </c>
    </row>
    <row r="20" spans="1:9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</row>
    <row r="21" spans="1:9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</row>
    <row r="22" spans="1:9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</row>
    <row r="23" spans="1:9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</row>
    <row r="24" spans="1:9" ht="15" customHeight="1" x14ac:dyDescent="0.2">
      <c r="A24" s="171" t="s">
        <v>290</v>
      </c>
      <c r="B24" s="121">
        <v>7023025.5479100002</v>
      </c>
      <c r="C24" s="121">
        <v>285765.69222999999</v>
      </c>
      <c r="D24" s="121">
        <v>17072.003469999996</v>
      </c>
      <c r="E24" s="121">
        <v>17527.750030000003</v>
      </c>
      <c r="F24" s="121">
        <v>24414.576599999997</v>
      </c>
      <c r="G24" s="121">
        <v>20550.80632</v>
      </c>
      <c r="H24" s="121">
        <v>149.6232</v>
      </c>
      <c r="I24" s="121">
        <v>7388505.999760001</v>
      </c>
    </row>
    <row r="25" spans="1:9" ht="15" customHeight="1" x14ac:dyDescent="0.2">
      <c r="A25" s="171" t="s">
        <v>291</v>
      </c>
      <c r="B25" s="121">
        <v>1371418.9354899996</v>
      </c>
      <c r="C25" s="121">
        <v>163684.68666000001</v>
      </c>
      <c r="D25" s="121">
        <v>2441.7799243999998</v>
      </c>
      <c r="E25" s="121">
        <v>1696.1545700000001</v>
      </c>
      <c r="F25" s="121">
        <v>7479.9835379999995</v>
      </c>
      <c r="G25" s="121">
        <v>17824.625160400003</v>
      </c>
      <c r="H25" s="121">
        <v>421.79015999999996</v>
      </c>
      <c r="I25" s="121">
        <v>1564967.9555027997</v>
      </c>
    </row>
    <row r="26" spans="1:9" ht="15" customHeight="1" x14ac:dyDescent="0.2">
      <c r="A26" s="171" t="s">
        <v>292</v>
      </c>
      <c r="B26" s="121">
        <v>87273.006730000008</v>
      </c>
      <c r="C26" s="121">
        <v>3250.9518800000005</v>
      </c>
      <c r="D26" s="121">
        <v>108.05877000000001</v>
      </c>
      <c r="E26" s="121">
        <v>22.941559999999999</v>
      </c>
      <c r="F26" s="121">
        <v>733.84112000000005</v>
      </c>
      <c r="G26" s="121">
        <v>865.54713000000004</v>
      </c>
      <c r="H26" s="121">
        <v>0</v>
      </c>
      <c r="I26" s="121">
        <v>92254.347190000015</v>
      </c>
    </row>
    <row r="27" spans="1:9" ht="15" customHeight="1" x14ac:dyDescent="0.2">
      <c r="A27" s="171" t="s">
        <v>42</v>
      </c>
      <c r="B27" s="121">
        <v>13007780.414494</v>
      </c>
      <c r="C27" s="121">
        <v>437105.06822999998</v>
      </c>
      <c r="D27" s="121">
        <v>160637.83349079997</v>
      </c>
      <c r="E27" s="121">
        <v>49120.238657599999</v>
      </c>
      <c r="F27" s="121">
        <v>109981.48652800002</v>
      </c>
      <c r="G27" s="121">
        <v>48930.335055200005</v>
      </c>
      <c r="H27" s="121">
        <v>1837874.6326688004</v>
      </c>
      <c r="I27" s="121">
        <v>15651430.0091244</v>
      </c>
    </row>
    <row r="28" spans="1:9" ht="15" customHeight="1" x14ac:dyDescent="0.2">
      <c r="A28" s="171" t="s">
        <v>43</v>
      </c>
      <c r="B28" s="121">
        <v>3256723.7449000007</v>
      </c>
      <c r="C28" s="121">
        <v>222440.37709999998</v>
      </c>
      <c r="D28" s="121">
        <v>37559.336260000004</v>
      </c>
      <c r="E28" s="121">
        <v>18132.441699999996</v>
      </c>
      <c r="F28" s="121">
        <v>14939.230894</v>
      </c>
      <c r="G28" s="121">
        <v>8465.4757000000009</v>
      </c>
      <c r="H28" s="121">
        <v>3876.7582199999997</v>
      </c>
      <c r="I28" s="121">
        <v>3562137.3647740004</v>
      </c>
    </row>
    <row r="29" spans="1:9" ht="15" customHeight="1" x14ac:dyDescent="0.2">
      <c r="A29" s="171" t="s">
        <v>44</v>
      </c>
      <c r="B29" s="121">
        <v>894541.70766079973</v>
      </c>
      <c r="C29" s="121">
        <v>129941.53266839999</v>
      </c>
      <c r="D29" s="121">
        <v>5751.7108919999991</v>
      </c>
      <c r="E29" s="121">
        <v>4594.0300500000003</v>
      </c>
      <c r="F29" s="121">
        <v>13702.697362000001</v>
      </c>
      <c r="G29" s="121">
        <v>23995.614539999999</v>
      </c>
      <c r="H29" s="121">
        <v>56633.946880000003</v>
      </c>
      <c r="I29" s="121">
        <v>1129161.2400531997</v>
      </c>
    </row>
    <row r="30" spans="1:9" ht="15" customHeight="1" x14ac:dyDescent="0.2">
      <c r="A30" s="171" t="s">
        <v>45</v>
      </c>
      <c r="B30" s="121">
        <v>130.14045000000002</v>
      </c>
      <c r="C30" s="121">
        <v>24.01632</v>
      </c>
      <c r="D30" s="121">
        <v>1.60568</v>
      </c>
      <c r="E30" s="121">
        <v>0</v>
      </c>
      <c r="F30" s="121">
        <v>0</v>
      </c>
      <c r="G30" s="121">
        <v>0</v>
      </c>
      <c r="H30" s="121">
        <v>41.254899999999999</v>
      </c>
      <c r="I30" s="121">
        <v>197.01735000000002</v>
      </c>
    </row>
    <row r="31" spans="1:9" ht="15" customHeight="1" x14ac:dyDescent="0.2">
      <c r="A31" s="171" t="s">
        <v>20</v>
      </c>
      <c r="B31" s="121">
        <v>7942634.8078999976</v>
      </c>
      <c r="C31" s="121">
        <v>2217732.1837604004</v>
      </c>
      <c r="D31" s="121">
        <v>7813.9444100000001</v>
      </c>
      <c r="E31" s="121">
        <v>48604.009037600001</v>
      </c>
      <c r="F31" s="121">
        <v>126124.35043240001</v>
      </c>
      <c r="G31" s="121">
        <v>491239.7295288</v>
      </c>
      <c r="H31" s="121">
        <v>1038823.6719004002</v>
      </c>
      <c r="I31" s="121">
        <v>11872972.696969599</v>
      </c>
    </row>
    <row r="32" spans="1:9" ht="15" customHeight="1" x14ac:dyDescent="0.2">
      <c r="A32" s="171" t="s">
        <v>21</v>
      </c>
      <c r="B32" s="121">
        <v>4247846.4919028012</v>
      </c>
      <c r="C32" s="121">
        <v>609362.08695879998</v>
      </c>
      <c r="D32" s="121">
        <v>13698.710426800002</v>
      </c>
      <c r="E32" s="121">
        <v>29571.173249999996</v>
      </c>
      <c r="F32" s="121">
        <v>88640.261981999982</v>
      </c>
      <c r="G32" s="121">
        <v>188677.76398039996</v>
      </c>
      <c r="H32" s="121">
        <v>642064.44030959997</v>
      </c>
      <c r="I32" s="121">
        <v>5819860.9288104018</v>
      </c>
    </row>
    <row r="33" spans="1:17" ht="15" customHeight="1" x14ac:dyDescent="0.2">
      <c r="A33" s="171" t="s">
        <v>285</v>
      </c>
      <c r="B33" s="121">
        <v>503358.05059</v>
      </c>
      <c r="C33" s="121">
        <v>65296.996519999979</v>
      </c>
      <c r="D33" s="121">
        <v>602.91661999999997</v>
      </c>
      <c r="E33" s="121">
        <v>552.35441000000003</v>
      </c>
      <c r="F33" s="121">
        <v>4037.9243704</v>
      </c>
      <c r="G33" s="121">
        <v>2759.57249</v>
      </c>
      <c r="H33" s="121">
        <v>290.73779480000002</v>
      </c>
      <c r="I33" s="121">
        <v>576898.55279520003</v>
      </c>
    </row>
    <row r="34" spans="1:17" ht="15" customHeight="1" x14ac:dyDescent="0.2">
      <c r="A34" s="171" t="s">
        <v>286</v>
      </c>
      <c r="B34" s="121">
        <v>558924.33459999994</v>
      </c>
      <c r="C34" s="121">
        <v>87805.894079999969</v>
      </c>
      <c r="D34" s="121">
        <v>1860.94596</v>
      </c>
      <c r="E34" s="121">
        <v>821.52646000000016</v>
      </c>
      <c r="F34" s="121">
        <v>12482.286870000002</v>
      </c>
      <c r="G34" s="121">
        <v>8489.1807599999993</v>
      </c>
      <c r="H34" s="121">
        <v>1111.3382099999999</v>
      </c>
      <c r="I34" s="121">
        <v>671495.50693999988</v>
      </c>
    </row>
    <row r="35" spans="1:17" ht="15" customHeight="1" x14ac:dyDescent="0.2">
      <c r="A35" s="171" t="s">
        <v>287</v>
      </c>
      <c r="B35" s="121">
        <v>51475.865340000004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51475.865340000004</v>
      </c>
    </row>
    <row r="36" spans="1:17" ht="15" customHeight="1" x14ac:dyDescent="0.2">
      <c r="A36" s="171" t="s">
        <v>288</v>
      </c>
      <c r="B36" s="121">
        <v>2371558.2413200005</v>
      </c>
      <c r="C36" s="121">
        <v>269197.96606999997</v>
      </c>
      <c r="D36" s="121">
        <v>17012.9408</v>
      </c>
      <c r="E36" s="121">
        <v>0</v>
      </c>
      <c r="F36" s="121">
        <v>3085.4093599999997</v>
      </c>
      <c r="G36" s="121">
        <v>1903.9656</v>
      </c>
      <c r="H36" s="121">
        <v>403.90386000000001</v>
      </c>
      <c r="I36" s="121">
        <v>2663162.4270100007</v>
      </c>
    </row>
    <row r="37" spans="1:17" ht="15" customHeight="1" x14ac:dyDescent="0.2">
      <c r="A37" s="171" t="s">
        <v>289</v>
      </c>
      <c r="B37" s="121">
        <v>2355874.7405700004</v>
      </c>
      <c r="C37" s="121">
        <v>362326.00405999995</v>
      </c>
      <c r="D37" s="121">
        <v>4692.24</v>
      </c>
      <c r="E37" s="121">
        <v>0</v>
      </c>
      <c r="F37" s="121">
        <v>11322.6685</v>
      </c>
      <c r="G37" s="121">
        <v>59380.030220000001</v>
      </c>
      <c r="H37" s="121">
        <v>462.55298000000005</v>
      </c>
      <c r="I37" s="121">
        <v>2794058.2363300011</v>
      </c>
    </row>
    <row r="38" spans="1:17" s="38" customFormat="1" ht="15" customHeight="1" x14ac:dyDescent="0.25">
      <c r="A38" s="117" t="s">
        <v>46</v>
      </c>
      <c r="B38" s="124">
        <v>177898113.20406723</v>
      </c>
      <c r="C38" s="124">
        <v>23776294.519110408</v>
      </c>
      <c r="D38" s="124">
        <v>669310.0945163999</v>
      </c>
      <c r="E38" s="124">
        <v>795553.20538479986</v>
      </c>
      <c r="F38" s="124">
        <v>1471514.6732999999</v>
      </c>
      <c r="G38" s="124">
        <v>2923903.6137484005</v>
      </c>
      <c r="H38" s="124">
        <v>16652791.408626001</v>
      </c>
      <c r="I38" s="124">
        <v>224187480.71875319</v>
      </c>
      <c r="J38" s="121"/>
      <c r="K38" s="121"/>
      <c r="L38" s="121"/>
      <c r="M38" s="121"/>
      <c r="N38" s="121"/>
      <c r="O38" s="121"/>
      <c r="P38" s="121"/>
      <c r="Q38" s="121"/>
    </row>
    <row r="39" spans="1:17" ht="15" customHeight="1" thickBot="1" x14ac:dyDescent="0.25">
      <c r="A39" s="127"/>
      <c r="B39" s="129"/>
      <c r="C39" s="129"/>
      <c r="D39" s="145"/>
      <c r="E39" s="145"/>
      <c r="F39" s="145"/>
      <c r="G39" s="145"/>
      <c r="H39" s="145"/>
      <c r="I39" s="145"/>
    </row>
    <row r="40" spans="1:17" ht="15" customHeight="1" thickTop="1" x14ac:dyDescent="0.2">
      <c r="A40" s="131" t="s">
        <v>254</v>
      </c>
      <c r="B40" s="122"/>
      <c r="C40" s="122"/>
      <c r="D40" s="47"/>
      <c r="E40" s="47"/>
      <c r="F40" s="38"/>
      <c r="G40" s="38"/>
      <c r="H40" s="38"/>
      <c r="I40" s="38"/>
    </row>
    <row r="41" spans="1:17" ht="15" customHeight="1" x14ac:dyDescent="0.2">
      <c r="A41" s="131" t="s">
        <v>265</v>
      </c>
      <c r="B41" s="121"/>
      <c r="C41" s="121"/>
      <c r="D41" s="121"/>
      <c r="E41" s="120"/>
      <c r="F41" s="38"/>
      <c r="G41" s="38"/>
      <c r="H41" s="38"/>
      <c r="I41" s="38"/>
    </row>
    <row r="42" spans="1:17" ht="15" customHeight="1" x14ac:dyDescent="0.2">
      <c r="A42" s="115"/>
      <c r="B42" s="121"/>
      <c r="C42" s="121"/>
      <c r="D42" s="121"/>
      <c r="E42" s="120"/>
      <c r="F42" s="38"/>
      <c r="G42" s="38"/>
      <c r="H42" s="38"/>
      <c r="I42" s="38"/>
    </row>
  </sheetData>
  <mergeCells count="5">
    <mergeCell ref="A1:I1"/>
    <mergeCell ref="A2:I2"/>
    <mergeCell ref="A3:I3"/>
    <mergeCell ref="A4:I4"/>
    <mergeCell ref="B6:I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A913-54DA-43AA-91EF-00D0F7291C04}">
  <sheetPr>
    <pageSetUpPr fitToPage="1"/>
  </sheetPr>
  <dimension ref="A1:O54"/>
  <sheetViews>
    <sheetView zoomScaleNormal="100" workbookViewId="0">
      <selection activeCell="B19" sqref="B19"/>
    </sheetView>
  </sheetViews>
  <sheetFormatPr defaultColWidth="11.42578125" defaultRowHeight="12.75" x14ac:dyDescent="0.2"/>
  <cols>
    <col min="1" max="1" width="56.140625" style="133" customWidth="1"/>
    <col min="2" max="14" width="15.7109375" style="116" customWidth="1"/>
    <col min="15" max="15" width="15.7109375" style="48" customWidth="1"/>
    <col min="16" max="256" width="11.42578125" style="116"/>
    <col min="257" max="257" width="56.140625" style="116" customWidth="1"/>
    <col min="258" max="271" width="15.7109375" style="116" customWidth="1"/>
    <col min="272" max="512" width="11.42578125" style="116"/>
    <col min="513" max="513" width="56.140625" style="116" customWidth="1"/>
    <col min="514" max="527" width="15.7109375" style="116" customWidth="1"/>
    <col min="528" max="768" width="11.42578125" style="116"/>
    <col min="769" max="769" width="56.140625" style="116" customWidth="1"/>
    <col min="770" max="783" width="15.7109375" style="116" customWidth="1"/>
    <col min="784" max="1024" width="11.42578125" style="116"/>
    <col min="1025" max="1025" width="56.140625" style="116" customWidth="1"/>
    <col min="1026" max="1039" width="15.7109375" style="116" customWidth="1"/>
    <col min="1040" max="1280" width="11.42578125" style="116"/>
    <col min="1281" max="1281" width="56.140625" style="116" customWidth="1"/>
    <col min="1282" max="1295" width="15.7109375" style="116" customWidth="1"/>
    <col min="1296" max="1536" width="11.42578125" style="116"/>
    <col min="1537" max="1537" width="56.140625" style="116" customWidth="1"/>
    <col min="1538" max="1551" width="15.7109375" style="116" customWidth="1"/>
    <col min="1552" max="1792" width="11.42578125" style="116"/>
    <col min="1793" max="1793" width="56.140625" style="116" customWidth="1"/>
    <col min="1794" max="1807" width="15.7109375" style="116" customWidth="1"/>
    <col min="1808" max="2048" width="11.42578125" style="116"/>
    <col min="2049" max="2049" width="56.140625" style="116" customWidth="1"/>
    <col min="2050" max="2063" width="15.7109375" style="116" customWidth="1"/>
    <col min="2064" max="2304" width="11.42578125" style="116"/>
    <col min="2305" max="2305" width="56.140625" style="116" customWidth="1"/>
    <col min="2306" max="2319" width="15.7109375" style="116" customWidth="1"/>
    <col min="2320" max="2560" width="11.42578125" style="116"/>
    <col min="2561" max="2561" width="56.140625" style="116" customWidth="1"/>
    <col min="2562" max="2575" width="15.7109375" style="116" customWidth="1"/>
    <col min="2576" max="2816" width="11.42578125" style="116"/>
    <col min="2817" max="2817" width="56.140625" style="116" customWidth="1"/>
    <col min="2818" max="2831" width="15.7109375" style="116" customWidth="1"/>
    <col min="2832" max="3072" width="11.42578125" style="116"/>
    <col min="3073" max="3073" width="56.140625" style="116" customWidth="1"/>
    <col min="3074" max="3087" width="15.7109375" style="116" customWidth="1"/>
    <col min="3088" max="3328" width="11.42578125" style="116"/>
    <col min="3329" max="3329" width="56.140625" style="116" customWidth="1"/>
    <col min="3330" max="3343" width="15.7109375" style="116" customWidth="1"/>
    <col min="3344" max="3584" width="11.42578125" style="116"/>
    <col min="3585" max="3585" width="56.140625" style="116" customWidth="1"/>
    <col min="3586" max="3599" width="15.7109375" style="116" customWidth="1"/>
    <col min="3600" max="3840" width="11.42578125" style="116"/>
    <col min="3841" max="3841" width="56.140625" style="116" customWidth="1"/>
    <col min="3842" max="3855" width="15.7109375" style="116" customWidth="1"/>
    <col min="3856" max="4096" width="11.42578125" style="116"/>
    <col min="4097" max="4097" width="56.140625" style="116" customWidth="1"/>
    <col min="4098" max="4111" width="15.7109375" style="116" customWidth="1"/>
    <col min="4112" max="4352" width="11.42578125" style="116"/>
    <col min="4353" max="4353" width="56.140625" style="116" customWidth="1"/>
    <col min="4354" max="4367" width="15.7109375" style="116" customWidth="1"/>
    <col min="4368" max="4608" width="11.42578125" style="116"/>
    <col min="4609" max="4609" width="56.140625" style="116" customWidth="1"/>
    <col min="4610" max="4623" width="15.7109375" style="116" customWidth="1"/>
    <col min="4624" max="4864" width="11.42578125" style="116"/>
    <col min="4865" max="4865" width="56.140625" style="116" customWidth="1"/>
    <col min="4866" max="4879" width="15.7109375" style="116" customWidth="1"/>
    <col min="4880" max="5120" width="11.42578125" style="116"/>
    <col min="5121" max="5121" width="56.140625" style="116" customWidth="1"/>
    <col min="5122" max="5135" width="15.7109375" style="116" customWidth="1"/>
    <col min="5136" max="5376" width="11.42578125" style="116"/>
    <col min="5377" max="5377" width="56.140625" style="116" customWidth="1"/>
    <col min="5378" max="5391" width="15.7109375" style="116" customWidth="1"/>
    <col min="5392" max="5632" width="11.42578125" style="116"/>
    <col min="5633" max="5633" width="56.140625" style="116" customWidth="1"/>
    <col min="5634" max="5647" width="15.7109375" style="116" customWidth="1"/>
    <col min="5648" max="5888" width="11.42578125" style="116"/>
    <col min="5889" max="5889" width="56.140625" style="116" customWidth="1"/>
    <col min="5890" max="5903" width="15.7109375" style="116" customWidth="1"/>
    <col min="5904" max="6144" width="11.42578125" style="116"/>
    <col min="6145" max="6145" width="56.140625" style="116" customWidth="1"/>
    <col min="6146" max="6159" width="15.7109375" style="116" customWidth="1"/>
    <col min="6160" max="6400" width="11.42578125" style="116"/>
    <col min="6401" max="6401" width="56.140625" style="116" customWidth="1"/>
    <col min="6402" max="6415" width="15.7109375" style="116" customWidth="1"/>
    <col min="6416" max="6656" width="11.42578125" style="116"/>
    <col min="6657" max="6657" width="56.140625" style="116" customWidth="1"/>
    <col min="6658" max="6671" width="15.7109375" style="116" customWidth="1"/>
    <col min="6672" max="6912" width="11.42578125" style="116"/>
    <col min="6913" max="6913" width="56.140625" style="116" customWidth="1"/>
    <col min="6914" max="6927" width="15.7109375" style="116" customWidth="1"/>
    <col min="6928" max="7168" width="11.42578125" style="116"/>
    <col min="7169" max="7169" width="56.140625" style="116" customWidth="1"/>
    <col min="7170" max="7183" width="15.7109375" style="116" customWidth="1"/>
    <col min="7184" max="7424" width="11.42578125" style="116"/>
    <col min="7425" max="7425" width="56.140625" style="116" customWidth="1"/>
    <col min="7426" max="7439" width="15.7109375" style="116" customWidth="1"/>
    <col min="7440" max="7680" width="11.42578125" style="116"/>
    <col min="7681" max="7681" width="56.140625" style="116" customWidth="1"/>
    <col min="7682" max="7695" width="15.7109375" style="116" customWidth="1"/>
    <col min="7696" max="7936" width="11.42578125" style="116"/>
    <col min="7937" max="7937" width="56.140625" style="116" customWidth="1"/>
    <col min="7938" max="7951" width="15.7109375" style="116" customWidth="1"/>
    <col min="7952" max="8192" width="11.42578125" style="116"/>
    <col min="8193" max="8193" width="56.140625" style="116" customWidth="1"/>
    <col min="8194" max="8207" width="15.7109375" style="116" customWidth="1"/>
    <col min="8208" max="8448" width="11.42578125" style="116"/>
    <col min="8449" max="8449" width="56.140625" style="116" customWidth="1"/>
    <col min="8450" max="8463" width="15.7109375" style="116" customWidth="1"/>
    <col min="8464" max="8704" width="11.42578125" style="116"/>
    <col min="8705" max="8705" width="56.140625" style="116" customWidth="1"/>
    <col min="8706" max="8719" width="15.7109375" style="116" customWidth="1"/>
    <col min="8720" max="8960" width="11.42578125" style="116"/>
    <col min="8961" max="8961" width="56.140625" style="116" customWidth="1"/>
    <col min="8962" max="8975" width="15.7109375" style="116" customWidth="1"/>
    <col min="8976" max="9216" width="11.42578125" style="116"/>
    <col min="9217" max="9217" width="56.140625" style="116" customWidth="1"/>
    <col min="9218" max="9231" width="15.7109375" style="116" customWidth="1"/>
    <col min="9232" max="9472" width="11.42578125" style="116"/>
    <col min="9473" max="9473" width="56.140625" style="116" customWidth="1"/>
    <col min="9474" max="9487" width="15.7109375" style="116" customWidth="1"/>
    <col min="9488" max="9728" width="11.42578125" style="116"/>
    <col min="9729" max="9729" width="56.140625" style="116" customWidth="1"/>
    <col min="9730" max="9743" width="15.7109375" style="116" customWidth="1"/>
    <col min="9744" max="9984" width="11.42578125" style="116"/>
    <col min="9985" max="9985" width="56.140625" style="116" customWidth="1"/>
    <col min="9986" max="9999" width="15.7109375" style="116" customWidth="1"/>
    <col min="10000" max="10240" width="11.42578125" style="116"/>
    <col min="10241" max="10241" width="56.140625" style="116" customWidth="1"/>
    <col min="10242" max="10255" width="15.7109375" style="116" customWidth="1"/>
    <col min="10256" max="10496" width="11.42578125" style="116"/>
    <col min="10497" max="10497" width="56.140625" style="116" customWidth="1"/>
    <col min="10498" max="10511" width="15.7109375" style="116" customWidth="1"/>
    <col min="10512" max="10752" width="11.42578125" style="116"/>
    <col min="10753" max="10753" width="56.140625" style="116" customWidth="1"/>
    <col min="10754" max="10767" width="15.7109375" style="116" customWidth="1"/>
    <col min="10768" max="11008" width="11.42578125" style="116"/>
    <col min="11009" max="11009" width="56.140625" style="116" customWidth="1"/>
    <col min="11010" max="11023" width="15.7109375" style="116" customWidth="1"/>
    <col min="11024" max="11264" width="11.42578125" style="116"/>
    <col min="11265" max="11265" width="56.140625" style="116" customWidth="1"/>
    <col min="11266" max="11279" width="15.7109375" style="116" customWidth="1"/>
    <col min="11280" max="11520" width="11.42578125" style="116"/>
    <col min="11521" max="11521" width="56.140625" style="116" customWidth="1"/>
    <col min="11522" max="11535" width="15.7109375" style="116" customWidth="1"/>
    <col min="11536" max="11776" width="11.42578125" style="116"/>
    <col min="11777" max="11777" width="56.140625" style="116" customWidth="1"/>
    <col min="11778" max="11791" width="15.7109375" style="116" customWidth="1"/>
    <col min="11792" max="12032" width="11.42578125" style="116"/>
    <col min="12033" max="12033" width="56.140625" style="116" customWidth="1"/>
    <col min="12034" max="12047" width="15.7109375" style="116" customWidth="1"/>
    <col min="12048" max="12288" width="11.42578125" style="116"/>
    <col min="12289" max="12289" width="56.140625" style="116" customWidth="1"/>
    <col min="12290" max="12303" width="15.7109375" style="116" customWidth="1"/>
    <col min="12304" max="12544" width="11.42578125" style="116"/>
    <col min="12545" max="12545" width="56.140625" style="116" customWidth="1"/>
    <col min="12546" max="12559" width="15.7109375" style="116" customWidth="1"/>
    <col min="12560" max="12800" width="11.42578125" style="116"/>
    <col min="12801" max="12801" width="56.140625" style="116" customWidth="1"/>
    <col min="12802" max="12815" width="15.7109375" style="116" customWidth="1"/>
    <col min="12816" max="13056" width="11.42578125" style="116"/>
    <col min="13057" max="13057" width="56.140625" style="116" customWidth="1"/>
    <col min="13058" max="13071" width="15.7109375" style="116" customWidth="1"/>
    <col min="13072" max="13312" width="11.42578125" style="116"/>
    <col min="13313" max="13313" width="56.140625" style="116" customWidth="1"/>
    <col min="13314" max="13327" width="15.7109375" style="116" customWidth="1"/>
    <col min="13328" max="13568" width="11.42578125" style="116"/>
    <col min="13569" max="13569" width="56.140625" style="116" customWidth="1"/>
    <col min="13570" max="13583" width="15.7109375" style="116" customWidth="1"/>
    <col min="13584" max="13824" width="11.42578125" style="116"/>
    <col min="13825" max="13825" width="56.140625" style="116" customWidth="1"/>
    <col min="13826" max="13839" width="15.7109375" style="116" customWidth="1"/>
    <col min="13840" max="14080" width="11.42578125" style="116"/>
    <col min="14081" max="14081" width="56.140625" style="116" customWidth="1"/>
    <col min="14082" max="14095" width="15.7109375" style="116" customWidth="1"/>
    <col min="14096" max="14336" width="11.42578125" style="116"/>
    <col min="14337" max="14337" width="56.140625" style="116" customWidth="1"/>
    <col min="14338" max="14351" width="15.7109375" style="116" customWidth="1"/>
    <col min="14352" max="14592" width="11.42578125" style="116"/>
    <col min="14593" max="14593" width="56.140625" style="116" customWidth="1"/>
    <col min="14594" max="14607" width="15.7109375" style="116" customWidth="1"/>
    <col min="14608" max="14848" width="11.42578125" style="116"/>
    <col min="14849" max="14849" width="56.140625" style="116" customWidth="1"/>
    <col min="14850" max="14863" width="15.7109375" style="116" customWidth="1"/>
    <col min="14864" max="15104" width="11.42578125" style="116"/>
    <col min="15105" max="15105" width="56.140625" style="116" customWidth="1"/>
    <col min="15106" max="15119" width="15.7109375" style="116" customWidth="1"/>
    <col min="15120" max="15360" width="11.42578125" style="116"/>
    <col min="15361" max="15361" width="56.140625" style="116" customWidth="1"/>
    <col min="15362" max="15375" width="15.7109375" style="116" customWidth="1"/>
    <col min="15376" max="15616" width="11.42578125" style="116"/>
    <col min="15617" max="15617" width="56.140625" style="116" customWidth="1"/>
    <col min="15618" max="15631" width="15.7109375" style="116" customWidth="1"/>
    <col min="15632" max="15872" width="11.42578125" style="116"/>
    <col min="15873" max="15873" width="56.140625" style="116" customWidth="1"/>
    <col min="15874" max="15887" width="15.7109375" style="116" customWidth="1"/>
    <col min="15888" max="16128" width="11.42578125" style="116"/>
    <col min="16129" max="16129" width="56.140625" style="116" customWidth="1"/>
    <col min="16130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300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7.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7"/>
    </row>
    <row r="6" spans="1:15" ht="30" customHeight="1" x14ac:dyDescent="0.2">
      <c r="A6" s="117" t="s">
        <v>301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72" t="s">
        <v>15</v>
      </c>
    </row>
    <row r="7" spans="1:15" ht="15" customHeight="1" x14ac:dyDescent="0.2">
      <c r="A7" s="126" t="s">
        <v>302</v>
      </c>
      <c r="B7" s="121">
        <v>17727585.295480002</v>
      </c>
      <c r="C7" s="121">
        <v>19974059.433180001</v>
      </c>
      <c r="D7" s="121">
        <v>23187564.34798</v>
      </c>
      <c r="E7" s="121">
        <v>10180994.462960001</v>
      </c>
      <c r="F7" s="121">
        <v>10807927.525149997</v>
      </c>
      <c r="G7" s="121">
        <v>8782803.6142699998</v>
      </c>
      <c r="H7" s="121">
        <v>7092003.7915399997</v>
      </c>
      <c r="I7" s="121">
        <v>928816.19304000004</v>
      </c>
      <c r="J7" s="121">
        <v>42903.202039999996</v>
      </c>
      <c r="K7" s="121">
        <v>5920668.0317200003</v>
      </c>
      <c r="L7" s="121">
        <v>2925472.3685200005</v>
      </c>
      <c r="M7" s="121">
        <v>2031226.4663599997</v>
      </c>
      <c r="N7" s="121">
        <v>109602024.73224001</v>
      </c>
      <c r="O7" s="122">
        <v>0.48888557193530924</v>
      </c>
    </row>
    <row r="8" spans="1:15" ht="15" customHeight="1" x14ac:dyDescent="0.2">
      <c r="A8" s="126" t="s">
        <v>303</v>
      </c>
      <c r="B8" s="121">
        <v>34002.584869999999</v>
      </c>
      <c r="C8" s="121">
        <v>0</v>
      </c>
      <c r="D8" s="121">
        <v>0</v>
      </c>
      <c r="E8" s="121">
        <v>0</v>
      </c>
      <c r="F8" s="121">
        <v>6278.1447800000005</v>
      </c>
      <c r="G8" s="121">
        <v>178.87251999999998</v>
      </c>
      <c r="H8" s="121">
        <v>0</v>
      </c>
      <c r="I8" s="121">
        <v>0</v>
      </c>
      <c r="J8" s="121">
        <v>0</v>
      </c>
      <c r="K8" s="121">
        <v>14893.99985</v>
      </c>
      <c r="L8" s="121">
        <v>0</v>
      </c>
      <c r="M8" s="121">
        <v>0</v>
      </c>
      <c r="N8" s="121">
        <v>55353.602019999998</v>
      </c>
      <c r="O8" s="122">
        <v>2.4690764106173379E-4</v>
      </c>
    </row>
    <row r="9" spans="1:15" ht="15" customHeight="1" x14ac:dyDescent="0.2">
      <c r="A9" s="126" t="s">
        <v>304</v>
      </c>
      <c r="B9" s="121">
        <v>2742922.3569799997</v>
      </c>
      <c r="C9" s="121">
        <v>6083754.0668800008</v>
      </c>
      <c r="D9" s="121">
        <v>1009174.1644799999</v>
      </c>
      <c r="E9" s="121">
        <v>4345007.1294200001</v>
      </c>
      <c r="F9" s="121">
        <v>3517755.4185500001</v>
      </c>
      <c r="G9" s="121">
        <v>2776860.5593999997</v>
      </c>
      <c r="H9" s="121">
        <v>1430636.0911099999</v>
      </c>
      <c r="I9" s="121">
        <v>8832356.1105700023</v>
      </c>
      <c r="J9" s="121">
        <v>0</v>
      </c>
      <c r="K9" s="121">
        <v>9323756.8651099987</v>
      </c>
      <c r="L9" s="121">
        <v>423356.76341999997</v>
      </c>
      <c r="M9" s="121">
        <v>350498.98788000003</v>
      </c>
      <c r="N9" s="121">
        <v>40836078.513800003</v>
      </c>
      <c r="O9" s="122">
        <v>0.18215146707907251</v>
      </c>
    </row>
    <row r="10" spans="1:15" ht="15" customHeight="1" x14ac:dyDescent="0.2">
      <c r="A10" s="126" t="s">
        <v>305</v>
      </c>
      <c r="B10" s="121">
        <v>59308.872320000002</v>
      </c>
      <c r="C10" s="121">
        <v>107649.54025000001</v>
      </c>
      <c r="D10" s="121">
        <v>20860.00045</v>
      </c>
      <c r="E10" s="121">
        <v>145633.02781999999</v>
      </c>
      <c r="F10" s="121">
        <v>31634.972679999999</v>
      </c>
      <c r="G10" s="121">
        <v>552526.1678099999</v>
      </c>
      <c r="H10" s="121">
        <v>56120.255810000002</v>
      </c>
      <c r="I10" s="121">
        <v>0</v>
      </c>
      <c r="J10" s="121">
        <v>0</v>
      </c>
      <c r="K10" s="121">
        <v>37059.837299999999</v>
      </c>
      <c r="L10" s="121">
        <v>0</v>
      </c>
      <c r="M10" s="121">
        <v>0</v>
      </c>
      <c r="N10" s="121">
        <v>1010792.67444</v>
      </c>
      <c r="O10" s="122">
        <v>4.5086936665528583E-3</v>
      </c>
    </row>
    <row r="11" spans="1:15" ht="15" customHeight="1" x14ac:dyDescent="0.2">
      <c r="A11" s="126" t="s">
        <v>306</v>
      </c>
      <c r="B11" s="121">
        <v>243536.03169</v>
      </c>
      <c r="C11" s="121">
        <v>398938.64592000004</v>
      </c>
      <c r="D11" s="121">
        <v>215762.35788</v>
      </c>
      <c r="E11" s="121">
        <v>210841.44162</v>
      </c>
      <c r="F11" s="121">
        <v>69009.5334</v>
      </c>
      <c r="G11" s="121">
        <v>62361.231899999999</v>
      </c>
      <c r="H11" s="121">
        <v>193901.84328</v>
      </c>
      <c r="I11" s="121">
        <v>12231.037390000001</v>
      </c>
      <c r="J11" s="121">
        <v>7732.0278899999994</v>
      </c>
      <c r="K11" s="121">
        <v>39901.548519999997</v>
      </c>
      <c r="L11" s="121">
        <v>16952.15338</v>
      </c>
      <c r="M11" s="121">
        <v>142477.19631999999</v>
      </c>
      <c r="N11" s="121">
        <v>1613645.0491900002</v>
      </c>
      <c r="O11" s="122">
        <v>7.1977482596795308E-3</v>
      </c>
    </row>
    <row r="12" spans="1:15" ht="15" customHeight="1" x14ac:dyDescent="0.2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2">
        <v>0</v>
      </c>
    </row>
    <row r="13" spans="1:15" ht="15" customHeight="1" x14ac:dyDescent="0.2">
      <c r="A13" s="120" t="s">
        <v>308</v>
      </c>
      <c r="B13" s="121">
        <v>97081.241810000007</v>
      </c>
      <c r="C13" s="121">
        <v>335251.44557000004</v>
      </c>
      <c r="D13" s="121">
        <v>51183.79621</v>
      </c>
      <c r="E13" s="121">
        <v>115785.33323999999</v>
      </c>
      <c r="F13" s="121">
        <v>1262.1711399999999</v>
      </c>
      <c r="G13" s="121">
        <v>685.46136000000001</v>
      </c>
      <c r="H13" s="121">
        <v>125511.56689</v>
      </c>
      <c r="I13" s="121">
        <v>12231.037390000001</v>
      </c>
      <c r="J13" s="121">
        <v>0</v>
      </c>
      <c r="K13" s="121">
        <v>18177.150439999998</v>
      </c>
      <c r="L13" s="121">
        <v>11154.999040000001</v>
      </c>
      <c r="M13" s="121">
        <v>91929.330140000005</v>
      </c>
      <c r="N13" s="121">
        <v>860253.53322999994</v>
      </c>
      <c r="O13" s="122">
        <v>3.8372059424081747E-3</v>
      </c>
    </row>
    <row r="14" spans="1:15" ht="15" customHeight="1" x14ac:dyDescent="0.2">
      <c r="A14" s="120" t="s">
        <v>309</v>
      </c>
      <c r="B14" s="121">
        <v>146454.78988</v>
      </c>
      <c r="C14" s="121">
        <v>63687.200349999999</v>
      </c>
      <c r="D14" s="121">
        <v>164578.56167</v>
      </c>
      <c r="E14" s="121">
        <v>95056.108379999991</v>
      </c>
      <c r="F14" s="121">
        <v>67747.362259999994</v>
      </c>
      <c r="G14" s="121">
        <v>61675.770539999998</v>
      </c>
      <c r="H14" s="121">
        <v>68390.276389999999</v>
      </c>
      <c r="I14" s="121">
        <v>0</v>
      </c>
      <c r="J14" s="121">
        <v>7732.0278899999994</v>
      </c>
      <c r="K14" s="121">
        <v>21724.398079999999</v>
      </c>
      <c r="L14" s="121">
        <v>5797.15434</v>
      </c>
      <c r="M14" s="121">
        <v>50547.866179999997</v>
      </c>
      <c r="N14" s="121">
        <v>753391.51595999999</v>
      </c>
      <c r="O14" s="122">
        <v>3.3605423172713557E-3</v>
      </c>
    </row>
    <row r="15" spans="1:15" ht="15" customHeight="1" x14ac:dyDescent="0.2">
      <c r="A15" s="126" t="s">
        <v>310</v>
      </c>
      <c r="B15" s="121">
        <v>1579158.9502699999</v>
      </c>
      <c r="C15" s="121">
        <v>1097957.5488</v>
      </c>
      <c r="D15" s="121">
        <v>1793716.8759299999</v>
      </c>
      <c r="E15" s="121">
        <v>6648966.5101600001</v>
      </c>
      <c r="F15" s="121">
        <v>1716520.62478</v>
      </c>
      <c r="G15" s="121">
        <v>433717.42416999995</v>
      </c>
      <c r="H15" s="121">
        <v>466815.65668999997</v>
      </c>
      <c r="I15" s="121">
        <v>0</v>
      </c>
      <c r="J15" s="121">
        <v>0</v>
      </c>
      <c r="K15" s="121">
        <v>93268.153019999998</v>
      </c>
      <c r="L15" s="121">
        <v>3837.8063299999999</v>
      </c>
      <c r="M15" s="121">
        <v>0</v>
      </c>
      <c r="N15" s="121">
        <v>13833959.550149998</v>
      </c>
      <c r="O15" s="122">
        <v>6.1707101153721459E-2</v>
      </c>
    </row>
    <row r="16" spans="1:15" ht="15" customHeight="1" x14ac:dyDescent="0.2">
      <c r="A16" s="120" t="s">
        <v>311</v>
      </c>
      <c r="B16" s="121">
        <v>0</v>
      </c>
      <c r="C16" s="121">
        <v>3622.5043999999998</v>
      </c>
      <c r="D16" s="121">
        <v>0</v>
      </c>
      <c r="E16" s="121">
        <v>0</v>
      </c>
      <c r="F16" s="121">
        <v>1716520.62478</v>
      </c>
      <c r="G16" s="121">
        <v>0</v>
      </c>
      <c r="H16" s="121">
        <v>172837.95856999999</v>
      </c>
      <c r="I16" s="121">
        <v>0</v>
      </c>
      <c r="J16" s="121">
        <v>0</v>
      </c>
      <c r="K16" s="121">
        <v>0</v>
      </c>
      <c r="L16" s="121">
        <v>3659.8539999999998</v>
      </c>
      <c r="M16" s="121">
        <v>0</v>
      </c>
      <c r="N16" s="121">
        <v>1896640.94175</v>
      </c>
      <c r="O16" s="122">
        <v>8.4600662608983693E-3</v>
      </c>
    </row>
    <row r="17" spans="1:15" ht="15" customHeight="1" x14ac:dyDescent="0.2">
      <c r="A17" s="120" t="s">
        <v>312</v>
      </c>
      <c r="B17" s="121">
        <v>1596.76908</v>
      </c>
      <c r="C17" s="121">
        <v>7055.3</v>
      </c>
      <c r="D17" s="121">
        <v>9973.9334799999979</v>
      </c>
      <c r="E17" s="121">
        <v>8539.6708600000002</v>
      </c>
      <c r="F17" s="121">
        <v>0</v>
      </c>
      <c r="G17" s="121">
        <v>0</v>
      </c>
      <c r="H17" s="121">
        <v>287.89999999999998</v>
      </c>
      <c r="I17" s="121">
        <v>0</v>
      </c>
      <c r="J17" s="121">
        <v>0</v>
      </c>
      <c r="K17" s="121">
        <v>370.78602000000001</v>
      </c>
      <c r="L17" s="121">
        <v>177.95232999999999</v>
      </c>
      <c r="M17" s="121">
        <v>0</v>
      </c>
      <c r="N17" s="121">
        <v>28002.31177</v>
      </c>
      <c r="O17" s="122">
        <v>1.2490577832509995E-4</v>
      </c>
    </row>
    <row r="18" spans="1:15" ht="15" customHeight="1" x14ac:dyDescent="0.2">
      <c r="A18" s="120" t="s">
        <v>313</v>
      </c>
      <c r="B18" s="121">
        <v>1551447.9592299999</v>
      </c>
      <c r="C18" s="121">
        <v>409032.86262000003</v>
      </c>
      <c r="D18" s="121">
        <v>408815.27733000001</v>
      </c>
      <c r="E18" s="121">
        <v>6640426.8393000001</v>
      </c>
      <c r="F18" s="121">
        <v>0</v>
      </c>
      <c r="G18" s="121">
        <v>433717.42416999995</v>
      </c>
      <c r="H18" s="121">
        <v>293689.79811999999</v>
      </c>
      <c r="I18" s="121">
        <v>0</v>
      </c>
      <c r="J18" s="121">
        <v>0</v>
      </c>
      <c r="K18" s="121">
        <v>92897.366999999998</v>
      </c>
      <c r="L18" s="121">
        <v>0</v>
      </c>
      <c r="M18" s="121">
        <v>0</v>
      </c>
      <c r="N18" s="121">
        <v>9830027.5277700014</v>
      </c>
      <c r="O18" s="122">
        <v>4.3847352654243735E-2</v>
      </c>
    </row>
    <row r="19" spans="1:15" ht="15" customHeight="1" x14ac:dyDescent="0.2">
      <c r="A19" s="120" t="s">
        <v>314</v>
      </c>
      <c r="B19" s="121">
        <v>26114.221960000003</v>
      </c>
      <c r="C19" s="121">
        <v>678246.88177999994</v>
      </c>
      <c r="D19" s="121">
        <v>1374927.6651199998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2079288.7688599997</v>
      </c>
      <c r="O19" s="122">
        <v>9.2747764602542707E-3</v>
      </c>
    </row>
    <row r="20" spans="1:15" ht="15" customHeight="1" x14ac:dyDescent="0.2">
      <c r="A20" s="126" t="s">
        <v>315</v>
      </c>
      <c r="B20" s="121">
        <v>276308.31958000001</v>
      </c>
      <c r="C20" s="121">
        <v>845664.10954000009</v>
      </c>
      <c r="D20" s="121">
        <v>253188.61465</v>
      </c>
      <c r="E20" s="121">
        <v>523611.0411700001</v>
      </c>
      <c r="F20" s="121">
        <v>744539.4260600002</v>
      </c>
      <c r="G20" s="121">
        <v>923757.68683999998</v>
      </c>
      <c r="H20" s="121">
        <v>623613.57936999993</v>
      </c>
      <c r="I20" s="121">
        <v>2358721.5840799995</v>
      </c>
      <c r="J20" s="121">
        <v>0</v>
      </c>
      <c r="K20" s="121">
        <v>158183.55452999999</v>
      </c>
      <c r="L20" s="121">
        <v>491827.02980999998</v>
      </c>
      <c r="M20" s="121">
        <v>149344.47375</v>
      </c>
      <c r="N20" s="121">
        <v>7348759.4193799999</v>
      </c>
      <c r="O20" s="122">
        <v>3.2779526295573722E-2</v>
      </c>
    </row>
    <row r="21" spans="1:15" ht="15" customHeight="1" x14ac:dyDescent="0.2">
      <c r="A21" s="120" t="s">
        <v>316</v>
      </c>
      <c r="B21" s="121">
        <v>88238.030060000005</v>
      </c>
      <c r="C21" s="121">
        <v>40491.239929999989</v>
      </c>
      <c r="D21" s="121">
        <v>277.28300999999999</v>
      </c>
      <c r="E21" s="121">
        <v>4425.4830099999999</v>
      </c>
      <c r="F21" s="121">
        <v>0</v>
      </c>
      <c r="G21" s="121">
        <v>205138.31818</v>
      </c>
      <c r="H21" s="121">
        <v>25974.778539999999</v>
      </c>
      <c r="I21" s="121">
        <v>108143.29556999999</v>
      </c>
      <c r="J21" s="121">
        <v>0</v>
      </c>
      <c r="K21" s="121">
        <v>0</v>
      </c>
      <c r="L21" s="121">
        <v>9146.4623300000003</v>
      </c>
      <c r="M21" s="121">
        <v>23535.257589999997</v>
      </c>
      <c r="N21" s="121">
        <v>505370.14821999992</v>
      </c>
      <c r="O21" s="122">
        <v>2.2542300158702295E-3</v>
      </c>
    </row>
    <row r="22" spans="1:15" ht="15" customHeight="1" x14ac:dyDescent="0.2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9.1998700000000007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9.1998700000000007</v>
      </c>
      <c r="O22" s="122">
        <v>4.1036501995911364E-8</v>
      </c>
    </row>
    <row r="23" spans="1:15" ht="15" customHeight="1" x14ac:dyDescent="0.2">
      <c r="A23" s="120" t="s">
        <v>318</v>
      </c>
      <c r="B23" s="121">
        <v>707.40674000000001</v>
      </c>
      <c r="C23" s="121">
        <v>1134.1517099999999</v>
      </c>
      <c r="D23" s="121">
        <v>0</v>
      </c>
      <c r="E23" s="121">
        <v>0</v>
      </c>
      <c r="F23" s="121">
        <v>726486.04184000019</v>
      </c>
      <c r="G23" s="121">
        <v>270937.53903000004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999265.13932000031</v>
      </c>
      <c r="O23" s="122">
        <v>4.4572744923732444E-3</v>
      </c>
    </row>
    <row r="24" spans="1:15" ht="15" customHeight="1" x14ac:dyDescent="0.2">
      <c r="A24" s="120" t="s">
        <v>319</v>
      </c>
      <c r="B24" s="121">
        <v>66717.507059999989</v>
      </c>
      <c r="C24" s="121">
        <v>111583.61745000001</v>
      </c>
      <c r="D24" s="121">
        <v>173735.79929</v>
      </c>
      <c r="E24" s="121">
        <v>351791.09055000008</v>
      </c>
      <c r="F24" s="121">
        <v>6544.4725099999987</v>
      </c>
      <c r="G24" s="121">
        <v>44381.146370000002</v>
      </c>
      <c r="H24" s="121">
        <v>72530.546570000006</v>
      </c>
      <c r="I24" s="121">
        <v>205520.22126000002</v>
      </c>
      <c r="J24" s="121">
        <v>0</v>
      </c>
      <c r="K24" s="121">
        <v>139934.7023</v>
      </c>
      <c r="L24" s="121">
        <v>1722.7066299999999</v>
      </c>
      <c r="M24" s="121">
        <v>109483.13388000001</v>
      </c>
      <c r="N24" s="121">
        <v>1283944.9438700001</v>
      </c>
      <c r="O24" s="122">
        <v>5.7271036712216103E-3</v>
      </c>
    </row>
    <row r="25" spans="1:15" ht="15" customHeight="1" x14ac:dyDescent="0.2">
      <c r="A25" s="120" t="s">
        <v>320</v>
      </c>
      <c r="B25" s="121">
        <v>70295.090639999995</v>
      </c>
      <c r="C25" s="121">
        <v>278399.09444000007</v>
      </c>
      <c r="D25" s="121">
        <v>49159.199470000007</v>
      </c>
      <c r="E25" s="121">
        <v>6645.9104000000007</v>
      </c>
      <c r="F25" s="121">
        <v>27.40212</v>
      </c>
      <c r="G25" s="121">
        <v>62190.175450000002</v>
      </c>
      <c r="H25" s="121">
        <v>10251.299650000001</v>
      </c>
      <c r="I25" s="121">
        <v>2056.5294399999998</v>
      </c>
      <c r="J25" s="121">
        <v>0</v>
      </c>
      <c r="K25" s="121">
        <v>690.23895999999991</v>
      </c>
      <c r="L25" s="121">
        <v>4621.5669600000001</v>
      </c>
      <c r="M25" s="121">
        <v>295.96754999999996</v>
      </c>
      <c r="N25" s="121">
        <v>484632.47508000006</v>
      </c>
      <c r="O25" s="122">
        <v>2.1617285386536858E-3</v>
      </c>
    </row>
    <row r="26" spans="1:15" ht="15" customHeight="1" x14ac:dyDescent="0.2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2">
        <v>0</v>
      </c>
    </row>
    <row r="27" spans="1:15" ht="15" customHeight="1" x14ac:dyDescent="0.2">
      <c r="A27" s="120" t="s">
        <v>322</v>
      </c>
      <c r="B27" s="121">
        <v>30659.250419999997</v>
      </c>
      <c r="C27" s="121">
        <v>1906.08161</v>
      </c>
      <c r="D27" s="121">
        <v>30016.332879999998</v>
      </c>
      <c r="E27" s="121">
        <v>92112.306820000013</v>
      </c>
      <c r="F27" s="121">
        <v>11481.50959</v>
      </c>
      <c r="G27" s="121">
        <v>0</v>
      </c>
      <c r="H27" s="121">
        <v>7067.2252200000003</v>
      </c>
      <c r="I27" s="121">
        <v>66806.511580000006</v>
      </c>
      <c r="J27" s="121">
        <v>0</v>
      </c>
      <c r="K27" s="121">
        <v>17558.613269999998</v>
      </c>
      <c r="L27" s="121">
        <v>0</v>
      </c>
      <c r="M27" s="121">
        <v>16030.114730000001</v>
      </c>
      <c r="N27" s="121">
        <v>273637.94611999998</v>
      </c>
      <c r="O27" s="122">
        <v>1.2205763909827491E-3</v>
      </c>
    </row>
    <row r="28" spans="1:15" ht="15" customHeight="1" x14ac:dyDescent="0.2">
      <c r="A28" s="120" t="s">
        <v>323</v>
      </c>
      <c r="B28" s="121">
        <v>0</v>
      </c>
      <c r="C28" s="121">
        <v>49005.903340000004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49005.903340000004</v>
      </c>
      <c r="O28" s="122">
        <v>2.1859339862664902E-4</v>
      </c>
    </row>
    <row r="29" spans="1:15" ht="15" customHeight="1" x14ac:dyDescent="0.2">
      <c r="A29" s="120" t="s">
        <v>324</v>
      </c>
      <c r="B29" s="121">
        <v>5543.0036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5543.0036</v>
      </c>
      <c r="O29" s="122">
        <v>2.4724857883290074E-5</v>
      </c>
    </row>
    <row r="30" spans="1:15" ht="15" customHeight="1" x14ac:dyDescent="0.2">
      <c r="A30" s="120" t="s">
        <v>325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2">
        <v>0</v>
      </c>
    </row>
    <row r="31" spans="1:15" ht="15" customHeight="1" x14ac:dyDescent="0.2">
      <c r="A31" s="120" t="s">
        <v>326</v>
      </c>
      <c r="B31" s="121">
        <v>14148.031059999999</v>
      </c>
      <c r="C31" s="121">
        <v>363144.02106</v>
      </c>
      <c r="D31" s="121">
        <v>0</v>
      </c>
      <c r="E31" s="121">
        <v>68636.250390000001</v>
      </c>
      <c r="F31" s="121">
        <v>0</v>
      </c>
      <c r="G31" s="121">
        <v>341110.50780999998</v>
      </c>
      <c r="H31" s="121">
        <v>507780.52951999998</v>
      </c>
      <c r="I31" s="121">
        <v>1976195.0262299997</v>
      </c>
      <c r="J31" s="121">
        <v>0</v>
      </c>
      <c r="K31" s="121">
        <v>0</v>
      </c>
      <c r="L31" s="121">
        <v>476336.29388999997</v>
      </c>
      <c r="M31" s="121">
        <v>0</v>
      </c>
      <c r="N31" s="121">
        <v>3747350.6599599994</v>
      </c>
      <c r="O31" s="122">
        <v>1.6715253893460263E-2</v>
      </c>
    </row>
    <row r="32" spans="1:15" ht="15" customHeight="1" x14ac:dyDescent="0.2">
      <c r="A32" s="126" t="s">
        <v>327</v>
      </c>
      <c r="B32" s="121">
        <v>673977.30760000006</v>
      </c>
      <c r="C32" s="121">
        <v>8820761.9201699998</v>
      </c>
      <c r="D32" s="121">
        <v>637254.26506999985</v>
      </c>
      <c r="E32" s="121">
        <v>735699.96500999993</v>
      </c>
      <c r="F32" s="121">
        <v>258836.56712000002</v>
      </c>
      <c r="G32" s="121">
        <v>504059.89024999994</v>
      </c>
      <c r="H32" s="121">
        <v>915914.20825000003</v>
      </c>
      <c r="I32" s="121">
        <v>5598677.0813699998</v>
      </c>
      <c r="J32" s="121">
        <v>0</v>
      </c>
      <c r="K32" s="121">
        <v>3511909.144129999</v>
      </c>
      <c r="L32" s="121">
        <v>487929.31514000002</v>
      </c>
      <c r="M32" s="121">
        <v>5472815.8548500007</v>
      </c>
      <c r="N32" s="121">
        <v>27617835.518960003</v>
      </c>
      <c r="O32" s="122">
        <v>0.12319080186965184</v>
      </c>
    </row>
    <row r="33" spans="1:15" ht="15" customHeight="1" x14ac:dyDescent="0.2">
      <c r="A33" s="120" t="s">
        <v>328</v>
      </c>
      <c r="B33" s="121">
        <v>5320.7793700000002</v>
      </c>
      <c r="C33" s="121">
        <v>0</v>
      </c>
      <c r="D33" s="121">
        <v>7073.7</v>
      </c>
      <c r="E33" s="121">
        <v>5025.1846800000003</v>
      </c>
      <c r="F33" s="121">
        <v>42296.331319999998</v>
      </c>
      <c r="G33" s="121">
        <v>0</v>
      </c>
      <c r="H33" s="121">
        <v>62427.582510000007</v>
      </c>
      <c r="I33" s="121">
        <v>0</v>
      </c>
      <c r="J33" s="121">
        <v>0</v>
      </c>
      <c r="K33" s="121">
        <v>0</v>
      </c>
      <c r="L33" s="121">
        <v>580</v>
      </c>
      <c r="M33" s="121">
        <v>0</v>
      </c>
      <c r="N33" s="121">
        <v>122723.57788</v>
      </c>
      <c r="O33" s="122">
        <v>5.4741494701751256E-4</v>
      </c>
    </row>
    <row r="34" spans="1:15" ht="15" customHeight="1" x14ac:dyDescent="0.2">
      <c r="A34" s="120" t="s">
        <v>329</v>
      </c>
      <c r="B34" s="121">
        <v>668656.52823000005</v>
      </c>
      <c r="C34" s="121">
        <v>8820761.9201699998</v>
      </c>
      <c r="D34" s="121">
        <v>630180.5650699999</v>
      </c>
      <c r="E34" s="121">
        <v>730674.78032999998</v>
      </c>
      <c r="F34" s="121">
        <v>216540.23580000002</v>
      </c>
      <c r="G34" s="121">
        <v>504059.89024999994</v>
      </c>
      <c r="H34" s="121">
        <v>853486.62574000005</v>
      </c>
      <c r="I34" s="121">
        <v>5598677.0813699998</v>
      </c>
      <c r="J34" s="121">
        <v>0</v>
      </c>
      <c r="K34" s="121">
        <v>3511909.144129999</v>
      </c>
      <c r="L34" s="121">
        <v>487349.31514000002</v>
      </c>
      <c r="M34" s="121">
        <v>5472815.8548500007</v>
      </c>
      <c r="N34" s="121">
        <v>27495111.94108</v>
      </c>
      <c r="O34" s="122">
        <v>0.12264338692263431</v>
      </c>
    </row>
    <row r="35" spans="1:15" ht="15" customHeight="1" x14ac:dyDescent="0.2">
      <c r="A35" s="126" t="s">
        <v>330</v>
      </c>
      <c r="B35" s="121">
        <v>0</v>
      </c>
      <c r="C35" s="121">
        <v>245264.47413000002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1425.2825500000001</v>
      </c>
      <c r="M35" s="121">
        <v>0</v>
      </c>
      <c r="N35" s="121">
        <v>246689.75668000002</v>
      </c>
      <c r="O35" s="122">
        <v>1.1003725805223017E-3</v>
      </c>
    </row>
    <row r="36" spans="1:15" ht="15" customHeight="1" x14ac:dyDescent="0.2">
      <c r="A36" s="120" t="s">
        <v>331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2">
        <v>0</v>
      </c>
    </row>
    <row r="37" spans="1:15" ht="15" customHeight="1" x14ac:dyDescent="0.2">
      <c r="A37" s="120" t="s">
        <v>332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2">
        <v>0</v>
      </c>
    </row>
    <row r="38" spans="1:15" ht="15" customHeight="1" x14ac:dyDescent="0.2">
      <c r="A38" s="120" t="s">
        <v>333</v>
      </c>
      <c r="B38" s="121">
        <v>0</v>
      </c>
      <c r="C38" s="121">
        <v>206118.00968000002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1425.2825500000001</v>
      </c>
      <c r="M38" s="121">
        <v>0</v>
      </c>
      <c r="N38" s="121">
        <v>207543.29223000002</v>
      </c>
      <c r="O38" s="122">
        <v>9.2575772547160025E-4</v>
      </c>
    </row>
    <row r="39" spans="1:15" ht="15" customHeight="1" x14ac:dyDescent="0.2">
      <c r="A39" s="120" t="s">
        <v>334</v>
      </c>
      <c r="B39" s="121">
        <v>0</v>
      </c>
      <c r="C39" s="121">
        <v>22823.126970000001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22823.126970000001</v>
      </c>
      <c r="O39" s="122">
        <v>1.0180375325492029E-4</v>
      </c>
    </row>
    <row r="40" spans="1:15" ht="15" customHeight="1" x14ac:dyDescent="0.2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2">
        <v>0</v>
      </c>
    </row>
    <row r="41" spans="1:15" ht="15" customHeight="1" x14ac:dyDescent="0.2">
      <c r="A41" s="120" t="s">
        <v>336</v>
      </c>
      <c r="B41" s="121">
        <v>0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2">
        <v>0</v>
      </c>
    </row>
    <row r="42" spans="1:15" ht="15" customHeight="1" x14ac:dyDescent="0.2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2">
        <v>0</v>
      </c>
    </row>
    <row r="43" spans="1:15" ht="15" customHeight="1" x14ac:dyDescent="0.2">
      <c r="A43" s="120" t="s">
        <v>338</v>
      </c>
      <c r="B43" s="121">
        <v>0</v>
      </c>
      <c r="C43" s="121">
        <v>16323.33748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16323.33748</v>
      </c>
      <c r="O43" s="122">
        <v>7.2811101795781322E-5</v>
      </c>
    </row>
    <row r="44" spans="1:15" ht="15" customHeight="1" x14ac:dyDescent="0.2">
      <c r="A44" s="120" t="s">
        <v>339</v>
      </c>
      <c r="B44" s="121">
        <v>0</v>
      </c>
      <c r="C44" s="121">
        <v>0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2">
        <v>0</v>
      </c>
    </row>
    <row r="45" spans="1:15" ht="15" customHeight="1" x14ac:dyDescent="0.2">
      <c r="A45" s="126" t="s">
        <v>340</v>
      </c>
      <c r="B45" s="121">
        <v>23336799.718790002</v>
      </c>
      <c r="C45" s="121">
        <v>37574049.738869995</v>
      </c>
      <c r="D45" s="121">
        <v>27117520.62644</v>
      </c>
      <c r="E45" s="121">
        <v>22790753.578160003</v>
      </c>
      <c r="F45" s="121">
        <v>17152502.212519996</v>
      </c>
      <c r="G45" s="121">
        <v>14036265.447159998</v>
      </c>
      <c r="H45" s="121">
        <v>10779005.426049998</v>
      </c>
      <c r="I45" s="121">
        <v>17730802.006450001</v>
      </c>
      <c r="J45" s="121">
        <v>50635.229929999994</v>
      </c>
      <c r="K45" s="121">
        <v>19099641.134180002</v>
      </c>
      <c r="L45" s="121">
        <v>4350800.7191500003</v>
      </c>
      <c r="M45" s="121">
        <v>8146362.9791600006</v>
      </c>
      <c r="N45" s="121">
        <v>202165138.81686005</v>
      </c>
      <c r="O45" s="122">
        <v>0.90176819048114543</v>
      </c>
    </row>
    <row r="46" spans="1:15" ht="15" customHeight="1" x14ac:dyDescent="0.2">
      <c r="A46" s="120" t="s">
        <v>341</v>
      </c>
      <c r="B46" s="121">
        <v>2898178.11008</v>
      </c>
      <c r="C46" s="121">
        <v>207927.77529999998</v>
      </c>
      <c r="D46" s="121">
        <v>2766906.5382900001</v>
      </c>
      <c r="E46" s="121">
        <v>4371194.6533600008</v>
      </c>
      <c r="F46" s="121">
        <v>2610793.4002900003</v>
      </c>
      <c r="G46" s="121">
        <v>1555513.7168100001</v>
      </c>
      <c r="H46" s="121">
        <v>2209726.5494499998</v>
      </c>
      <c r="I46" s="121">
        <v>1626380.5211800002</v>
      </c>
      <c r="J46" s="121">
        <v>59350.723509999996</v>
      </c>
      <c r="K46" s="121">
        <v>1060730.1100000001</v>
      </c>
      <c r="L46" s="121">
        <v>0</v>
      </c>
      <c r="M46" s="121">
        <v>2655639.8042699997</v>
      </c>
      <c r="N46" s="121">
        <v>22022341.902539998</v>
      </c>
      <c r="O46" s="122">
        <v>9.8231809518854615E-2</v>
      </c>
    </row>
    <row r="47" spans="1:15" ht="15" customHeight="1" x14ac:dyDescent="0.2">
      <c r="A47" s="123" t="s">
        <v>252</v>
      </c>
      <c r="B47" s="124">
        <v>26234977.828870002</v>
      </c>
      <c r="C47" s="124">
        <v>37781977.514169998</v>
      </c>
      <c r="D47" s="124">
        <v>29884427.164730001</v>
      </c>
      <c r="E47" s="124">
        <v>27161948.231520005</v>
      </c>
      <c r="F47" s="124">
        <v>19763295.612809997</v>
      </c>
      <c r="G47" s="124">
        <v>15591779.163969997</v>
      </c>
      <c r="H47" s="124">
        <v>12988731.975499999</v>
      </c>
      <c r="I47" s="124">
        <v>19357182.527630001</v>
      </c>
      <c r="J47" s="124">
        <v>109985.95343999998</v>
      </c>
      <c r="K47" s="124">
        <v>20160371.244180001</v>
      </c>
      <c r="L47" s="124">
        <v>4350800.7191500003</v>
      </c>
      <c r="M47" s="124">
        <v>10802002.783430001</v>
      </c>
      <c r="N47" s="124">
        <v>224187480.71940005</v>
      </c>
      <c r="O47" s="173">
        <v>1</v>
      </c>
    </row>
    <row r="48" spans="1:15" s="48" customFormat="1" ht="15" customHeight="1" x14ac:dyDescent="0.2">
      <c r="A48" s="126" t="s">
        <v>342</v>
      </c>
      <c r="B48" s="122">
        <v>0.11702249271317031</v>
      </c>
      <c r="C48" s="122">
        <v>0.16852848960580044</v>
      </c>
      <c r="D48" s="122">
        <v>0.13330105262271211</v>
      </c>
      <c r="E48" s="122">
        <v>0.12115729274605094</v>
      </c>
      <c r="F48" s="122">
        <v>8.815521522161332E-2</v>
      </c>
      <c r="G48" s="122">
        <v>6.9547947610353628E-2</v>
      </c>
      <c r="H48" s="122">
        <v>5.7936919286572901E-2</v>
      </c>
      <c r="I48" s="122">
        <v>8.6343726534212878E-2</v>
      </c>
      <c r="J48" s="122">
        <v>4.9059810604527821E-4</v>
      </c>
      <c r="K48" s="122">
        <v>8.9926391872940228E-2</v>
      </c>
      <c r="L48" s="122">
        <v>1.9406974489336433E-2</v>
      </c>
      <c r="M48" s="122">
        <v>4.8182899191191321E-2</v>
      </c>
      <c r="N48" s="122">
        <v>1</v>
      </c>
      <c r="O48" s="122"/>
    </row>
    <row r="49" spans="1:15" ht="15" customHeight="1" thickBot="1" x14ac:dyDescent="0.25">
      <c r="A49" s="174"/>
      <c r="B49" s="128"/>
      <c r="C49" s="129"/>
      <c r="D49" s="129"/>
      <c r="E49" s="129"/>
      <c r="F49" s="129"/>
      <c r="G49" s="129"/>
      <c r="H49" s="128"/>
      <c r="I49" s="128"/>
      <c r="J49" s="128"/>
      <c r="K49" s="128"/>
      <c r="L49" s="128"/>
      <c r="M49" s="128"/>
      <c r="N49" s="128"/>
      <c r="O49" s="130"/>
    </row>
    <row r="50" spans="1:15" ht="15" customHeight="1" thickTop="1" x14ac:dyDescent="0.2">
      <c r="A50" s="175" t="s">
        <v>254</v>
      </c>
      <c r="B50" s="131"/>
      <c r="C50" s="176"/>
      <c r="D50" s="121"/>
      <c r="E50" s="121"/>
      <c r="F50" s="121"/>
      <c r="G50" s="121"/>
      <c r="H50" s="38"/>
      <c r="I50" s="38"/>
      <c r="J50" s="38"/>
      <c r="K50" s="38"/>
      <c r="L50" s="38"/>
      <c r="M50" s="38"/>
      <c r="N50" s="38"/>
      <c r="O50" s="47"/>
    </row>
    <row r="51" spans="1:15" ht="15" customHeight="1" x14ac:dyDescent="0.2">
      <c r="A51" s="175" t="s">
        <v>265</v>
      </c>
      <c r="B51" s="175"/>
      <c r="C51" s="175"/>
      <c r="D51" s="121"/>
      <c r="E51" s="121"/>
      <c r="F51" s="121"/>
      <c r="G51" s="121"/>
      <c r="H51" s="38"/>
      <c r="I51" s="38"/>
      <c r="J51" s="38"/>
      <c r="K51" s="38"/>
      <c r="L51" s="38"/>
      <c r="M51" s="38"/>
      <c r="N51" s="38"/>
      <c r="O51" s="47"/>
    </row>
    <row r="52" spans="1:15" ht="15" customHeight="1" x14ac:dyDescent="0.2">
      <c r="A52" s="175" t="s">
        <v>343</v>
      </c>
      <c r="B52" s="131"/>
      <c r="C52" s="176"/>
      <c r="D52" s="121"/>
      <c r="E52" s="121"/>
      <c r="F52" s="121"/>
      <c r="G52" s="121"/>
      <c r="H52" s="38"/>
      <c r="I52" s="38"/>
      <c r="J52" s="38"/>
      <c r="K52" s="38"/>
      <c r="L52" s="38"/>
      <c r="M52" s="38"/>
      <c r="N52" s="38"/>
      <c r="O52" s="47"/>
    </row>
    <row r="53" spans="1:15" ht="15" customHeight="1" x14ac:dyDescent="0.2">
      <c r="A53" s="175" t="s">
        <v>344</v>
      </c>
      <c r="B53" s="131"/>
      <c r="C53" s="176"/>
      <c r="D53" s="121"/>
      <c r="E53" s="121"/>
      <c r="F53" s="121"/>
      <c r="G53" s="121"/>
      <c r="H53" s="38"/>
      <c r="I53" s="38"/>
      <c r="J53" s="38"/>
      <c r="K53" s="38"/>
      <c r="L53" s="38"/>
      <c r="M53" s="38"/>
      <c r="N53" s="38"/>
      <c r="O53" s="47"/>
    </row>
    <row r="54" spans="1:15" ht="15" customHeight="1" x14ac:dyDescent="0.2">
      <c r="A54" s="177"/>
      <c r="B54" s="38"/>
      <c r="C54" s="121"/>
      <c r="D54" s="121"/>
      <c r="E54" s="121"/>
      <c r="F54" s="121"/>
      <c r="G54" s="121"/>
      <c r="H54" s="38"/>
      <c r="I54" s="38"/>
      <c r="J54" s="38"/>
      <c r="K54" s="38"/>
      <c r="L54" s="38"/>
      <c r="M54" s="38"/>
      <c r="N54" s="38"/>
      <c r="O54" s="47"/>
    </row>
  </sheetData>
  <mergeCells count="4">
    <mergeCell ref="A1:O1"/>
    <mergeCell ref="A2:O2"/>
    <mergeCell ref="A3:O3"/>
    <mergeCell ref="A4:O4"/>
  </mergeCells>
  <pageMargins left="1.18" right="0.66" top="0.73" bottom="0.6" header="0.5" footer="0.5"/>
  <pageSetup scale="58" orientation="landscape" horizont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F0B8A-5E18-43A8-9093-B4394304FC65}">
  <sheetPr>
    <pageSetUpPr fitToPage="1"/>
  </sheetPr>
  <dimension ref="A1:N59"/>
  <sheetViews>
    <sheetView zoomScaleNormal="100" workbookViewId="0">
      <selection activeCell="F21" sqref="F21"/>
    </sheetView>
  </sheetViews>
  <sheetFormatPr defaultColWidth="11.42578125" defaultRowHeight="12.75" x14ac:dyDescent="0.2"/>
  <cols>
    <col min="1" max="1" width="61" style="133" customWidth="1"/>
    <col min="2" max="13" width="15.7109375" style="116" customWidth="1"/>
    <col min="14" max="14" width="15.140625" style="116" customWidth="1"/>
    <col min="15" max="256" width="11.42578125" style="116"/>
    <col min="257" max="257" width="61" style="116" customWidth="1"/>
    <col min="258" max="269" width="15.7109375" style="116" customWidth="1"/>
    <col min="270" max="270" width="15.140625" style="116" customWidth="1"/>
    <col min="271" max="512" width="11.42578125" style="116"/>
    <col min="513" max="513" width="61" style="116" customWidth="1"/>
    <col min="514" max="525" width="15.7109375" style="116" customWidth="1"/>
    <col min="526" max="526" width="15.140625" style="116" customWidth="1"/>
    <col min="527" max="768" width="11.42578125" style="116"/>
    <col min="769" max="769" width="61" style="116" customWidth="1"/>
    <col min="770" max="781" width="15.7109375" style="116" customWidth="1"/>
    <col min="782" max="782" width="15.140625" style="116" customWidth="1"/>
    <col min="783" max="1024" width="11.42578125" style="116"/>
    <col min="1025" max="1025" width="61" style="116" customWidth="1"/>
    <col min="1026" max="1037" width="15.7109375" style="116" customWidth="1"/>
    <col min="1038" max="1038" width="15.140625" style="116" customWidth="1"/>
    <col min="1039" max="1280" width="11.42578125" style="116"/>
    <col min="1281" max="1281" width="61" style="116" customWidth="1"/>
    <col min="1282" max="1293" width="15.7109375" style="116" customWidth="1"/>
    <col min="1294" max="1294" width="15.140625" style="116" customWidth="1"/>
    <col min="1295" max="1536" width="11.42578125" style="116"/>
    <col min="1537" max="1537" width="61" style="116" customWidth="1"/>
    <col min="1538" max="1549" width="15.7109375" style="116" customWidth="1"/>
    <col min="1550" max="1550" width="15.140625" style="116" customWidth="1"/>
    <col min="1551" max="1792" width="11.42578125" style="116"/>
    <col min="1793" max="1793" width="61" style="116" customWidth="1"/>
    <col min="1794" max="1805" width="15.7109375" style="116" customWidth="1"/>
    <col min="1806" max="1806" width="15.140625" style="116" customWidth="1"/>
    <col min="1807" max="2048" width="11.42578125" style="116"/>
    <col min="2049" max="2049" width="61" style="116" customWidth="1"/>
    <col min="2050" max="2061" width="15.7109375" style="116" customWidth="1"/>
    <col min="2062" max="2062" width="15.140625" style="116" customWidth="1"/>
    <col min="2063" max="2304" width="11.42578125" style="116"/>
    <col min="2305" max="2305" width="61" style="116" customWidth="1"/>
    <col min="2306" max="2317" width="15.7109375" style="116" customWidth="1"/>
    <col min="2318" max="2318" width="15.140625" style="116" customWidth="1"/>
    <col min="2319" max="2560" width="11.42578125" style="116"/>
    <col min="2561" max="2561" width="61" style="116" customWidth="1"/>
    <col min="2562" max="2573" width="15.7109375" style="116" customWidth="1"/>
    <col min="2574" max="2574" width="15.140625" style="116" customWidth="1"/>
    <col min="2575" max="2816" width="11.42578125" style="116"/>
    <col min="2817" max="2817" width="61" style="116" customWidth="1"/>
    <col min="2818" max="2829" width="15.7109375" style="116" customWidth="1"/>
    <col min="2830" max="2830" width="15.140625" style="116" customWidth="1"/>
    <col min="2831" max="3072" width="11.42578125" style="116"/>
    <col min="3073" max="3073" width="61" style="116" customWidth="1"/>
    <col min="3074" max="3085" width="15.7109375" style="116" customWidth="1"/>
    <col min="3086" max="3086" width="15.140625" style="116" customWidth="1"/>
    <col min="3087" max="3328" width="11.42578125" style="116"/>
    <col min="3329" max="3329" width="61" style="116" customWidth="1"/>
    <col min="3330" max="3341" width="15.7109375" style="116" customWidth="1"/>
    <col min="3342" max="3342" width="15.140625" style="116" customWidth="1"/>
    <col min="3343" max="3584" width="11.42578125" style="116"/>
    <col min="3585" max="3585" width="61" style="116" customWidth="1"/>
    <col min="3586" max="3597" width="15.7109375" style="116" customWidth="1"/>
    <col min="3598" max="3598" width="15.140625" style="116" customWidth="1"/>
    <col min="3599" max="3840" width="11.42578125" style="116"/>
    <col min="3841" max="3841" width="61" style="116" customWidth="1"/>
    <col min="3842" max="3853" width="15.7109375" style="116" customWidth="1"/>
    <col min="3854" max="3854" width="15.140625" style="116" customWidth="1"/>
    <col min="3855" max="4096" width="11.42578125" style="116"/>
    <col min="4097" max="4097" width="61" style="116" customWidth="1"/>
    <col min="4098" max="4109" width="15.7109375" style="116" customWidth="1"/>
    <col min="4110" max="4110" width="15.140625" style="116" customWidth="1"/>
    <col min="4111" max="4352" width="11.42578125" style="116"/>
    <col min="4353" max="4353" width="61" style="116" customWidth="1"/>
    <col min="4354" max="4365" width="15.7109375" style="116" customWidth="1"/>
    <col min="4366" max="4366" width="15.140625" style="116" customWidth="1"/>
    <col min="4367" max="4608" width="11.42578125" style="116"/>
    <col min="4609" max="4609" width="61" style="116" customWidth="1"/>
    <col min="4610" max="4621" width="15.7109375" style="116" customWidth="1"/>
    <col min="4622" max="4622" width="15.140625" style="116" customWidth="1"/>
    <col min="4623" max="4864" width="11.42578125" style="116"/>
    <col min="4865" max="4865" width="61" style="116" customWidth="1"/>
    <col min="4866" max="4877" width="15.7109375" style="116" customWidth="1"/>
    <col min="4878" max="4878" width="15.140625" style="116" customWidth="1"/>
    <col min="4879" max="5120" width="11.42578125" style="116"/>
    <col min="5121" max="5121" width="61" style="116" customWidth="1"/>
    <col min="5122" max="5133" width="15.7109375" style="116" customWidth="1"/>
    <col min="5134" max="5134" width="15.140625" style="116" customWidth="1"/>
    <col min="5135" max="5376" width="11.42578125" style="116"/>
    <col min="5377" max="5377" width="61" style="116" customWidth="1"/>
    <col min="5378" max="5389" width="15.7109375" style="116" customWidth="1"/>
    <col min="5390" max="5390" width="15.140625" style="116" customWidth="1"/>
    <col min="5391" max="5632" width="11.42578125" style="116"/>
    <col min="5633" max="5633" width="61" style="116" customWidth="1"/>
    <col min="5634" max="5645" width="15.7109375" style="116" customWidth="1"/>
    <col min="5646" max="5646" width="15.140625" style="116" customWidth="1"/>
    <col min="5647" max="5888" width="11.42578125" style="116"/>
    <col min="5889" max="5889" width="61" style="116" customWidth="1"/>
    <col min="5890" max="5901" width="15.7109375" style="116" customWidth="1"/>
    <col min="5902" max="5902" width="15.140625" style="116" customWidth="1"/>
    <col min="5903" max="6144" width="11.42578125" style="116"/>
    <col min="6145" max="6145" width="61" style="116" customWidth="1"/>
    <col min="6146" max="6157" width="15.7109375" style="116" customWidth="1"/>
    <col min="6158" max="6158" width="15.140625" style="116" customWidth="1"/>
    <col min="6159" max="6400" width="11.42578125" style="116"/>
    <col min="6401" max="6401" width="61" style="116" customWidth="1"/>
    <col min="6402" max="6413" width="15.7109375" style="116" customWidth="1"/>
    <col min="6414" max="6414" width="15.140625" style="116" customWidth="1"/>
    <col min="6415" max="6656" width="11.42578125" style="116"/>
    <col min="6657" max="6657" width="61" style="116" customWidth="1"/>
    <col min="6658" max="6669" width="15.7109375" style="116" customWidth="1"/>
    <col min="6670" max="6670" width="15.140625" style="116" customWidth="1"/>
    <col min="6671" max="6912" width="11.42578125" style="116"/>
    <col min="6913" max="6913" width="61" style="116" customWidth="1"/>
    <col min="6914" max="6925" width="15.7109375" style="116" customWidth="1"/>
    <col min="6926" max="6926" width="15.140625" style="116" customWidth="1"/>
    <col min="6927" max="7168" width="11.42578125" style="116"/>
    <col min="7169" max="7169" width="61" style="116" customWidth="1"/>
    <col min="7170" max="7181" width="15.7109375" style="116" customWidth="1"/>
    <col min="7182" max="7182" width="15.140625" style="116" customWidth="1"/>
    <col min="7183" max="7424" width="11.42578125" style="116"/>
    <col min="7425" max="7425" width="61" style="116" customWidth="1"/>
    <col min="7426" max="7437" width="15.7109375" style="116" customWidth="1"/>
    <col min="7438" max="7438" width="15.140625" style="116" customWidth="1"/>
    <col min="7439" max="7680" width="11.42578125" style="116"/>
    <col min="7681" max="7681" width="61" style="116" customWidth="1"/>
    <col min="7682" max="7693" width="15.7109375" style="116" customWidth="1"/>
    <col min="7694" max="7694" width="15.140625" style="116" customWidth="1"/>
    <col min="7695" max="7936" width="11.42578125" style="116"/>
    <col min="7937" max="7937" width="61" style="116" customWidth="1"/>
    <col min="7938" max="7949" width="15.7109375" style="116" customWidth="1"/>
    <col min="7950" max="7950" width="15.140625" style="116" customWidth="1"/>
    <col min="7951" max="8192" width="11.42578125" style="116"/>
    <col min="8193" max="8193" width="61" style="116" customWidth="1"/>
    <col min="8194" max="8205" width="15.7109375" style="116" customWidth="1"/>
    <col min="8206" max="8206" width="15.140625" style="116" customWidth="1"/>
    <col min="8207" max="8448" width="11.42578125" style="116"/>
    <col min="8449" max="8449" width="61" style="116" customWidth="1"/>
    <col min="8450" max="8461" width="15.7109375" style="116" customWidth="1"/>
    <col min="8462" max="8462" width="15.140625" style="116" customWidth="1"/>
    <col min="8463" max="8704" width="11.42578125" style="116"/>
    <col min="8705" max="8705" width="61" style="116" customWidth="1"/>
    <col min="8706" max="8717" width="15.7109375" style="116" customWidth="1"/>
    <col min="8718" max="8718" width="15.140625" style="116" customWidth="1"/>
    <col min="8719" max="8960" width="11.42578125" style="116"/>
    <col min="8961" max="8961" width="61" style="116" customWidth="1"/>
    <col min="8962" max="8973" width="15.7109375" style="116" customWidth="1"/>
    <col min="8974" max="8974" width="15.140625" style="116" customWidth="1"/>
    <col min="8975" max="9216" width="11.42578125" style="116"/>
    <col min="9217" max="9217" width="61" style="116" customWidth="1"/>
    <col min="9218" max="9229" width="15.7109375" style="116" customWidth="1"/>
    <col min="9230" max="9230" width="15.140625" style="116" customWidth="1"/>
    <col min="9231" max="9472" width="11.42578125" style="116"/>
    <col min="9473" max="9473" width="61" style="116" customWidth="1"/>
    <col min="9474" max="9485" width="15.7109375" style="116" customWidth="1"/>
    <col min="9486" max="9486" width="15.140625" style="116" customWidth="1"/>
    <col min="9487" max="9728" width="11.42578125" style="116"/>
    <col min="9729" max="9729" width="61" style="116" customWidth="1"/>
    <col min="9730" max="9741" width="15.7109375" style="116" customWidth="1"/>
    <col min="9742" max="9742" width="15.140625" style="116" customWidth="1"/>
    <col min="9743" max="9984" width="11.42578125" style="116"/>
    <col min="9985" max="9985" width="61" style="116" customWidth="1"/>
    <col min="9986" max="9997" width="15.7109375" style="116" customWidth="1"/>
    <col min="9998" max="9998" width="15.140625" style="116" customWidth="1"/>
    <col min="9999" max="10240" width="11.42578125" style="116"/>
    <col min="10241" max="10241" width="61" style="116" customWidth="1"/>
    <col min="10242" max="10253" width="15.7109375" style="116" customWidth="1"/>
    <col min="10254" max="10254" width="15.140625" style="116" customWidth="1"/>
    <col min="10255" max="10496" width="11.42578125" style="116"/>
    <col min="10497" max="10497" width="61" style="116" customWidth="1"/>
    <col min="10498" max="10509" width="15.7109375" style="116" customWidth="1"/>
    <col min="10510" max="10510" width="15.140625" style="116" customWidth="1"/>
    <col min="10511" max="10752" width="11.42578125" style="116"/>
    <col min="10753" max="10753" width="61" style="116" customWidth="1"/>
    <col min="10754" max="10765" width="15.7109375" style="116" customWidth="1"/>
    <col min="10766" max="10766" width="15.140625" style="116" customWidth="1"/>
    <col min="10767" max="11008" width="11.42578125" style="116"/>
    <col min="11009" max="11009" width="61" style="116" customWidth="1"/>
    <col min="11010" max="11021" width="15.7109375" style="116" customWidth="1"/>
    <col min="11022" max="11022" width="15.140625" style="116" customWidth="1"/>
    <col min="11023" max="11264" width="11.42578125" style="116"/>
    <col min="11265" max="11265" width="61" style="116" customWidth="1"/>
    <col min="11266" max="11277" width="15.7109375" style="116" customWidth="1"/>
    <col min="11278" max="11278" width="15.140625" style="116" customWidth="1"/>
    <col min="11279" max="11520" width="11.42578125" style="116"/>
    <col min="11521" max="11521" width="61" style="116" customWidth="1"/>
    <col min="11522" max="11533" width="15.7109375" style="116" customWidth="1"/>
    <col min="11534" max="11534" width="15.140625" style="116" customWidth="1"/>
    <col min="11535" max="11776" width="11.42578125" style="116"/>
    <col min="11777" max="11777" width="61" style="116" customWidth="1"/>
    <col min="11778" max="11789" width="15.7109375" style="116" customWidth="1"/>
    <col min="11790" max="11790" width="15.140625" style="116" customWidth="1"/>
    <col min="11791" max="12032" width="11.42578125" style="116"/>
    <col min="12033" max="12033" width="61" style="116" customWidth="1"/>
    <col min="12034" max="12045" width="15.7109375" style="116" customWidth="1"/>
    <col min="12046" max="12046" width="15.140625" style="116" customWidth="1"/>
    <col min="12047" max="12288" width="11.42578125" style="116"/>
    <col min="12289" max="12289" width="61" style="116" customWidth="1"/>
    <col min="12290" max="12301" width="15.7109375" style="116" customWidth="1"/>
    <col min="12302" max="12302" width="15.140625" style="116" customWidth="1"/>
    <col min="12303" max="12544" width="11.42578125" style="116"/>
    <col min="12545" max="12545" width="61" style="116" customWidth="1"/>
    <col min="12546" max="12557" width="15.7109375" style="116" customWidth="1"/>
    <col min="12558" max="12558" width="15.140625" style="116" customWidth="1"/>
    <col min="12559" max="12800" width="11.42578125" style="116"/>
    <col min="12801" max="12801" width="61" style="116" customWidth="1"/>
    <col min="12802" max="12813" width="15.7109375" style="116" customWidth="1"/>
    <col min="12814" max="12814" width="15.140625" style="116" customWidth="1"/>
    <col min="12815" max="13056" width="11.42578125" style="116"/>
    <col min="13057" max="13057" width="61" style="116" customWidth="1"/>
    <col min="13058" max="13069" width="15.7109375" style="116" customWidth="1"/>
    <col min="13070" max="13070" width="15.140625" style="116" customWidth="1"/>
    <col min="13071" max="13312" width="11.42578125" style="116"/>
    <col min="13313" max="13313" width="61" style="116" customWidth="1"/>
    <col min="13314" max="13325" width="15.7109375" style="116" customWidth="1"/>
    <col min="13326" max="13326" width="15.140625" style="116" customWidth="1"/>
    <col min="13327" max="13568" width="11.42578125" style="116"/>
    <col min="13569" max="13569" width="61" style="116" customWidth="1"/>
    <col min="13570" max="13581" width="15.7109375" style="116" customWidth="1"/>
    <col min="13582" max="13582" width="15.140625" style="116" customWidth="1"/>
    <col min="13583" max="13824" width="11.42578125" style="116"/>
    <col min="13825" max="13825" width="61" style="116" customWidth="1"/>
    <col min="13826" max="13837" width="15.7109375" style="116" customWidth="1"/>
    <col min="13838" max="13838" width="15.140625" style="116" customWidth="1"/>
    <col min="13839" max="14080" width="11.42578125" style="116"/>
    <col min="14081" max="14081" width="61" style="116" customWidth="1"/>
    <col min="14082" max="14093" width="15.7109375" style="116" customWidth="1"/>
    <col min="14094" max="14094" width="15.140625" style="116" customWidth="1"/>
    <col min="14095" max="14336" width="11.42578125" style="116"/>
    <col min="14337" max="14337" width="61" style="116" customWidth="1"/>
    <col min="14338" max="14349" width="15.7109375" style="116" customWidth="1"/>
    <col min="14350" max="14350" width="15.140625" style="116" customWidth="1"/>
    <col min="14351" max="14592" width="11.42578125" style="116"/>
    <col min="14593" max="14593" width="61" style="116" customWidth="1"/>
    <col min="14594" max="14605" width="15.7109375" style="116" customWidth="1"/>
    <col min="14606" max="14606" width="15.140625" style="116" customWidth="1"/>
    <col min="14607" max="14848" width="11.42578125" style="116"/>
    <col min="14849" max="14849" width="61" style="116" customWidth="1"/>
    <col min="14850" max="14861" width="15.7109375" style="116" customWidth="1"/>
    <col min="14862" max="14862" width="15.140625" style="116" customWidth="1"/>
    <col min="14863" max="15104" width="11.42578125" style="116"/>
    <col min="15105" max="15105" width="61" style="116" customWidth="1"/>
    <col min="15106" max="15117" width="15.7109375" style="116" customWidth="1"/>
    <col min="15118" max="15118" width="15.140625" style="116" customWidth="1"/>
    <col min="15119" max="15360" width="11.42578125" style="116"/>
    <col min="15361" max="15361" width="61" style="116" customWidth="1"/>
    <col min="15362" max="15373" width="15.7109375" style="116" customWidth="1"/>
    <col min="15374" max="15374" width="15.140625" style="116" customWidth="1"/>
    <col min="15375" max="15616" width="11.42578125" style="116"/>
    <col min="15617" max="15617" width="61" style="116" customWidth="1"/>
    <col min="15618" max="15629" width="15.7109375" style="116" customWidth="1"/>
    <col min="15630" max="15630" width="15.140625" style="116" customWidth="1"/>
    <col min="15631" max="15872" width="11.42578125" style="116"/>
    <col min="15873" max="15873" width="61" style="116" customWidth="1"/>
    <col min="15874" max="15885" width="15.7109375" style="116" customWidth="1"/>
    <col min="15886" max="15886" width="15.140625" style="116" customWidth="1"/>
    <col min="15887" max="16128" width="11.42578125" style="116"/>
    <col min="16129" max="16129" width="61" style="116" customWidth="1"/>
    <col min="16130" max="16141" width="15.7109375" style="116" customWidth="1"/>
    <col min="16142" max="16142" width="15.140625" style="116" customWidth="1"/>
    <col min="16143" max="16384" width="11.42578125" style="116"/>
  </cols>
  <sheetData>
    <row r="1" spans="1:14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14" s="18" customFormat="1" ht="15" customHeight="1" x14ac:dyDescent="0.25">
      <c r="A2" s="381" t="s">
        <v>345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1:14" s="18" customFormat="1" ht="15" customHeight="1" x14ac:dyDescent="0.25">
      <c r="A3" s="381" t="str">
        <f>'[3]174'!A3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</row>
    <row r="4" spans="1:14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</row>
    <row r="5" spans="1:14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30" customHeight="1" x14ac:dyDescent="0.2">
      <c r="A6" s="178" t="s">
        <v>283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</row>
    <row r="7" spans="1:14" ht="15" customHeight="1" x14ac:dyDescent="0.2">
      <c r="A7" s="179" t="s">
        <v>346</v>
      </c>
      <c r="B7" s="180">
        <f>+B8+B11</f>
        <v>9627551.9033744</v>
      </c>
      <c r="C7" s="180">
        <f t="shared" ref="C7:M7" si="0">+C8+C11</f>
        <v>12434585.3436548</v>
      </c>
      <c r="D7" s="180">
        <f t="shared" si="0"/>
        <v>5909504.9730843995</v>
      </c>
      <c r="E7" s="180">
        <f t="shared" si="0"/>
        <v>19499524.364306804</v>
      </c>
      <c r="F7" s="180">
        <f t="shared" si="0"/>
        <v>9932449.5942023993</v>
      </c>
      <c r="G7" s="180">
        <f t="shared" si="0"/>
        <v>6174098.7685483992</v>
      </c>
      <c r="H7" s="180">
        <f t="shared" si="0"/>
        <v>4685134.121685599</v>
      </c>
      <c r="I7" s="180">
        <f t="shared" si="0"/>
        <v>0</v>
      </c>
      <c r="J7" s="180">
        <f t="shared" si="0"/>
        <v>94849.025003599992</v>
      </c>
      <c r="K7" s="180">
        <f t="shared" si="0"/>
        <v>3679526.5705840001</v>
      </c>
      <c r="L7" s="180">
        <f t="shared" si="0"/>
        <v>798269.66509999987</v>
      </c>
      <c r="M7" s="180">
        <f t="shared" si="0"/>
        <v>43568.262609999998</v>
      </c>
      <c r="N7" s="180">
        <f t="shared" ref="N7:N27" si="1">SUM(B7:M7)</f>
        <v>72879062.592154384</v>
      </c>
    </row>
    <row r="8" spans="1:14" ht="15" customHeight="1" x14ac:dyDescent="0.2">
      <c r="A8" s="120" t="s">
        <v>347</v>
      </c>
      <c r="B8" s="121">
        <f>+B9+B10</f>
        <v>7044184.5914739994</v>
      </c>
      <c r="C8" s="121">
        <f t="shared" ref="C8:M8" si="2">+C9+C10</f>
        <v>10686944.9446548</v>
      </c>
      <c r="D8" s="121">
        <f t="shared" si="2"/>
        <v>3650791.2346667992</v>
      </c>
      <c r="E8" s="121">
        <f t="shared" si="2"/>
        <v>12131422.583428401</v>
      </c>
      <c r="F8" s="121">
        <f t="shared" si="2"/>
        <v>7326206.4674779987</v>
      </c>
      <c r="G8" s="121">
        <f t="shared" si="2"/>
        <v>4185799.6234199991</v>
      </c>
      <c r="H8" s="121">
        <f t="shared" si="2"/>
        <v>3717553.6010767994</v>
      </c>
      <c r="I8" s="121">
        <f t="shared" si="2"/>
        <v>0</v>
      </c>
      <c r="J8" s="121">
        <f t="shared" si="2"/>
        <v>47517.25333</v>
      </c>
      <c r="K8" s="121">
        <f t="shared" si="2"/>
        <v>2922913.2648499999</v>
      </c>
      <c r="L8" s="121">
        <f t="shared" si="2"/>
        <v>622323.93161999993</v>
      </c>
      <c r="M8" s="121">
        <f t="shared" si="2"/>
        <v>28051.137549999996</v>
      </c>
      <c r="N8" s="121">
        <f t="shared" si="1"/>
        <v>52363708.633548789</v>
      </c>
    </row>
    <row r="9" spans="1:14" ht="15" customHeight="1" x14ac:dyDescent="0.2">
      <c r="A9" s="120" t="s">
        <v>348</v>
      </c>
      <c r="B9" s="121">
        <f>IFERROR(HLOOKUP(B$6,[3]porobjeto!$E$13:$CL$25,[3]porobjeto!$A14,FALSE)/1000,0)</f>
        <v>4138569.4023199994</v>
      </c>
      <c r="C9" s="121">
        <f>IFERROR(HLOOKUP(C$6,[3]porobjeto!$E$13:$CL$25,[3]porobjeto!$A14,FALSE)/1000,0)</f>
        <v>5768400.153237598</v>
      </c>
      <c r="D9" s="121">
        <f>IFERROR(HLOOKUP(D$6,[3]porobjeto!$E$13:$CL$25,[3]porobjeto!$A14,FALSE)/1000,0)</f>
        <v>1795883.9348799994</v>
      </c>
      <c r="E9" s="121">
        <f>IFERROR(HLOOKUP(E$6,[3]porobjeto!$E$13:$CL$25,[3]porobjeto!$A14,FALSE)/1000,0)</f>
        <v>3848864.5750699993</v>
      </c>
      <c r="F9" s="121">
        <f>IFERROR(HLOOKUP(F$6,[3]porobjeto!$E$13:$CL$25,[3]porobjeto!$A14,FALSE)/1000,0)</f>
        <v>4140873.3731899997</v>
      </c>
      <c r="G9" s="121">
        <f>IFERROR(HLOOKUP(G$6,[3]porobjeto!$E$13:$CL$25,[3]porobjeto!$A14,FALSE)/1000,0)</f>
        <v>1587621.3989099995</v>
      </c>
      <c r="H9" s="121">
        <f>IFERROR(HLOOKUP(H$6,[3]porobjeto!$E$13:$CL$25,[3]porobjeto!$A14,FALSE)/1000,0)</f>
        <v>1486817.9158800002</v>
      </c>
      <c r="I9" s="121">
        <f>IFERROR(HLOOKUP(I$6,[3]porobjeto!$E$13:$CL$25,[3]porobjeto!$A14,FALSE)/1000,0)</f>
        <v>0</v>
      </c>
      <c r="J9" s="121">
        <f>IFERROR(HLOOKUP(J$6,[3]porobjeto!$E$13:$CL$25,[3]porobjeto!$A14,FALSE)/1000,0)</f>
        <v>0</v>
      </c>
      <c r="K9" s="121">
        <f>IFERROR(HLOOKUP(K$6,[3]porobjeto!$E$13:$CL$25,[3]porobjeto!$A14,FALSE)/1000,0)</f>
        <v>1450069.6249199999</v>
      </c>
      <c r="L9" s="121">
        <f>IFERROR(HLOOKUP(L$6,[3]porobjeto!$E$13:$CL$25,[3]porobjeto!$A14,FALSE)/1000,0)</f>
        <v>50004.231159999996</v>
      </c>
      <c r="M9" s="121">
        <f>IFERROR(HLOOKUP(M$6,[3]porobjeto!$E$13:$CL$25,[3]porobjeto!$A14,FALSE)/1000,0)</f>
        <v>0</v>
      </c>
      <c r="N9" s="121">
        <f t="shared" si="1"/>
        <v>24267104.609567594</v>
      </c>
    </row>
    <row r="10" spans="1:14" ht="15" customHeight="1" x14ac:dyDescent="0.2">
      <c r="A10" s="120" t="s">
        <v>349</v>
      </c>
      <c r="B10" s="121">
        <f>IFERROR(HLOOKUP(B$6,[3]porobjeto!$E$13:$CL$25,[3]porobjeto!$A15,FALSE)/1000,0)</f>
        <v>2905615.189154</v>
      </c>
      <c r="C10" s="121">
        <f>IFERROR(HLOOKUP(C$6,[3]porobjeto!$E$13:$CL$25,[3]porobjeto!$A15,FALSE)/1000,0)</f>
        <v>4918544.791417202</v>
      </c>
      <c r="D10" s="121">
        <f>IFERROR(HLOOKUP(D$6,[3]porobjeto!$E$13:$CL$25,[3]porobjeto!$A15,FALSE)/1000,0)</f>
        <v>1854907.2997868001</v>
      </c>
      <c r="E10" s="121">
        <f>IFERROR(HLOOKUP(E$6,[3]porobjeto!$E$13:$CL$25,[3]porobjeto!$A15,FALSE)/1000,0)</f>
        <v>8282558.0083584022</v>
      </c>
      <c r="F10" s="121">
        <f>IFERROR(HLOOKUP(F$6,[3]porobjeto!$E$13:$CL$25,[3]porobjeto!$A15,FALSE)/1000,0)</f>
        <v>3185333.094287999</v>
      </c>
      <c r="G10" s="121">
        <f>IFERROR(HLOOKUP(G$6,[3]porobjeto!$E$13:$CL$25,[3]porobjeto!$A15,FALSE)/1000,0)</f>
        <v>2598178.2245099996</v>
      </c>
      <c r="H10" s="121">
        <f>IFERROR(HLOOKUP(H$6,[3]porobjeto!$E$13:$CL$25,[3]porobjeto!$A15,FALSE)/1000,0)</f>
        <v>2230735.6851967992</v>
      </c>
      <c r="I10" s="121">
        <f>IFERROR(HLOOKUP(I$6,[3]porobjeto!$E$13:$CL$25,[3]porobjeto!$A15,FALSE)/1000,0)</f>
        <v>0</v>
      </c>
      <c r="J10" s="121">
        <f>IFERROR(HLOOKUP(J$6,[3]porobjeto!$E$13:$CL$25,[3]porobjeto!$A15,FALSE)/1000,0)</f>
        <v>47517.25333</v>
      </c>
      <c r="K10" s="121">
        <f>IFERROR(HLOOKUP(K$6,[3]porobjeto!$E$13:$CL$25,[3]porobjeto!$A15,FALSE)/1000,0)</f>
        <v>1472843.6399299998</v>
      </c>
      <c r="L10" s="121">
        <f>IFERROR(HLOOKUP(L$6,[3]porobjeto!$E$13:$CL$25,[3]porobjeto!$A15,FALSE)/1000,0)</f>
        <v>572319.70045999996</v>
      </c>
      <c r="M10" s="121">
        <f>IFERROR(HLOOKUP(M$6,[3]porobjeto!$E$13:$CL$25,[3]porobjeto!$A15,FALSE)/1000,0)</f>
        <v>28051.137549999996</v>
      </c>
      <c r="N10" s="121">
        <f t="shared" si="1"/>
        <v>28096604.023981202</v>
      </c>
    </row>
    <row r="11" spans="1:14" ht="15" customHeight="1" x14ac:dyDescent="0.2">
      <c r="A11" s="120" t="s">
        <v>350</v>
      </c>
      <c r="B11" s="121">
        <f>SUM(B12:B13)</f>
        <v>2583367.3119004015</v>
      </c>
      <c r="C11" s="121">
        <f t="shared" ref="C11:M11" si="3">SUM(C12:C13)</f>
        <v>1747640.3989999997</v>
      </c>
      <c r="D11" s="121">
        <f t="shared" si="3"/>
        <v>2258713.7384176003</v>
      </c>
      <c r="E11" s="121">
        <f t="shared" si="3"/>
        <v>7368101.7808784023</v>
      </c>
      <c r="F11" s="121">
        <f t="shared" si="3"/>
        <v>2606243.1267243996</v>
      </c>
      <c r="G11" s="121">
        <f t="shared" si="3"/>
        <v>1988299.1451284001</v>
      </c>
      <c r="H11" s="121">
        <f t="shared" si="3"/>
        <v>967580.52060879988</v>
      </c>
      <c r="I11" s="121">
        <f t="shared" si="3"/>
        <v>0</v>
      </c>
      <c r="J11" s="121">
        <f t="shared" si="3"/>
        <v>47331.771673599993</v>
      </c>
      <c r="K11" s="121">
        <f t="shared" si="3"/>
        <v>756613.30573400017</v>
      </c>
      <c r="L11" s="121">
        <f t="shared" si="3"/>
        <v>175945.73348</v>
      </c>
      <c r="M11" s="121">
        <f t="shared" si="3"/>
        <v>15517.125060000002</v>
      </c>
      <c r="N11" s="121">
        <f t="shared" si="1"/>
        <v>20515353.958605606</v>
      </c>
    </row>
    <row r="12" spans="1:14" ht="15" customHeight="1" x14ac:dyDescent="0.2">
      <c r="A12" s="120" t="s">
        <v>348</v>
      </c>
      <c r="B12" s="121">
        <f>IFERROR(HLOOKUP(B$6,[3]porobjeto!$E$13:$CL$25,[3]porobjeto!$A16,FALSE)/1000,0)</f>
        <v>1397074.4568520007</v>
      </c>
      <c r="C12" s="121">
        <f>IFERROR(HLOOKUP(C$6,[3]porobjeto!$E$13:$CL$25,[3]porobjeto!$A16,FALSE)/1000,0)</f>
        <v>755254.29953999992</v>
      </c>
      <c r="D12" s="121">
        <f>IFERROR(HLOOKUP(D$6,[3]porobjeto!$E$13:$CL$25,[3]porobjeto!$A16,FALSE)/1000,0)</f>
        <v>467346.14107000013</v>
      </c>
      <c r="E12" s="121">
        <f>IFERROR(HLOOKUP(E$6,[3]porobjeto!$E$13:$CL$25,[3]porobjeto!$A16,FALSE)/1000,0)</f>
        <v>1189341.1438200001</v>
      </c>
      <c r="F12" s="121">
        <f>IFERROR(HLOOKUP(F$6,[3]porobjeto!$E$13:$CL$25,[3]porobjeto!$A16,FALSE)/1000,0)</f>
        <v>567253.9297199999</v>
      </c>
      <c r="G12" s="121">
        <f>IFERROR(HLOOKUP(G$6,[3]porobjeto!$E$13:$CL$25,[3]porobjeto!$A16,FALSE)/1000,0)</f>
        <v>462791.66767</v>
      </c>
      <c r="H12" s="121">
        <f>IFERROR(HLOOKUP(H$6,[3]porobjeto!$E$13:$CL$25,[3]porobjeto!$A16,FALSE)/1000,0)</f>
        <v>197315.60737999997</v>
      </c>
      <c r="I12" s="121">
        <f>IFERROR(HLOOKUP(I$6,[3]porobjeto!$E$13:$CL$25,[3]porobjeto!$A16,FALSE)/1000,0)</f>
        <v>0</v>
      </c>
      <c r="J12" s="121">
        <f>IFERROR(HLOOKUP(J$6,[3]porobjeto!$E$13:$CL$25,[3]porobjeto!$A16,FALSE)/1000,0)</f>
        <v>0</v>
      </c>
      <c r="K12" s="121">
        <f>IFERROR(HLOOKUP(K$6,[3]porobjeto!$E$13:$CL$25,[3]porobjeto!$A16,FALSE)/1000,0)</f>
        <v>146443.99553000004</v>
      </c>
      <c r="L12" s="121">
        <f>IFERROR(HLOOKUP(L$6,[3]porobjeto!$E$13:$CL$25,[3]porobjeto!$A16,FALSE)/1000,0)</f>
        <v>53185.758649999989</v>
      </c>
      <c r="M12" s="121">
        <f>IFERROR(HLOOKUP(M$6,[3]porobjeto!$E$13:$CL$25,[3]porobjeto!$A16,FALSE)/1000,0)</f>
        <v>8368.4833900000012</v>
      </c>
      <c r="N12" s="121">
        <f t="shared" si="1"/>
        <v>5244375.4836220015</v>
      </c>
    </row>
    <row r="13" spans="1:14" ht="15" customHeight="1" x14ac:dyDescent="0.2">
      <c r="A13" s="120" t="s">
        <v>349</v>
      </c>
      <c r="B13" s="121">
        <f>IFERROR(HLOOKUP(B$6,[3]porobjeto!$E$13:$CL$25,[3]porobjeto!$A17,FALSE)/1000,0)</f>
        <v>1186292.8550484006</v>
      </c>
      <c r="C13" s="121">
        <f>IFERROR(HLOOKUP(C$6,[3]porobjeto!$E$13:$CL$25,[3]porobjeto!$A17,FALSE)/1000,0)</f>
        <v>992386.09945999971</v>
      </c>
      <c r="D13" s="121">
        <f>IFERROR(HLOOKUP(D$6,[3]porobjeto!$E$13:$CL$25,[3]porobjeto!$A17,FALSE)/1000,0)</f>
        <v>1791367.5973476002</v>
      </c>
      <c r="E13" s="121">
        <f>IFERROR(HLOOKUP(E$6,[3]porobjeto!$E$13:$CL$25,[3]porobjeto!$A17,FALSE)/1000,0)</f>
        <v>6178760.6370584024</v>
      </c>
      <c r="F13" s="121">
        <f>IFERROR(HLOOKUP(F$6,[3]porobjeto!$E$13:$CL$25,[3]porobjeto!$A17,FALSE)/1000,0)</f>
        <v>2038989.1970043997</v>
      </c>
      <c r="G13" s="121">
        <f>IFERROR(HLOOKUP(G$6,[3]porobjeto!$E$13:$CL$25,[3]porobjeto!$A17,FALSE)/1000,0)</f>
        <v>1525507.4774584002</v>
      </c>
      <c r="H13" s="121">
        <f>IFERROR(HLOOKUP(H$6,[3]porobjeto!$E$13:$CL$25,[3]porobjeto!$A17,FALSE)/1000,0)</f>
        <v>770264.91322879994</v>
      </c>
      <c r="I13" s="121">
        <f>IFERROR(HLOOKUP(I$6,[3]porobjeto!$E$13:$CL$25,[3]porobjeto!$A17,FALSE)/1000,0)</f>
        <v>0</v>
      </c>
      <c r="J13" s="121">
        <f>IFERROR(HLOOKUP(J$6,[3]porobjeto!$E$13:$CL$25,[3]porobjeto!$A17,FALSE)/1000,0)</f>
        <v>47331.771673599993</v>
      </c>
      <c r="K13" s="121">
        <f>IFERROR(HLOOKUP(K$6,[3]porobjeto!$E$13:$CL$25,[3]porobjeto!$A17,FALSE)/1000,0)</f>
        <v>610169.3102040001</v>
      </c>
      <c r="L13" s="121">
        <f>IFERROR(HLOOKUP(L$6,[3]porobjeto!$E$13:$CL$25,[3]porobjeto!$A17,FALSE)/1000,0)</f>
        <v>122759.97483000001</v>
      </c>
      <c r="M13" s="121">
        <f>IFERROR(HLOOKUP(M$6,[3]porobjeto!$E$13:$CL$25,[3]porobjeto!$A17,FALSE)/1000,0)</f>
        <v>7148.64167</v>
      </c>
      <c r="N13" s="121">
        <f t="shared" si="1"/>
        <v>15270978.474983603</v>
      </c>
    </row>
    <row r="14" spans="1:14" ht="15" customHeight="1" x14ac:dyDescent="0.2">
      <c r="A14" s="179" t="s">
        <v>351</v>
      </c>
      <c r="B14" s="180">
        <f>+B15+B18</f>
        <v>3634104.4556879997</v>
      </c>
      <c r="C14" s="180">
        <f t="shared" ref="C14:M14" si="4">+C15+C18</f>
        <v>3471937.9045683988</v>
      </c>
      <c r="D14" s="180">
        <f t="shared" si="4"/>
        <v>3361046.5471899994</v>
      </c>
      <c r="E14" s="180">
        <f t="shared" si="4"/>
        <v>3106292.9756207997</v>
      </c>
      <c r="F14" s="180">
        <f t="shared" si="4"/>
        <v>2176046.9863091996</v>
      </c>
      <c r="G14" s="180">
        <f t="shared" si="4"/>
        <v>3876733.7141059986</v>
      </c>
      <c r="H14" s="180">
        <f t="shared" si="4"/>
        <v>2023283.8225796001</v>
      </c>
      <c r="I14" s="180">
        <f t="shared" si="4"/>
        <v>19101.776750000001</v>
      </c>
      <c r="J14" s="180">
        <f t="shared" si="4"/>
        <v>14642.604367200001</v>
      </c>
      <c r="K14" s="180">
        <f t="shared" si="4"/>
        <v>1425893.3218459997</v>
      </c>
      <c r="L14" s="180">
        <f t="shared" si="4"/>
        <v>794060.17273679993</v>
      </c>
      <c r="M14" s="180">
        <f t="shared" si="4"/>
        <v>546779.93243319995</v>
      </c>
      <c r="N14" s="180">
        <f t="shared" si="1"/>
        <v>24449924.214195196</v>
      </c>
    </row>
    <row r="15" spans="1:14" ht="15" customHeight="1" x14ac:dyDescent="0.2">
      <c r="A15" s="120" t="s">
        <v>347</v>
      </c>
      <c r="B15" s="121">
        <f>+B16+B17</f>
        <v>2537800.8477859995</v>
      </c>
      <c r="C15" s="121">
        <f t="shared" ref="C15:M15" si="5">+C16+C17</f>
        <v>2960254.0124367988</v>
      </c>
      <c r="D15" s="121">
        <f t="shared" si="5"/>
        <v>2392975.1196983992</v>
      </c>
      <c r="E15" s="121">
        <f t="shared" si="5"/>
        <v>1857050.7374028</v>
      </c>
      <c r="F15" s="121">
        <f t="shared" si="5"/>
        <v>1605309.9256299995</v>
      </c>
      <c r="G15" s="121">
        <f t="shared" si="5"/>
        <v>3195196.3292103987</v>
      </c>
      <c r="H15" s="121">
        <f t="shared" si="5"/>
        <v>1249490.9256076</v>
      </c>
      <c r="I15" s="121">
        <f t="shared" si="5"/>
        <v>1099.20676</v>
      </c>
      <c r="J15" s="121">
        <f t="shared" si="5"/>
        <v>9494.1409600000006</v>
      </c>
      <c r="K15" s="121">
        <f t="shared" si="5"/>
        <v>1088459.0881595998</v>
      </c>
      <c r="L15" s="121">
        <f t="shared" si="5"/>
        <v>494934.5025536</v>
      </c>
      <c r="M15" s="121">
        <f t="shared" si="5"/>
        <v>212447.55669320005</v>
      </c>
      <c r="N15" s="121">
        <f t="shared" si="1"/>
        <v>17604512.392898396</v>
      </c>
    </row>
    <row r="16" spans="1:14" ht="15" customHeight="1" x14ac:dyDescent="0.2">
      <c r="A16" s="120" t="s">
        <v>348</v>
      </c>
      <c r="B16" s="121">
        <f>IFERROR(HLOOKUP(B$6,[3]porobjeto!$E$13:$CL$25,[3]porobjeto!$A18,FALSE)/1000,0)</f>
        <v>1988239.7424299994</v>
      </c>
      <c r="C16" s="121">
        <f>IFERROR(HLOOKUP(C$6,[3]porobjeto!$E$13:$CL$25,[3]porobjeto!$A18,FALSE)/1000,0)</f>
        <v>2035771.193270799</v>
      </c>
      <c r="D16" s="121">
        <f>IFERROR(HLOOKUP(D$6,[3]porobjeto!$E$13:$CL$25,[3]porobjeto!$A18,FALSE)/1000,0)</f>
        <v>1712122.1335375998</v>
      </c>
      <c r="E16" s="121">
        <f>IFERROR(HLOOKUP(E$6,[3]porobjeto!$E$13:$CL$25,[3]porobjeto!$A18,FALSE)/1000,0)</f>
        <v>627358.92871000001</v>
      </c>
      <c r="F16" s="121">
        <f>IFERROR(HLOOKUP(F$6,[3]porobjeto!$E$13:$CL$25,[3]porobjeto!$A18,FALSE)/1000,0)</f>
        <v>1170792.9105499994</v>
      </c>
      <c r="G16" s="121">
        <f>IFERROR(HLOOKUP(G$6,[3]porobjeto!$E$13:$CL$25,[3]porobjeto!$A18,FALSE)/1000,0)</f>
        <v>1878811.6373703992</v>
      </c>
      <c r="H16" s="121">
        <f>IFERROR(HLOOKUP(H$6,[3]porobjeto!$E$13:$CL$25,[3]porobjeto!$A18,FALSE)/1000,0)</f>
        <v>899580.52530440013</v>
      </c>
      <c r="I16" s="121">
        <f>IFERROR(HLOOKUP(I$6,[3]porobjeto!$E$13:$CL$25,[3]porobjeto!$A18,FALSE)/1000,0)</f>
        <v>1084.6080300000001</v>
      </c>
      <c r="J16" s="121">
        <f>IFERROR(HLOOKUP(J$6,[3]porobjeto!$E$13:$CL$25,[3]porobjeto!$A18,FALSE)/1000,0)</f>
        <v>8200.7289600000004</v>
      </c>
      <c r="K16" s="121">
        <f>IFERROR(HLOOKUP(K$6,[3]porobjeto!$E$13:$CL$25,[3]porobjeto!$A18,FALSE)/1000,0)</f>
        <v>801272.41347959975</v>
      </c>
      <c r="L16" s="121">
        <f>IFERROR(HLOOKUP(L$6,[3]porobjeto!$E$13:$CL$25,[3]porobjeto!$A18,FALSE)/1000,0)</f>
        <v>198954.45859999998</v>
      </c>
      <c r="M16" s="121">
        <f>IFERROR(HLOOKUP(M$6,[3]porobjeto!$E$13:$CL$25,[3]porobjeto!$A18,FALSE)/1000,0)</f>
        <v>51211.856633200026</v>
      </c>
      <c r="N16" s="121">
        <f t="shared" si="1"/>
        <v>11373401.136875995</v>
      </c>
    </row>
    <row r="17" spans="1:14" ht="15" customHeight="1" x14ac:dyDescent="0.2">
      <c r="A17" s="120" t="s">
        <v>349</v>
      </c>
      <c r="B17" s="121">
        <f>IFERROR(HLOOKUP(B$6,[3]porobjeto!$E$13:$CL$25,[3]porobjeto!$A19,FALSE)/1000,0)</f>
        <v>549561.10535600001</v>
      </c>
      <c r="C17" s="121">
        <f>IFERROR(HLOOKUP(C$6,[3]porobjeto!$E$13:$CL$25,[3]porobjeto!$A19,FALSE)/1000,0)</f>
        <v>924482.819166</v>
      </c>
      <c r="D17" s="121">
        <f>IFERROR(HLOOKUP(D$6,[3]porobjeto!$E$13:$CL$25,[3]porobjeto!$A19,FALSE)/1000,0)</f>
        <v>680852.98616079951</v>
      </c>
      <c r="E17" s="121">
        <f>IFERROR(HLOOKUP(E$6,[3]porobjeto!$E$13:$CL$25,[3]porobjeto!$A19,FALSE)/1000,0)</f>
        <v>1229691.8086927999</v>
      </c>
      <c r="F17" s="121">
        <f>IFERROR(HLOOKUP(F$6,[3]porobjeto!$E$13:$CL$25,[3]porobjeto!$A19,FALSE)/1000,0)</f>
        <v>434517.01507999992</v>
      </c>
      <c r="G17" s="121">
        <f>IFERROR(HLOOKUP(G$6,[3]porobjeto!$E$13:$CL$25,[3]porobjeto!$A19,FALSE)/1000,0)</f>
        <v>1316384.6918399995</v>
      </c>
      <c r="H17" s="121">
        <f>IFERROR(HLOOKUP(H$6,[3]porobjeto!$E$13:$CL$25,[3]porobjeto!$A19,FALSE)/1000,0)</f>
        <v>349910.40030319995</v>
      </c>
      <c r="I17" s="121">
        <f>IFERROR(HLOOKUP(I$6,[3]porobjeto!$E$13:$CL$25,[3]porobjeto!$A19,FALSE)/1000,0)</f>
        <v>14.59873</v>
      </c>
      <c r="J17" s="121">
        <f>IFERROR(HLOOKUP(J$6,[3]porobjeto!$E$13:$CL$25,[3]porobjeto!$A19,FALSE)/1000,0)</f>
        <v>1293.412</v>
      </c>
      <c r="K17" s="121">
        <f>IFERROR(HLOOKUP(K$6,[3]porobjeto!$E$13:$CL$25,[3]porobjeto!$A19,FALSE)/1000,0)</f>
        <v>287186.67468</v>
      </c>
      <c r="L17" s="121">
        <f>IFERROR(HLOOKUP(L$6,[3]porobjeto!$E$13:$CL$25,[3]porobjeto!$A19,FALSE)/1000,0)</f>
        <v>295980.04395360005</v>
      </c>
      <c r="M17" s="121">
        <f>IFERROR(HLOOKUP(M$6,[3]porobjeto!$E$13:$CL$25,[3]porobjeto!$A19,FALSE)/1000,0)</f>
        <v>161235.70006000003</v>
      </c>
      <c r="N17" s="121">
        <f t="shared" si="1"/>
        <v>6231111.2560223984</v>
      </c>
    </row>
    <row r="18" spans="1:14" ht="15" customHeight="1" x14ac:dyDescent="0.2">
      <c r="A18" s="120" t="s">
        <v>350</v>
      </c>
      <c r="B18" s="121">
        <f>SUM(B19:B20)</f>
        <v>1096303.607902</v>
      </c>
      <c r="C18" s="121">
        <f t="shared" ref="C18:M18" si="6">SUM(C19:C20)</f>
        <v>511683.89213160012</v>
      </c>
      <c r="D18" s="121">
        <f t="shared" si="6"/>
        <v>968071.42749160028</v>
      </c>
      <c r="E18" s="121">
        <f t="shared" si="6"/>
        <v>1249242.2382179999</v>
      </c>
      <c r="F18" s="121">
        <f t="shared" si="6"/>
        <v>570737.06067919999</v>
      </c>
      <c r="G18" s="121">
        <f t="shared" si="6"/>
        <v>681537.38489560003</v>
      </c>
      <c r="H18" s="121">
        <f t="shared" si="6"/>
        <v>773792.89697200013</v>
      </c>
      <c r="I18" s="121">
        <f t="shared" si="6"/>
        <v>18002.56999</v>
      </c>
      <c r="J18" s="121">
        <f t="shared" si="6"/>
        <v>5148.4634071999999</v>
      </c>
      <c r="K18" s="121">
        <f t="shared" si="6"/>
        <v>337434.23368639994</v>
      </c>
      <c r="L18" s="121">
        <f t="shared" si="6"/>
        <v>299125.67018319992</v>
      </c>
      <c r="M18" s="121">
        <f t="shared" si="6"/>
        <v>334332.37573999993</v>
      </c>
      <c r="N18" s="121">
        <f t="shared" si="1"/>
        <v>6845411.821296799</v>
      </c>
    </row>
    <row r="19" spans="1:14" ht="15" customHeight="1" x14ac:dyDescent="0.2">
      <c r="A19" s="120" t="s">
        <v>348</v>
      </c>
      <c r="B19" s="121">
        <f>IFERROR(HLOOKUP(B$6,[3]porobjeto!$E$13:$CL$25,[3]porobjeto!$A20,FALSE)/1000,0)</f>
        <v>659819.24873640004</v>
      </c>
      <c r="C19" s="121">
        <f>IFERROR(HLOOKUP(C$6,[3]porobjeto!$E$13:$CL$25,[3]porobjeto!$A20,FALSE)/1000,0)</f>
        <v>315157.42767680011</v>
      </c>
      <c r="D19" s="121">
        <f>IFERROR(HLOOKUP(D$6,[3]porobjeto!$E$13:$CL$25,[3]porobjeto!$A20,FALSE)/1000,0)</f>
        <v>574067.65278520016</v>
      </c>
      <c r="E19" s="121">
        <f>IFERROR(HLOOKUP(E$6,[3]porobjeto!$E$13:$CL$25,[3]porobjeto!$A20,FALSE)/1000,0)</f>
        <v>518824.91713000002</v>
      </c>
      <c r="F19" s="121">
        <f>IFERROR(HLOOKUP(F$6,[3]porobjeto!$E$13:$CL$25,[3]porobjeto!$A20,FALSE)/1000,0)</f>
        <v>274694.46612920001</v>
      </c>
      <c r="G19" s="121">
        <f>IFERROR(HLOOKUP(G$6,[3]porobjeto!$E$13:$CL$25,[3]porobjeto!$A20,FALSE)/1000,0)</f>
        <v>254707.39017</v>
      </c>
      <c r="H19" s="121">
        <f>IFERROR(HLOOKUP(H$6,[3]porobjeto!$E$13:$CL$25,[3]porobjeto!$A20,FALSE)/1000,0)</f>
        <v>486988.93222200009</v>
      </c>
      <c r="I19" s="121">
        <f>IFERROR(HLOOKUP(I$6,[3]porobjeto!$E$13:$CL$25,[3]porobjeto!$A20,FALSE)/1000,0)</f>
        <v>16817.63754</v>
      </c>
      <c r="J19" s="121">
        <f>IFERROR(HLOOKUP(J$6,[3]porobjeto!$E$13:$CL$25,[3]porobjeto!$A20,FALSE)/1000,0)</f>
        <v>557.84400000000005</v>
      </c>
      <c r="K19" s="121">
        <f>IFERROR(HLOOKUP(K$6,[3]porobjeto!$E$13:$CL$25,[3]porobjeto!$A20,FALSE)/1000,0)</f>
        <v>199072.70379439997</v>
      </c>
      <c r="L19" s="121">
        <f>IFERROR(HLOOKUP(L$6,[3]porobjeto!$E$13:$CL$25,[3]porobjeto!$A20,FALSE)/1000,0)</f>
        <v>193905.57780999999</v>
      </c>
      <c r="M19" s="121">
        <f>IFERROR(HLOOKUP(M$6,[3]porobjeto!$E$13:$CL$25,[3]porobjeto!$A20,FALSE)/1000,0)</f>
        <v>85214.221089999977</v>
      </c>
      <c r="N19" s="121">
        <f t="shared" si="1"/>
        <v>3579828.0190840005</v>
      </c>
    </row>
    <row r="20" spans="1:14" ht="15" customHeight="1" x14ac:dyDescent="0.2">
      <c r="A20" s="120" t="s">
        <v>349</v>
      </c>
      <c r="B20" s="121">
        <f>IFERROR(HLOOKUP(B$6,[3]porobjeto!$E$13:$CL$25,[3]porobjeto!$A21,FALSE)/1000,0)</f>
        <v>436484.35916559998</v>
      </c>
      <c r="C20" s="121">
        <f>IFERROR(HLOOKUP(C$6,[3]porobjeto!$E$13:$CL$25,[3]porobjeto!$A21,FALSE)/1000,0)</f>
        <v>196526.46445480001</v>
      </c>
      <c r="D20" s="121">
        <f>IFERROR(HLOOKUP(D$6,[3]porobjeto!$E$13:$CL$25,[3]porobjeto!$A21,FALSE)/1000,0)</f>
        <v>394003.77470640012</v>
      </c>
      <c r="E20" s="121">
        <f>IFERROR(HLOOKUP(E$6,[3]porobjeto!$E$13:$CL$25,[3]porobjeto!$A21,FALSE)/1000,0)</f>
        <v>730417.32108799997</v>
      </c>
      <c r="F20" s="121">
        <f>IFERROR(HLOOKUP(F$6,[3]porobjeto!$E$13:$CL$25,[3]porobjeto!$A21,FALSE)/1000,0)</f>
        <v>296042.59454999998</v>
      </c>
      <c r="G20" s="121">
        <f>IFERROR(HLOOKUP(G$6,[3]porobjeto!$E$13:$CL$25,[3]porobjeto!$A21,FALSE)/1000,0)</f>
        <v>426829.9947256</v>
      </c>
      <c r="H20" s="121">
        <f>IFERROR(HLOOKUP(H$6,[3]porobjeto!$E$13:$CL$25,[3]porobjeto!$A21,FALSE)/1000,0)</f>
        <v>286803.96474999998</v>
      </c>
      <c r="I20" s="121">
        <f>IFERROR(HLOOKUP(I$6,[3]porobjeto!$E$13:$CL$25,[3]porobjeto!$A21,FALSE)/1000,0)</f>
        <v>1184.9324500000002</v>
      </c>
      <c r="J20" s="121">
        <f>IFERROR(HLOOKUP(J$6,[3]porobjeto!$E$13:$CL$25,[3]porobjeto!$A21,FALSE)/1000,0)</f>
        <v>4590.6194071999998</v>
      </c>
      <c r="K20" s="121">
        <f>IFERROR(HLOOKUP(K$6,[3]porobjeto!$E$13:$CL$25,[3]porobjeto!$A21,FALSE)/1000,0)</f>
        <v>138361.52989199996</v>
      </c>
      <c r="L20" s="121">
        <f>IFERROR(HLOOKUP(L$6,[3]porobjeto!$E$13:$CL$25,[3]porobjeto!$A21,FALSE)/1000,0)</f>
        <v>105220.09237319996</v>
      </c>
      <c r="M20" s="121">
        <f>IFERROR(HLOOKUP(M$6,[3]porobjeto!$E$13:$CL$25,[3]porobjeto!$A21,FALSE)/1000,0)</f>
        <v>249118.15464999995</v>
      </c>
      <c r="N20" s="121">
        <f t="shared" si="1"/>
        <v>3265583.8022127994</v>
      </c>
    </row>
    <row r="21" spans="1:14" ht="15" customHeight="1" x14ac:dyDescent="0.2">
      <c r="A21" s="179" t="s">
        <v>352</v>
      </c>
      <c r="B21" s="180">
        <f>+B22+B25</f>
        <v>1767622.9659347995</v>
      </c>
      <c r="C21" s="180">
        <f t="shared" ref="C21:M21" si="7">+C22+C25</f>
        <v>8557797.2253424004</v>
      </c>
      <c r="D21" s="180">
        <f t="shared" si="7"/>
        <v>3703619.7891176008</v>
      </c>
      <c r="E21" s="180">
        <f t="shared" si="7"/>
        <v>1537071.6440699999</v>
      </c>
      <c r="F21" s="180">
        <f t="shared" si="7"/>
        <v>1174800.0293772002</v>
      </c>
      <c r="G21" s="180">
        <f t="shared" si="7"/>
        <v>1493591.5582984006</v>
      </c>
      <c r="H21" s="180">
        <f t="shared" si="7"/>
        <v>2497579.4069748009</v>
      </c>
      <c r="I21" s="180">
        <f t="shared" si="7"/>
        <v>15602573.621320803</v>
      </c>
      <c r="J21" s="180">
        <f t="shared" si="7"/>
        <v>379.09527999999995</v>
      </c>
      <c r="K21" s="180">
        <f t="shared" si="7"/>
        <v>10630047.786266001</v>
      </c>
      <c r="L21" s="180">
        <f t="shared" si="7"/>
        <v>1422161.3147491999</v>
      </c>
      <c r="M21" s="180">
        <f t="shared" si="7"/>
        <v>8463683.881416399</v>
      </c>
      <c r="N21" s="180">
        <f t="shared" si="1"/>
        <v>56850928.3181476</v>
      </c>
    </row>
    <row r="22" spans="1:14" ht="15" customHeight="1" x14ac:dyDescent="0.2">
      <c r="A22" s="120" t="s">
        <v>347</v>
      </c>
      <c r="B22" s="121">
        <f>+B23+B24</f>
        <v>621523.09287199983</v>
      </c>
      <c r="C22" s="121">
        <f t="shared" ref="C22:M22" si="8">+C23+C24</f>
        <v>5325456.1581224017</v>
      </c>
      <c r="D22" s="121">
        <f t="shared" si="8"/>
        <v>2175163.9656788004</v>
      </c>
      <c r="E22" s="121">
        <f t="shared" si="8"/>
        <v>904335.50526999985</v>
      </c>
      <c r="F22" s="121">
        <f t="shared" si="8"/>
        <v>345562.29131520016</v>
      </c>
      <c r="G22" s="121">
        <f t="shared" si="8"/>
        <v>535043.47258760012</v>
      </c>
      <c r="H22" s="121">
        <f t="shared" si="8"/>
        <v>1079010.0141828</v>
      </c>
      <c r="I22" s="121">
        <f t="shared" si="8"/>
        <v>9830866.7781892046</v>
      </c>
      <c r="J22" s="121">
        <f t="shared" si="8"/>
        <v>0</v>
      </c>
      <c r="K22" s="121">
        <f t="shared" si="8"/>
        <v>6924882.2535487991</v>
      </c>
      <c r="L22" s="121">
        <f t="shared" si="8"/>
        <v>720806.04393999965</v>
      </c>
      <c r="M22" s="121">
        <f t="shared" si="8"/>
        <v>5161356.56537</v>
      </c>
      <c r="N22" s="121">
        <f t="shared" si="1"/>
        <v>33624006.141076811</v>
      </c>
    </row>
    <row r="23" spans="1:14" ht="15" customHeight="1" x14ac:dyDescent="0.2">
      <c r="A23" s="120" t="s">
        <v>348</v>
      </c>
      <c r="B23" s="121">
        <f>IFERROR(HLOOKUP(B$6,[3]porobjeto!$E$13:$CL$25,[3]porobjeto!$A22,FALSE)/1000,0)</f>
        <v>550553.6994419999</v>
      </c>
      <c r="C23" s="121">
        <f>IFERROR(HLOOKUP(C$6,[3]porobjeto!$E$13:$CL$25,[3]porobjeto!$A22,FALSE)/1000,0)</f>
        <v>4870435.7410024013</v>
      </c>
      <c r="D23" s="121">
        <f>IFERROR(HLOOKUP(D$6,[3]porobjeto!$E$13:$CL$25,[3]porobjeto!$A22,FALSE)/1000,0)</f>
        <v>2111798.8652188005</v>
      </c>
      <c r="E23" s="121">
        <f>IFERROR(HLOOKUP(E$6,[3]porobjeto!$E$13:$CL$25,[3]porobjeto!$A22,FALSE)/1000,0)</f>
        <v>813728.66404999979</v>
      </c>
      <c r="F23" s="121">
        <f>IFERROR(HLOOKUP(F$6,[3]porobjeto!$E$13:$CL$25,[3]porobjeto!$A22,FALSE)/1000,0)</f>
        <v>235793.11290520005</v>
      </c>
      <c r="G23" s="121">
        <f>IFERROR(HLOOKUP(G$6,[3]porobjeto!$E$13:$CL$25,[3]porobjeto!$A22,FALSE)/1000,0)</f>
        <v>311537.9454780001</v>
      </c>
      <c r="H23" s="121">
        <f>IFERROR(HLOOKUP(H$6,[3]porobjeto!$E$13:$CL$25,[3]porobjeto!$A22,FALSE)/1000,0)</f>
        <v>955907.39413279993</v>
      </c>
      <c r="I23" s="121">
        <f>IFERROR(HLOOKUP(I$6,[3]porobjeto!$E$13:$CL$25,[3]porobjeto!$A22,FALSE)/1000,0)</f>
        <v>9223996.442249205</v>
      </c>
      <c r="J23" s="121">
        <f>IFERROR(HLOOKUP(J$6,[3]porobjeto!$E$13:$CL$25,[3]porobjeto!$A22,FALSE)/1000,0)</f>
        <v>0</v>
      </c>
      <c r="K23" s="121">
        <f>IFERROR(HLOOKUP(K$6,[3]porobjeto!$E$13:$CL$25,[3]porobjeto!$A22,FALSE)/1000,0)</f>
        <v>6309661.730668799</v>
      </c>
      <c r="L23" s="121">
        <f>IFERROR(HLOOKUP(L$6,[3]porobjeto!$E$13:$CL$25,[3]porobjeto!$A22,FALSE)/1000,0)</f>
        <v>672166.16882999963</v>
      </c>
      <c r="M23" s="121">
        <f>IFERROR(HLOOKUP(M$6,[3]porobjeto!$E$13:$CL$25,[3]porobjeto!$A22,FALSE)/1000,0)</f>
        <v>4656223.2952300003</v>
      </c>
      <c r="N23" s="121">
        <f t="shared" si="1"/>
        <v>30711803.059207208</v>
      </c>
    </row>
    <row r="24" spans="1:14" ht="15" customHeight="1" x14ac:dyDescent="0.2">
      <c r="A24" s="120" t="s">
        <v>349</v>
      </c>
      <c r="B24" s="121">
        <f>IFERROR(HLOOKUP(B$6,[3]porobjeto!$E$13:$CL$25,[3]porobjeto!$A23,FALSE)/1000,0)</f>
        <v>70969.393429999996</v>
      </c>
      <c r="C24" s="121">
        <f>IFERROR(HLOOKUP(C$6,[3]porobjeto!$E$13:$CL$25,[3]porobjeto!$A23,FALSE)/1000,0)</f>
        <v>455020.41712</v>
      </c>
      <c r="D24" s="121">
        <f>IFERROR(HLOOKUP(D$6,[3]porobjeto!$E$13:$CL$25,[3]porobjeto!$A23,FALSE)/1000,0)</f>
        <v>63365.100460000031</v>
      </c>
      <c r="E24" s="121">
        <f>IFERROR(HLOOKUP(E$6,[3]porobjeto!$E$13:$CL$25,[3]porobjeto!$A23,FALSE)/1000,0)</f>
        <v>90606.841220000017</v>
      </c>
      <c r="F24" s="121">
        <f>IFERROR(HLOOKUP(F$6,[3]porobjeto!$E$13:$CL$25,[3]porobjeto!$A23,FALSE)/1000,0)</f>
        <v>109769.17841000008</v>
      </c>
      <c r="G24" s="121">
        <f>IFERROR(HLOOKUP(G$6,[3]porobjeto!$E$13:$CL$25,[3]porobjeto!$A23,FALSE)/1000,0)</f>
        <v>223505.52710960005</v>
      </c>
      <c r="H24" s="121">
        <f>IFERROR(HLOOKUP(H$6,[3]porobjeto!$E$13:$CL$25,[3]porobjeto!$A23,FALSE)/1000,0)</f>
        <v>123102.62005000001</v>
      </c>
      <c r="I24" s="121">
        <f>IFERROR(HLOOKUP(I$6,[3]porobjeto!$E$13:$CL$25,[3]porobjeto!$A23,FALSE)/1000,0)</f>
        <v>606870.33593999979</v>
      </c>
      <c r="J24" s="121">
        <f>IFERROR(HLOOKUP(J$6,[3]porobjeto!$E$13:$CL$25,[3]porobjeto!$A23,FALSE)/1000,0)</f>
        <v>0</v>
      </c>
      <c r="K24" s="121">
        <f>IFERROR(HLOOKUP(K$6,[3]porobjeto!$E$13:$CL$25,[3]porobjeto!$A23,FALSE)/1000,0)</f>
        <v>615220.52288000006</v>
      </c>
      <c r="L24" s="121">
        <f>IFERROR(HLOOKUP(L$6,[3]porobjeto!$E$13:$CL$25,[3]porobjeto!$A23,FALSE)/1000,0)</f>
        <v>48639.875110000001</v>
      </c>
      <c r="M24" s="121">
        <f>IFERROR(HLOOKUP(M$6,[3]porobjeto!$E$13:$CL$25,[3]porobjeto!$A23,FALSE)/1000,0)</f>
        <v>505133.2701400001</v>
      </c>
      <c r="N24" s="121">
        <f t="shared" si="1"/>
        <v>2912203.0818695999</v>
      </c>
    </row>
    <row r="25" spans="1:14" ht="15" customHeight="1" x14ac:dyDescent="0.2">
      <c r="A25" s="120" t="s">
        <v>350</v>
      </c>
      <c r="B25" s="121">
        <f>+B26+B27</f>
        <v>1146099.8730627997</v>
      </c>
      <c r="C25" s="121">
        <f t="shared" ref="C25:M25" si="9">+C26+C27</f>
        <v>3232341.0672199987</v>
      </c>
      <c r="D25" s="121">
        <f t="shared" si="9"/>
        <v>1528455.8234388002</v>
      </c>
      <c r="E25" s="121">
        <f t="shared" si="9"/>
        <v>632736.13880000007</v>
      </c>
      <c r="F25" s="121">
        <f t="shared" si="9"/>
        <v>829237.7380619999</v>
      </c>
      <c r="G25" s="121">
        <f t="shared" si="9"/>
        <v>958548.08571080037</v>
      </c>
      <c r="H25" s="121">
        <f t="shared" si="9"/>
        <v>1418569.3927920007</v>
      </c>
      <c r="I25" s="121">
        <f t="shared" si="9"/>
        <v>5771706.8431315981</v>
      </c>
      <c r="J25" s="121">
        <f t="shared" si="9"/>
        <v>379.09527999999995</v>
      </c>
      <c r="K25" s="121">
        <f t="shared" si="9"/>
        <v>3705165.5327172014</v>
      </c>
      <c r="L25" s="121">
        <f t="shared" si="9"/>
        <v>701355.27080920013</v>
      </c>
      <c r="M25" s="121">
        <f t="shared" si="9"/>
        <v>3302327.3160464</v>
      </c>
      <c r="N25" s="121">
        <f t="shared" si="1"/>
        <v>23226922.177070796</v>
      </c>
    </row>
    <row r="26" spans="1:14" ht="15" customHeight="1" x14ac:dyDescent="0.2">
      <c r="A26" s="120" t="s">
        <v>348</v>
      </c>
      <c r="B26" s="121">
        <f>IFERROR(HLOOKUP(B$6,[3]porobjeto!$E$13:$CL$25,[3]porobjeto!$A24,FALSE)/1000,0)</f>
        <v>960086.37971159955</v>
      </c>
      <c r="C26" s="121">
        <f>IFERROR(HLOOKUP(C$6,[3]porobjeto!$E$13:$CL$25,[3]porobjeto!$A24,FALSE)/1000,0)</f>
        <v>2412723.9845399992</v>
      </c>
      <c r="D26" s="121">
        <f>IFERROR(HLOOKUP(D$6,[3]porobjeto!$E$13:$CL$25,[3]porobjeto!$A24,FALSE)/1000,0)</f>
        <v>1414504.9545628002</v>
      </c>
      <c r="E26" s="121">
        <f>IFERROR(HLOOKUP(E$6,[3]porobjeto!$E$13:$CL$25,[3]porobjeto!$A24,FALSE)/1000,0)</f>
        <v>405023.49951000005</v>
      </c>
      <c r="F26" s="121">
        <f>IFERROR(HLOOKUP(F$6,[3]porobjeto!$E$13:$CL$25,[3]porobjeto!$A24,FALSE)/1000,0)</f>
        <v>530135.10718399996</v>
      </c>
      <c r="G26" s="121">
        <f>IFERROR(HLOOKUP(G$6,[3]porobjeto!$E$13:$CL$25,[3]porobjeto!$A24,FALSE)/1000,0)</f>
        <v>764194.39355000039</v>
      </c>
      <c r="H26" s="121">
        <f>IFERROR(HLOOKUP(H$6,[3]porobjeto!$E$13:$CL$25,[3]porobjeto!$A24,FALSE)/1000,0)</f>
        <v>1157547.6690276007</v>
      </c>
      <c r="I26" s="121">
        <f>IFERROR(HLOOKUP(I$6,[3]porobjeto!$E$13:$CL$25,[3]porobjeto!$A24,FALSE)/1000,0)</f>
        <v>4992999.6007783981</v>
      </c>
      <c r="J26" s="121">
        <f>IFERROR(HLOOKUP(J$6,[3]porobjeto!$E$13:$CL$25,[3]porobjeto!$A24,FALSE)/1000,0)</f>
        <v>0</v>
      </c>
      <c r="K26" s="121">
        <f>IFERROR(HLOOKUP(K$6,[3]porobjeto!$E$13:$CL$25,[3]porobjeto!$A24,FALSE)/1000,0)</f>
        <v>3063399.277286001</v>
      </c>
      <c r="L26" s="121">
        <f>IFERROR(HLOOKUP(L$6,[3]porobjeto!$E$13:$CL$25,[3]porobjeto!$A24,FALSE)/1000,0)</f>
        <v>622221.88301600015</v>
      </c>
      <c r="M26" s="121">
        <f>IFERROR(HLOOKUP(M$6,[3]porobjeto!$E$13:$CL$25,[3]porobjeto!$A24,FALSE)/1000,0)</f>
        <v>2457591.3515500003</v>
      </c>
      <c r="N26" s="121">
        <f t="shared" si="1"/>
        <v>18780428.100716397</v>
      </c>
    </row>
    <row r="27" spans="1:14" ht="15" customHeight="1" x14ac:dyDescent="0.2">
      <c r="A27" s="120" t="s">
        <v>349</v>
      </c>
      <c r="B27" s="121">
        <f>IFERROR(HLOOKUP(B$6,[3]porobjeto!$E$13:$CL$25,[3]porobjeto!$A25,FALSE)/1000,0)</f>
        <v>186013.49335120007</v>
      </c>
      <c r="C27" s="121">
        <f>IFERROR(HLOOKUP(C$6,[3]porobjeto!$E$13:$CL$25,[3]porobjeto!$A25,FALSE)/1000,0)</f>
        <v>819617.08267999953</v>
      </c>
      <c r="D27" s="121">
        <f>IFERROR(HLOOKUP(D$6,[3]porobjeto!$E$13:$CL$25,[3]porobjeto!$A25,FALSE)/1000,0)</f>
        <v>113950.86887600004</v>
      </c>
      <c r="E27" s="121">
        <f>IFERROR(HLOOKUP(E$6,[3]porobjeto!$E$13:$CL$25,[3]porobjeto!$A25,FALSE)/1000,0)</f>
        <v>227712.63929000005</v>
      </c>
      <c r="F27" s="121">
        <f>IFERROR(HLOOKUP(F$6,[3]porobjeto!$E$13:$CL$25,[3]porobjeto!$A25,FALSE)/1000,0)</f>
        <v>299102.63087799994</v>
      </c>
      <c r="G27" s="121">
        <f>IFERROR(HLOOKUP(G$6,[3]porobjeto!$E$13:$CL$25,[3]porobjeto!$A25,FALSE)/1000,0)</f>
        <v>194353.69216079998</v>
      </c>
      <c r="H27" s="121">
        <f>IFERROR(HLOOKUP(H$6,[3]porobjeto!$E$13:$CL$25,[3]porobjeto!$A25,FALSE)/1000,0)</f>
        <v>261021.72376439991</v>
      </c>
      <c r="I27" s="121">
        <f>IFERROR(HLOOKUP(I$6,[3]porobjeto!$E$13:$CL$25,[3]porobjeto!$A25,FALSE)/1000,0)</f>
        <v>778707.24235319998</v>
      </c>
      <c r="J27" s="121">
        <f>IFERROR(HLOOKUP(J$6,[3]porobjeto!$E$13:$CL$25,[3]porobjeto!$A25,FALSE)/1000,0)</f>
        <v>379.09527999999995</v>
      </c>
      <c r="K27" s="121">
        <f>IFERROR(HLOOKUP(K$6,[3]porobjeto!$E$13:$CL$25,[3]porobjeto!$A25,FALSE)/1000,0)</f>
        <v>641766.25543120038</v>
      </c>
      <c r="L27" s="121">
        <f>IFERROR(HLOOKUP(L$6,[3]porobjeto!$E$13:$CL$25,[3]porobjeto!$A25,FALSE)/1000,0)</f>
        <v>79133.387793200018</v>
      </c>
      <c r="M27" s="121">
        <f>IFERROR(HLOOKUP(M$6,[3]porobjeto!$E$13:$CL$25,[3]porobjeto!$A25,FALSE)/1000,0)</f>
        <v>844735.96449639951</v>
      </c>
      <c r="N27" s="121">
        <f t="shared" si="1"/>
        <v>4446494.0763543993</v>
      </c>
    </row>
    <row r="28" spans="1:14" ht="15" customHeight="1" x14ac:dyDescent="0.2">
      <c r="A28" s="179" t="s">
        <v>353</v>
      </c>
      <c r="B28" s="180">
        <f>+B29+B34+B38+B41+B46</f>
        <v>8823533.3897596002</v>
      </c>
      <c r="C28" s="180">
        <f t="shared" ref="C28:N28" si="10">+C29+C34+C38+C41+C46</f>
        <v>9792462.7616903987</v>
      </c>
      <c r="D28" s="180">
        <f t="shared" si="10"/>
        <v>15033528.922138397</v>
      </c>
      <c r="E28" s="180">
        <f t="shared" si="10"/>
        <v>1809434.3068111998</v>
      </c>
      <c r="F28" s="180">
        <f t="shared" si="10"/>
        <v>4703812.0576220006</v>
      </c>
      <c r="G28" s="180">
        <f t="shared" si="10"/>
        <v>2661749.8509112005</v>
      </c>
      <c r="H28" s="180">
        <f t="shared" si="10"/>
        <v>2168188.2714155996</v>
      </c>
      <c r="I28" s="180">
        <f t="shared" si="10"/>
        <v>1484936.6479139996</v>
      </c>
      <c r="J28" s="180">
        <f t="shared" si="10"/>
        <v>0</v>
      </c>
      <c r="K28" s="180">
        <f t="shared" si="10"/>
        <v>1940263.4413588003</v>
      </c>
      <c r="L28" s="180">
        <f t="shared" si="10"/>
        <v>1022022.1748495999</v>
      </c>
      <c r="M28" s="180">
        <f t="shared" si="10"/>
        <v>224708.13848360002</v>
      </c>
      <c r="N28" s="180">
        <f t="shared" si="10"/>
        <v>49664639.962954395</v>
      </c>
    </row>
    <row r="29" spans="1:14" ht="15" customHeight="1" x14ac:dyDescent="0.2">
      <c r="A29" s="120" t="s">
        <v>354</v>
      </c>
      <c r="B29" s="121">
        <f>SUM(B30:B33)</f>
        <v>3328776.2823184002</v>
      </c>
      <c r="C29" s="121">
        <f t="shared" ref="C29:M29" si="11">SUM(C30:C33)</f>
        <v>2423237.6627788013</v>
      </c>
      <c r="D29" s="121">
        <f t="shared" si="11"/>
        <v>5895607.7528711976</v>
      </c>
      <c r="E29" s="121">
        <f t="shared" si="11"/>
        <v>1349018.2443555999</v>
      </c>
      <c r="F29" s="121">
        <f t="shared" si="11"/>
        <v>2764721.2270519999</v>
      </c>
      <c r="G29" s="121">
        <f t="shared" si="11"/>
        <v>882376.95301120006</v>
      </c>
      <c r="H29" s="121">
        <f t="shared" si="11"/>
        <v>1410714.1962055997</v>
      </c>
      <c r="I29" s="121">
        <f t="shared" si="11"/>
        <v>163498.5245724</v>
      </c>
      <c r="J29" s="121">
        <f t="shared" si="11"/>
        <v>0</v>
      </c>
      <c r="K29" s="121">
        <f t="shared" si="11"/>
        <v>947279.92690880003</v>
      </c>
      <c r="L29" s="121">
        <f t="shared" si="11"/>
        <v>787562.81831959996</v>
      </c>
      <c r="M29" s="121">
        <f t="shared" si="11"/>
        <v>89853.788473599998</v>
      </c>
      <c r="N29" s="121">
        <f>SUM(B29:M29)</f>
        <v>20042647.376867194</v>
      </c>
    </row>
    <row r="30" spans="1:14" ht="15" customHeight="1" x14ac:dyDescent="0.2">
      <c r="A30" s="120" t="s">
        <v>355</v>
      </c>
      <c r="B30" s="121">
        <f>IFERROR(HLOOKUP(B$6,[3]porobjeto!$D$37:$BW$53,[3]porobjeto!$A38,FALSE)/1000,0)</f>
        <v>137612.60792000001</v>
      </c>
      <c r="C30" s="121">
        <f>IFERROR(HLOOKUP(C$6,[3]porobjeto!$D$37:$BW$53,[3]porobjeto!$A38,FALSE)/1000,0)</f>
        <v>62777.580793199981</v>
      </c>
      <c r="D30" s="121">
        <f>IFERROR(HLOOKUP(D$6,[3]porobjeto!$D$37:$BW$53,[3]porobjeto!$A38,FALSE)/1000,0)</f>
        <v>126407.07195760003</v>
      </c>
      <c r="E30" s="121">
        <f>IFERROR(HLOOKUP(E$6,[3]porobjeto!$D$37:$BW$53,[3]porobjeto!$A38,FALSE)/1000,0)</f>
        <v>45114.724189999994</v>
      </c>
      <c r="F30" s="121">
        <f>IFERROR(HLOOKUP(F$6,[3]porobjeto!$D$37:$BW$53,[3]porobjeto!$A38,FALSE)/1000,0)</f>
        <v>292664.20467920002</v>
      </c>
      <c r="G30" s="121">
        <f>IFERROR(HLOOKUP(G$6,[3]porobjeto!$D$37:$BW$53,[3]porobjeto!$A38,FALSE)/1000,0)</f>
        <v>29725.884038399996</v>
      </c>
      <c r="H30" s="121">
        <f>IFERROR(HLOOKUP(H$6,[3]porobjeto!$D$37:$BW$53,[3]porobjeto!$A38,FALSE)/1000,0)</f>
        <v>96675.186372399985</v>
      </c>
      <c r="I30" s="121">
        <f>IFERROR(HLOOKUP(I$6,[3]porobjeto!$D$37:$BW$53,[3]porobjeto!$A38,FALSE)/1000,0)</f>
        <v>3881.7577500000002</v>
      </c>
      <c r="J30" s="121">
        <f>IFERROR(HLOOKUP(J$6,[3]porobjeto!$D$37:$BW$53,[3]porobjeto!$A38,FALSE)/1000,0)</f>
        <v>0</v>
      </c>
      <c r="K30" s="121">
        <f>IFERROR(HLOOKUP(K$6,[3]porobjeto!$D$37:$BW$53,[3]porobjeto!$A38,FALSE)/1000,0)</f>
        <v>29915.019949999987</v>
      </c>
      <c r="L30" s="121">
        <f>IFERROR(HLOOKUP(L$6,[3]porobjeto!$D$37:$BW$53,[3]porobjeto!$A38,FALSE)/1000,0)</f>
        <v>25646.610460000004</v>
      </c>
      <c r="M30" s="121">
        <f>IFERROR(HLOOKUP(M$6,[3]porobjeto!$D$37:$BW$53,[3]porobjeto!$A38,FALSE)/1000,0)</f>
        <v>3176.0410000000006</v>
      </c>
      <c r="N30" s="121">
        <f t="shared" ref="N30:N49" si="12">SUM(B30:M30)</f>
        <v>853596.68911079993</v>
      </c>
    </row>
    <row r="31" spans="1:14" ht="15" customHeight="1" x14ac:dyDescent="0.2">
      <c r="A31" s="120" t="s">
        <v>356</v>
      </c>
      <c r="B31" s="121">
        <f>IFERROR(HLOOKUP(B$6,[3]porobjeto!$D$37:$BW$53,[3]porobjeto!$A39,FALSE)/1000,0)</f>
        <v>678374.30127960013</v>
      </c>
      <c r="C31" s="121">
        <f>IFERROR(HLOOKUP(C$6,[3]porobjeto!$D$37:$BW$53,[3]porobjeto!$A39,FALSE)/1000,0)</f>
        <v>642150.63619480014</v>
      </c>
      <c r="D31" s="121">
        <f>IFERROR(HLOOKUP(D$6,[3]porobjeto!$D$37:$BW$53,[3]porobjeto!$A39,FALSE)/1000,0)</f>
        <v>1052586.0124615999</v>
      </c>
      <c r="E31" s="121">
        <f>IFERROR(HLOOKUP(E$6,[3]porobjeto!$D$37:$BW$53,[3]porobjeto!$A39,FALSE)/1000,0)</f>
        <v>210824.76516880005</v>
      </c>
      <c r="F31" s="121">
        <f>IFERROR(HLOOKUP(F$6,[3]porobjeto!$D$37:$BW$53,[3]porobjeto!$A39,FALSE)/1000,0)</f>
        <v>117205.99120880006</v>
      </c>
      <c r="G31" s="121">
        <f>IFERROR(HLOOKUP(G$6,[3]porobjeto!$D$37:$BW$53,[3]porobjeto!$A39,FALSE)/1000,0)</f>
        <v>145895.32906359999</v>
      </c>
      <c r="H31" s="121">
        <f>IFERROR(HLOOKUP(H$6,[3]porobjeto!$D$37:$BW$53,[3]porobjeto!$A39,FALSE)/1000,0)</f>
        <v>425567.76608879998</v>
      </c>
      <c r="I31" s="121">
        <f>IFERROR(HLOOKUP(I$6,[3]porobjeto!$D$37:$BW$53,[3]porobjeto!$A39,FALSE)/1000,0)</f>
        <v>83338.877144399987</v>
      </c>
      <c r="J31" s="121">
        <f>IFERROR(HLOOKUP(J$6,[3]porobjeto!$D$37:$BW$53,[3]porobjeto!$A39,FALSE)/1000,0)</f>
        <v>0</v>
      </c>
      <c r="K31" s="121">
        <f>IFERROR(HLOOKUP(K$6,[3]porobjeto!$D$37:$BW$53,[3]porobjeto!$A39,FALSE)/1000,0)</f>
        <v>373177.29694480001</v>
      </c>
      <c r="L31" s="121">
        <f>IFERROR(HLOOKUP(L$6,[3]porobjeto!$D$37:$BW$53,[3]porobjeto!$A39,FALSE)/1000,0)</f>
        <v>251079.19367279994</v>
      </c>
      <c r="M31" s="121">
        <f>IFERROR(HLOOKUP(M$6,[3]porobjeto!$D$37:$BW$53,[3]porobjeto!$A39,FALSE)/1000,0)</f>
        <v>43043.865869999987</v>
      </c>
      <c r="N31" s="121">
        <f t="shared" si="12"/>
        <v>4023244.035098</v>
      </c>
    </row>
    <row r="32" spans="1:14" ht="15" customHeight="1" x14ac:dyDescent="0.2">
      <c r="A32" s="120" t="s">
        <v>357</v>
      </c>
      <c r="B32" s="121">
        <f>IFERROR(HLOOKUP(B$6,[3]porobjeto!$D$37:$BW$53,[3]porobjeto!$A40,FALSE)/1000,0)</f>
        <v>2237636.9682616</v>
      </c>
      <c r="C32" s="121">
        <f>IFERROR(HLOOKUP(C$6,[3]porobjeto!$D$37:$BW$53,[3]porobjeto!$A40,FALSE)/1000,0)</f>
        <v>1526503.9974080012</v>
      </c>
      <c r="D32" s="121">
        <f>IFERROR(HLOOKUP(D$6,[3]porobjeto!$D$37:$BW$53,[3]porobjeto!$A40,FALSE)/1000,0)</f>
        <v>4424021.9035627972</v>
      </c>
      <c r="E32" s="121">
        <f>IFERROR(HLOOKUP(E$6,[3]porobjeto!$D$37:$BW$53,[3]porobjeto!$A40,FALSE)/1000,0)</f>
        <v>810245.07504839986</v>
      </c>
      <c r="F32" s="121">
        <f>IFERROR(HLOOKUP(F$6,[3]porobjeto!$D$37:$BW$53,[3]porobjeto!$A40,FALSE)/1000,0)</f>
        <v>1905572.0612311997</v>
      </c>
      <c r="G32" s="121">
        <f>IFERROR(HLOOKUP(G$6,[3]porobjeto!$D$37:$BW$53,[3]porobjeto!$A40,FALSE)/1000,0)</f>
        <v>643599.93492120015</v>
      </c>
      <c r="H32" s="121">
        <f>IFERROR(HLOOKUP(H$6,[3]porobjeto!$D$37:$BW$53,[3]porobjeto!$A40,FALSE)/1000,0)</f>
        <v>782341.57924919995</v>
      </c>
      <c r="I32" s="121">
        <f>IFERROR(HLOOKUP(I$6,[3]porobjeto!$D$37:$BW$53,[3]porobjeto!$A40,FALSE)/1000,0)</f>
        <v>34303.004566000003</v>
      </c>
      <c r="J32" s="121">
        <f>IFERROR(HLOOKUP(J$6,[3]porobjeto!$D$37:$BW$53,[3]porobjeto!$A40,FALSE)/1000,0)</f>
        <v>0</v>
      </c>
      <c r="K32" s="121">
        <f>IFERROR(HLOOKUP(K$6,[3]porobjeto!$D$37:$BW$53,[3]porobjeto!$A40,FALSE)/1000,0)</f>
        <v>245310.98712400004</v>
      </c>
      <c r="L32" s="121">
        <f>IFERROR(HLOOKUP(L$6,[3]porobjeto!$D$37:$BW$53,[3]porobjeto!$A40,FALSE)/1000,0)</f>
        <v>445416.22158719995</v>
      </c>
      <c r="M32" s="121">
        <f>IFERROR(HLOOKUP(M$6,[3]porobjeto!$D$37:$BW$53,[3]porobjeto!$A40,FALSE)/1000,0)</f>
        <v>24976.947393600003</v>
      </c>
      <c r="N32" s="121">
        <f t="shared" si="12"/>
        <v>13079928.680353196</v>
      </c>
    </row>
    <row r="33" spans="1:14" ht="15" customHeight="1" x14ac:dyDescent="0.2">
      <c r="A33" s="120" t="s">
        <v>358</v>
      </c>
      <c r="B33" s="121">
        <f>IFERROR(HLOOKUP(B$6,[3]porobjeto!$D$37:$BW$53,[3]porobjeto!$A41,FALSE)/1000,0)</f>
        <v>275152.40485720005</v>
      </c>
      <c r="C33" s="121">
        <f>IFERROR(HLOOKUP(C$6,[3]porobjeto!$D$37:$BW$53,[3]porobjeto!$A41,FALSE)/1000,0)</f>
        <v>191805.44838279998</v>
      </c>
      <c r="D33" s="121">
        <f>IFERROR(HLOOKUP(D$6,[3]porobjeto!$D$37:$BW$53,[3]porobjeto!$A41,FALSE)/1000,0)</f>
        <v>292592.76488920004</v>
      </c>
      <c r="E33" s="121">
        <f>IFERROR(HLOOKUP(E$6,[3]porobjeto!$D$37:$BW$53,[3]porobjeto!$A41,FALSE)/1000,0)</f>
        <v>282833.67994839995</v>
      </c>
      <c r="F33" s="121">
        <f>IFERROR(HLOOKUP(F$6,[3]porobjeto!$D$37:$BW$53,[3]porobjeto!$A41,FALSE)/1000,0)</f>
        <v>449278.96993280016</v>
      </c>
      <c r="G33" s="121">
        <f>IFERROR(HLOOKUP(G$6,[3]porobjeto!$D$37:$BW$53,[3]porobjeto!$A41,FALSE)/1000,0)</f>
        <v>63155.804987999982</v>
      </c>
      <c r="H33" s="121">
        <f>IFERROR(HLOOKUP(H$6,[3]porobjeto!$D$37:$BW$53,[3]porobjeto!$A41,FALSE)/1000,0)</f>
        <v>106129.66449520004</v>
      </c>
      <c r="I33" s="121">
        <f>IFERROR(HLOOKUP(I$6,[3]porobjeto!$D$37:$BW$53,[3]porobjeto!$A41,FALSE)/1000,0)</f>
        <v>41974.885112000011</v>
      </c>
      <c r="J33" s="121">
        <f>IFERROR(HLOOKUP(J$6,[3]porobjeto!$D$37:$BW$53,[3]porobjeto!$A41,FALSE)/1000,0)</f>
        <v>0</v>
      </c>
      <c r="K33" s="121">
        <f>IFERROR(HLOOKUP(K$6,[3]porobjeto!$D$37:$BW$53,[3]porobjeto!$A41,FALSE)/1000,0)</f>
        <v>298876.62289</v>
      </c>
      <c r="L33" s="121">
        <f>IFERROR(HLOOKUP(L$6,[3]porobjeto!$D$37:$BW$53,[3]porobjeto!$A41,FALSE)/1000,0)</f>
        <v>65420.79259959999</v>
      </c>
      <c r="M33" s="121">
        <f>IFERROR(HLOOKUP(M$6,[3]porobjeto!$D$37:$BW$53,[3]porobjeto!$A41,FALSE)/1000,0)</f>
        <v>18656.934209999999</v>
      </c>
      <c r="N33" s="121">
        <f t="shared" si="12"/>
        <v>2085877.9723052003</v>
      </c>
    </row>
    <row r="34" spans="1:14" ht="15" customHeight="1" x14ac:dyDescent="0.2">
      <c r="A34" s="120" t="s">
        <v>293</v>
      </c>
      <c r="B34" s="121">
        <f>SUM(B35:B37)</f>
        <v>517578.59796119988</v>
      </c>
      <c r="C34" s="121">
        <f t="shared" ref="C34:M34" si="13">SUM(C35:C37)</f>
        <v>62764.431219999999</v>
      </c>
      <c r="D34" s="121">
        <f t="shared" si="13"/>
        <v>1.2621900000000001</v>
      </c>
      <c r="E34" s="121">
        <f t="shared" si="13"/>
        <v>57746.811335600003</v>
      </c>
      <c r="F34" s="121">
        <f t="shared" si="13"/>
        <v>77131.136929999993</v>
      </c>
      <c r="G34" s="121">
        <f t="shared" si="13"/>
        <v>0</v>
      </c>
      <c r="H34" s="121">
        <f t="shared" si="13"/>
        <v>8298.7767500000009</v>
      </c>
      <c r="I34" s="121">
        <f t="shared" si="13"/>
        <v>1134734.6193415998</v>
      </c>
      <c r="J34" s="121">
        <f t="shared" si="13"/>
        <v>0</v>
      </c>
      <c r="K34" s="121">
        <f t="shared" si="13"/>
        <v>60794.913060000006</v>
      </c>
      <c r="L34" s="121">
        <f t="shared" si="13"/>
        <v>11.018460000000001</v>
      </c>
      <c r="M34" s="121">
        <f t="shared" si="13"/>
        <v>22772.045589999998</v>
      </c>
      <c r="N34" s="121">
        <f t="shared" si="12"/>
        <v>1941833.6128383996</v>
      </c>
    </row>
    <row r="35" spans="1:14" ht="15" customHeight="1" x14ac:dyDescent="0.2">
      <c r="A35" s="120" t="s">
        <v>356</v>
      </c>
      <c r="B35" s="121">
        <f>IFERROR(HLOOKUP(B$6,[3]porobjeto!$D$37:$BW$53,[3]porobjeto!$A42,FALSE)/1000,0)</f>
        <v>82459.97676359996</v>
      </c>
      <c r="C35" s="121">
        <f>IFERROR(HLOOKUP(C$6,[3]porobjeto!$D$37:$BW$53,[3]porobjeto!$A42,FALSE)/1000,0)</f>
        <v>44846.994429999992</v>
      </c>
      <c r="D35" s="121">
        <f>IFERROR(HLOOKUP(D$6,[3]porobjeto!$D$37:$BW$53,[3]porobjeto!$A42,FALSE)/1000,0)</f>
        <v>1.2621900000000001</v>
      </c>
      <c r="E35" s="121">
        <f>IFERROR(HLOOKUP(E$6,[3]porobjeto!$D$37:$BW$53,[3]porobjeto!$A42,FALSE)/1000,0)</f>
        <v>11207.053629999997</v>
      </c>
      <c r="F35" s="121">
        <f>IFERROR(HLOOKUP(F$6,[3]porobjeto!$D$37:$BW$53,[3]porobjeto!$A42,FALSE)/1000,0)</f>
        <v>0</v>
      </c>
      <c r="G35" s="121">
        <f>IFERROR(HLOOKUP(G$6,[3]porobjeto!$D$37:$BW$53,[3]porobjeto!$A42,FALSE)/1000,0)</f>
        <v>0</v>
      </c>
      <c r="H35" s="121">
        <f>IFERROR(HLOOKUP(H$6,[3]porobjeto!$D$37:$BW$53,[3]porobjeto!$A42,FALSE)/1000,0)</f>
        <v>1766.74216</v>
      </c>
      <c r="I35" s="121">
        <f>IFERROR(HLOOKUP(I$6,[3]porobjeto!$D$37:$BW$53,[3]porobjeto!$A42,FALSE)/1000,0)</f>
        <v>639774.1543715999</v>
      </c>
      <c r="J35" s="121">
        <f>IFERROR(HLOOKUP(J$6,[3]porobjeto!$D$37:$BW$53,[3]porobjeto!$A42,FALSE)/1000,0)</f>
        <v>0</v>
      </c>
      <c r="K35" s="121">
        <f>IFERROR(HLOOKUP(K$6,[3]porobjeto!$D$37:$BW$53,[3]porobjeto!$A42,FALSE)/1000,0)</f>
        <v>23593.408899999999</v>
      </c>
      <c r="L35" s="121">
        <f>IFERROR(HLOOKUP(L$6,[3]porobjeto!$D$37:$BW$53,[3]porobjeto!$A42,FALSE)/1000,0)</f>
        <v>3.0943800000000001</v>
      </c>
      <c r="M35" s="121">
        <f>IFERROR(HLOOKUP(M$6,[3]porobjeto!$D$37:$BW$53,[3]porobjeto!$A42,FALSE)/1000,0)</f>
        <v>8876.0193800000015</v>
      </c>
      <c r="N35" s="121">
        <f t="shared" si="12"/>
        <v>812528.70620519982</v>
      </c>
    </row>
    <row r="36" spans="1:14" ht="15" customHeight="1" x14ac:dyDescent="0.2">
      <c r="A36" s="120" t="s">
        <v>358</v>
      </c>
      <c r="B36" s="121">
        <f>IFERROR(HLOOKUP(B$6,[3]porobjeto!$D$37:$BW$53,[3]porobjeto!$A43,FALSE)/1000,0)</f>
        <v>434764.34141759994</v>
      </c>
      <c r="C36" s="121">
        <f>IFERROR(HLOOKUP(C$6,[3]porobjeto!$D$37:$BW$53,[3]porobjeto!$A43,FALSE)/1000,0)</f>
        <v>12546.204970000003</v>
      </c>
      <c r="D36" s="121">
        <f>IFERROR(HLOOKUP(D$6,[3]porobjeto!$D$37:$BW$53,[3]porobjeto!$A43,FALSE)/1000,0)</f>
        <v>0</v>
      </c>
      <c r="E36" s="121">
        <f>IFERROR(HLOOKUP(E$6,[3]porobjeto!$D$37:$BW$53,[3]porobjeto!$A43,FALSE)/1000,0)</f>
        <v>46539.757705600008</v>
      </c>
      <c r="F36" s="121">
        <f>IFERROR(HLOOKUP(F$6,[3]porobjeto!$D$37:$BW$53,[3]porobjeto!$A43,FALSE)/1000,0)</f>
        <v>77131.136929999993</v>
      </c>
      <c r="G36" s="121">
        <f>IFERROR(HLOOKUP(G$6,[3]porobjeto!$D$37:$BW$53,[3]porobjeto!$A43,FALSE)/1000,0)</f>
        <v>0</v>
      </c>
      <c r="H36" s="121">
        <f>IFERROR(HLOOKUP(H$6,[3]porobjeto!$D$37:$BW$53,[3]porobjeto!$A43,FALSE)/1000,0)</f>
        <v>5948.107030000001</v>
      </c>
      <c r="I36" s="121">
        <f>IFERROR(HLOOKUP(I$6,[3]porobjeto!$D$37:$BW$53,[3]porobjeto!$A43,FALSE)/1000,0)</f>
        <v>388649.45974999992</v>
      </c>
      <c r="J36" s="121">
        <f>IFERROR(HLOOKUP(J$6,[3]porobjeto!$D$37:$BW$53,[3]porobjeto!$A43,FALSE)/1000,0)</f>
        <v>0</v>
      </c>
      <c r="K36" s="121">
        <f>IFERROR(HLOOKUP(K$6,[3]porobjeto!$D$37:$BW$53,[3]porobjeto!$A43,FALSE)/1000,0)</f>
        <v>31695.2857</v>
      </c>
      <c r="L36" s="121">
        <f>IFERROR(HLOOKUP(L$6,[3]porobjeto!$D$37:$BW$53,[3]porobjeto!$A43,FALSE)/1000,0)</f>
        <v>7.92408</v>
      </c>
      <c r="M36" s="121">
        <f>IFERROR(HLOOKUP(M$6,[3]porobjeto!$D$37:$BW$53,[3]porobjeto!$A43,FALSE)/1000,0)</f>
        <v>13896.026209999996</v>
      </c>
      <c r="N36" s="121">
        <f t="shared" si="12"/>
        <v>1011178.2437931999</v>
      </c>
    </row>
    <row r="37" spans="1:14" ht="15" customHeight="1" x14ac:dyDescent="0.2">
      <c r="A37" s="120" t="s">
        <v>359</v>
      </c>
      <c r="B37" s="121">
        <f>IFERROR(HLOOKUP(B$6,[3]porobjeto!$D$37:$BW$53,[3]porobjeto!$A44,FALSE)/1000,0)</f>
        <v>354.27978000000002</v>
      </c>
      <c r="C37" s="121">
        <f>IFERROR(HLOOKUP(C$6,[3]porobjeto!$D$37:$BW$53,[3]porobjeto!$A44,FALSE)/1000,0)</f>
        <v>5371.2318199999991</v>
      </c>
      <c r="D37" s="121">
        <f>IFERROR(HLOOKUP(D$6,[3]porobjeto!$D$37:$BW$53,[3]porobjeto!$A44,FALSE)/1000,0)</f>
        <v>0</v>
      </c>
      <c r="E37" s="121">
        <f>IFERROR(HLOOKUP(E$6,[3]porobjeto!$D$37:$BW$53,[3]porobjeto!$A44,FALSE)/1000,0)</f>
        <v>0</v>
      </c>
      <c r="F37" s="121">
        <f>IFERROR(HLOOKUP(F$6,[3]porobjeto!$D$37:$BW$53,[3]porobjeto!$A44,FALSE)/1000,0)</f>
        <v>0</v>
      </c>
      <c r="G37" s="121">
        <f>IFERROR(HLOOKUP(G$6,[3]porobjeto!$D$37:$BW$53,[3]porobjeto!$A44,FALSE)/1000,0)</f>
        <v>0</v>
      </c>
      <c r="H37" s="121">
        <f>IFERROR(HLOOKUP(H$6,[3]porobjeto!$D$37:$BW$53,[3]porobjeto!$A44,FALSE)/1000,0)</f>
        <v>583.92756000000008</v>
      </c>
      <c r="I37" s="121">
        <f>IFERROR(HLOOKUP(I$6,[3]porobjeto!$D$37:$BW$53,[3]porobjeto!$A44,FALSE)/1000,0)</f>
        <v>106311.00521999999</v>
      </c>
      <c r="J37" s="121">
        <f>IFERROR(HLOOKUP(J$6,[3]porobjeto!$D$37:$BW$53,[3]porobjeto!$A44,FALSE)/1000,0)</f>
        <v>0</v>
      </c>
      <c r="K37" s="121">
        <f>IFERROR(HLOOKUP(K$6,[3]porobjeto!$D$37:$BW$53,[3]porobjeto!$A44,FALSE)/1000,0)</f>
        <v>5506.2184600000019</v>
      </c>
      <c r="L37" s="121">
        <f>IFERROR(HLOOKUP(L$6,[3]porobjeto!$D$37:$BW$53,[3]porobjeto!$A44,FALSE)/1000,0)</f>
        <v>0</v>
      </c>
      <c r="M37" s="121">
        <f>IFERROR(HLOOKUP(M$6,[3]porobjeto!$D$37:$BW$53,[3]porobjeto!$A44,FALSE)/1000,0)</f>
        <v>0</v>
      </c>
      <c r="N37" s="121">
        <f t="shared" si="12"/>
        <v>118126.66283999999</v>
      </c>
    </row>
    <row r="38" spans="1:14" ht="15" customHeight="1" x14ac:dyDescent="0.2">
      <c r="A38" s="168" t="s">
        <v>360</v>
      </c>
      <c r="B38" s="121">
        <f>SUM(B39:B40)</f>
        <v>0</v>
      </c>
      <c r="C38" s="121">
        <f t="shared" ref="C38:M38" si="14">SUM(C39:C40)</f>
        <v>1056.1852200000001</v>
      </c>
      <c r="D38" s="121">
        <f t="shared" si="14"/>
        <v>0</v>
      </c>
      <c r="E38" s="121">
        <f t="shared" si="14"/>
        <v>0</v>
      </c>
      <c r="F38" s="121">
        <f t="shared" si="14"/>
        <v>0</v>
      </c>
      <c r="G38" s="121">
        <f t="shared" si="14"/>
        <v>0</v>
      </c>
      <c r="H38" s="121">
        <f t="shared" si="14"/>
        <v>0</v>
      </c>
      <c r="I38" s="121">
        <f t="shared" si="14"/>
        <v>70.306739999999991</v>
      </c>
      <c r="J38" s="121">
        <f t="shared" si="14"/>
        <v>0</v>
      </c>
      <c r="K38" s="121">
        <f t="shared" si="14"/>
        <v>49.540930000000003</v>
      </c>
      <c r="L38" s="121">
        <f t="shared" si="14"/>
        <v>0</v>
      </c>
      <c r="M38" s="121">
        <f t="shared" si="14"/>
        <v>0</v>
      </c>
      <c r="N38" s="121">
        <f t="shared" si="12"/>
        <v>1176.03289</v>
      </c>
    </row>
    <row r="39" spans="1:14" ht="15" customHeight="1" x14ac:dyDescent="0.2">
      <c r="A39" s="120" t="s">
        <v>356</v>
      </c>
      <c r="B39" s="121">
        <f>IFERROR(HLOOKUP(B$6,[3]porobjeto!$D$37:$BW$53,[3]porobjeto!$A45,FALSE)/1000,0)</f>
        <v>0</v>
      </c>
      <c r="C39" s="121">
        <f>IFERROR(HLOOKUP(C$6,[3]porobjeto!$D$37:$BW$53,[3]porobjeto!$A45,FALSE)/1000,0)</f>
        <v>651.74839000000009</v>
      </c>
      <c r="D39" s="121">
        <f>IFERROR(HLOOKUP(D$6,[3]porobjeto!$D$37:$BW$53,[3]porobjeto!$A45,FALSE)/1000,0)</f>
        <v>0</v>
      </c>
      <c r="E39" s="121">
        <f>IFERROR(HLOOKUP(E$6,[3]porobjeto!$D$37:$BW$53,[3]porobjeto!$A45,FALSE)/1000,0)</f>
        <v>0</v>
      </c>
      <c r="F39" s="121">
        <f>IFERROR(HLOOKUP(F$6,[3]porobjeto!$D$37:$BW$53,[3]porobjeto!$A45,FALSE)/1000,0)</f>
        <v>0</v>
      </c>
      <c r="G39" s="121">
        <f>IFERROR(HLOOKUP(G$6,[3]porobjeto!$D$37:$BW$53,[3]porobjeto!$A45,FALSE)/1000,0)</f>
        <v>0</v>
      </c>
      <c r="H39" s="121">
        <f>IFERROR(HLOOKUP(H$6,[3]porobjeto!$D$37:$BW$53,[3]porobjeto!$A45,FALSE)/1000,0)</f>
        <v>0</v>
      </c>
      <c r="I39" s="121">
        <f>IFERROR(HLOOKUP(I$6,[3]porobjeto!$D$37:$BW$53,[3]porobjeto!$A45,FALSE)/1000,0)</f>
        <v>54.693539999999992</v>
      </c>
      <c r="J39" s="121">
        <f>IFERROR(HLOOKUP(J$6,[3]porobjeto!$D$37:$BW$53,[3]porobjeto!$A45,FALSE)/1000,0)</f>
        <v>0</v>
      </c>
      <c r="K39" s="121">
        <f>IFERROR(HLOOKUP(K$6,[3]porobjeto!$D$37:$BW$53,[3]porobjeto!$A45,FALSE)/1000,0)</f>
        <v>29.208380000000002</v>
      </c>
      <c r="L39" s="121">
        <f>IFERROR(HLOOKUP(L$6,[3]porobjeto!$D$37:$BW$53,[3]porobjeto!$A45,FALSE)/1000,0)</f>
        <v>0</v>
      </c>
      <c r="M39" s="121">
        <f>IFERROR(HLOOKUP(M$6,[3]porobjeto!$D$37:$BW$53,[3]porobjeto!$A45,FALSE)/1000,0)</f>
        <v>0</v>
      </c>
      <c r="N39" s="121">
        <f t="shared" si="12"/>
        <v>735.6503100000001</v>
      </c>
    </row>
    <row r="40" spans="1:14" ht="15" customHeight="1" x14ac:dyDescent="0.2">
      <c r="A40" s="120" t="s">
        <v>358</v>
      </c>
      <c r="B40" s="121">
        <f>IFERROR(HLOOKUP(B$6,[3]porobjeto!$D$37:$BW$53,[3]porobjeto!$A46,FALSE)/1000,0)</f>
        <v>0</v>
      </c>
      <c r="C40" s="121">
        <f>IFERROR(HLOOKUP(C$6,[3]porobjeto!$D$37:$BW$53,[3]porobjeto!$A46,FALSE)/1000,0)</f>
        <v>404.43683000000004</v>
      </c>
      <c r="D40" s="121">
        <f>IFERROR(HLOOKUP(D$6,[3]porobjeto!$D$37:$BW$53,[3]porobjeto!$A46,FALSE)/1000,0)</f>
        <v>0</v>
      </c>
      <c r="E40" s="121">
        <f>IFERROR(HLOOKUP(E$6,[3]porobjeto!$D$37:$BW$53,[3]porobjeto!$A46,FALSE)/1000,0)</f>
        <v>0</v>
      </c>
      <c r="F40" s="121">
        <f>IFERROR(HLOOKUP(F$6,[3]porobjeto!$D$37:$BW$53,[3]porobjeto!$A46,FALSE)/1000,0)</f>
        <v>0</v>
      </c>
      <c r="G40" s="121">
        <f>IFERROR(HLOOKUP(G$6,[3]porobjeto!$D$37:$BW$53,[3]porobjeto!$A46,FALSE)/1000,0)</f>
        <v>0</v>
      </c>
      <c r="H40" s="121">
        <f>IFERROR(HLOOKUP(H$6,[3]porobjeto!$D$37:$BW$53,[3]porobjeto!$A46,FALSE)/1000,0)</f>
        <v>0</v>
      </c>
      <c r="I40" s="121">
        <f>IFERROR(HLOOKUP(I$6,[3]porobjeto!$D$37:$BW$53,[3]porobjeto!$A46,FALSE)/1000,0)</f>
        <v>15.613200000000001</v>
      </c>
      <c r="J40" s="121">
        <f>IFERROR(HLOOKUP(J$6,[3]porobjeto!$D$37:$BW$53,[3]porobjeto!$A46,FALSE)/1000,0)</f>
        <v>0</v>
      </c>
      <c r="K40" s="121">
        <f>IFERROR(HLOOKUP(K$6,[3]porobjeto!$D$37:$BW$53,[3]porobjeto!$A46,FALSE)/1000,0)</f>
        <v>20.332549999999998</v>
      </c>
      <c r="L40" s="121">
        <f>IFERROR(HLOOKUP(L$6,[3]porobjeto!$D$37:$BW$53,[3]porobjeto!$A46,FALSE)/1000,0)</f>
        <v>0</v>
      </c>
      <c r="M40" s="121">
        <f>IFERROR(HLOOKUP(M$6,[3]porobjeto!$D$37:$BW$53,[3]porobjeto!$A46,FALSE)/1000,0)</f>
        <v>0</v>
      </c>
      <c r="N40" s="121">
        <f t="shared" si="12"/>
        <v>440.38258000000008</v>
      </c>
    </row>
    <row r="41" spans="1:14" ht="15" customHeight="1" x14ac:dyDescent="0.2">
      <c r="A41" s="120" t="s">
        <v>295</v>
      </c>
      <c r="B41" s="121">
        <f>SUM(B42:B45)</f>
        <v>4977178.5094799995</v>
      </c>
      <c r="C41" s="121">
        <f t="shared" ref="C41:M41" si="15">SUM(C42:C45)</f>
        <v>7304746.874671598</v>
      </c>
      <c r="D41" s="121">
        <f t="shared" si="15"/>
        <v>9137837.2071471997</v>
      </c>
      <c r="E41" s="121">
        <f t="shared" si="15"/>
        <v>402669.25111999997</v>
      </c>
      <c r="F41" s="121">
        <f t="shared" si="15"/>
        <v>1861959.6936400002</v>
      </c>
      <c r="G41" s="121">
        <f t="shared" si="15"/>
        <v>1779372.8979000004</v>
      </c>
      <c r="H41" s="121">
        <f t="shared" si="15"/>
        <v>749175.29845999996</v>
      </c>
      <c r="I41" s="121">
        <f t="shared" si="15"/>
        <v>179974.20458999998</v>
      </c>
      <c r="J41" s="121">
        <f t="shared" si="15"/>
        <v>0</v>
      </c>
      <c r="K41" s="121">
        <f t="shared" si="15"/>
        <v>931194.85807000031</v>
      </c>
      <c r="L41" s="121">
        <f t="shared" si="15"/>
        <v>234448.33806999997</v>
      </c>
      <c r="M41" s="121">
        <f t="shared" si="15"/>
        <v>111996.76306000001</v>
      </c>
      <c r="N41" s="121">
        <f t="shared" si="12"/>
        <v>27670553.8962088</v>
      </c>
    </row>
    <row r="42" spans="1:14" ht="15" customHeight="1" x14ac:dyDescent="0.2">
      <c r="A42" s="120" t="s">
        <v>355</v>
      </c>
      <c r="B42" s="121">
        <f>IFERROR(HLOOKUP(B$6,[3]porobjeto!$D$37:$BW$53,[3]porobjeto!$A47,FALSE)/1000,0)</f>
        <v>103592.03236999993</v>
      </c>
      <c r="C42" s="121">
        <f>IFERROR(HLOOKUP(C$6,[3]porobjeto!$D$37:$BW$53,[3]porobjeto!$A47,FALSE)/1000,0)</f>
        <v>438615.41120999999</v>
      </c>
      <c r="D42" s="121">
        <f>IFERROR(HLOOKUP(D$6,[3]porobjeto!$D$37:$BW$53,[3]porobjeto!$A47,FALSE)/1000,0)</f>
        <v>127903.64722000003</v>
      </c>
      <c r="E42" s="121">
        <f>IFERROR(HLOOKUP(E$6,[3]porobjeto!$D$37:$BW$53,[3]porobjeto!$A47,FALSE)/1000,0)</f>
        <v>17702.16849</v>
      </c>
      <c r="F42" s="121">
        <f>IFERROR(HLOOKUP(F$6,[3]porobjeto!$D$37:$BW$53,[3]porobjeto!$A47,FALSE)/1000,0)</f>
        <v>0</v>
      </c>
      <c r="G42" s="121">
        <f>IFERROR(HLOOKUP(G$6,[3]porobjeto!$D$37:$BW$53,[3]porobjeto!$A47,FALSE)/1000,0)</f>
        <v>123890.25912000005</v>
      </c>
      <c r="H42" s="121">
        <f>IFERROR(HLOOKUP(H$6,[3]porobjeto!$D$37:$BW$53,[3]porobjeto!$A47,FALSE)/1000,0)</f>
        <v>72883.108060000013</v>
      </c>
      <c r="I42" s="121">
        <f>IFERROR(HLOOKUP(I$6,[3]porobjeto!$D$37:$BW$53,[3]porobjeto!$A47,FALSE)/1000,0)</f>
        <v>7313.5663600000016</v>
      </c>
      <c r="J42" s="121">
        <f>IFERROR(HLOOKUP(J$6,[3]porobjeto!$D$37:$BW$53,[3]porobjeto!$A47,FALSE)/1000,0)</f>
        <v>0</v>
      </c>
      <c r="K42" s="121">
        <f>IFERROR(HLOOKUP(K$6,[3]porobjeto!$D$37:$BW$53,[3]porobjeto!$A47,FALSE)/1000,0)</f>
        <v>63937.945170000014</v>
      </c>
      <c r="L42" s="121">
        <f>IFERROR(HLOOKUP(L$6,[3]porobjeto!$D$37:$BW$53,[3]porobjeto!$A47,FALSE)/1000,0)</f>
        <v>8317.0027200000022</v>
      </c>
      <c r="M42" s="121">
        <f>IFERROR(HLOOKUP(M$6,[3]porobjeto!$D$37:$BW$53,[3]porobjeto!$A47,FALSE)/1000,0)</f>
        <v>4121.6948700000003</v>
      </c>
      <c r="N42" s="121">
        <f t="shared" si="12"/>
        <v>968276.83559000003</v>
      </c>
    </row>
    <row r="43" spans="1:14" ht="15" customHeight="1" x14ac:dyDescent="0.2">
      <c r="A43" s="120" t="s">
        <v>356</v>
      </c>
      <c r="B43" s="121">
        <f>IFERROR(HLOOKUP(B$6,[3]porobjeto!$D$37:$BW$53,[3]porobjeto!$A48,FALSE)/1000,0)</f>
        <v>716486.3701300004</v>
      </c>
      <c r="C43" s="121">
        <f>IFERROR(HLOOKUP(C$6,[3]porobjeto!$D$37:$BW$53,[3]porobjeto!$A48,FALSE)/1000,0)</f>
        <v>1411745.3957300005</v>
      </c>
      <c r="D43" s="121">
        <f>IFERROR(HLOOKUP(D$6,[3]porobjeto!$D$37:$BW$53,[3]porobjeto!$A48,FALSE)/1000,0)</f>
        <v>1626551.7936519992</v>
      </c>
      <c r="E43" s="121">
        <f>IFERROR(HLOOKUP(E$6,[3]porobjeto!$D$37:$BW$53,[3]porobjeto!$A48,FALSE)/1000,0)</f>
        <v>45837.340850000001</v>
      </c>
      <c r="F43" s="121">
        <f>IFERROR(HLOOKUP(F$6,[3]porobjeto!$D$37:$BW$53,[3]porobjeto!$A48,FALSE)/1000,0)</f>
        <v>80933.260630000048</v>
      </c>
      <c r="G43" s="121">
        <f>IFERROR(HLOOKUP(G$6,[3]porobjeto!$D$37:$BW$53,[3]porobjeto!$A48,FALSE)/1000,0)</f>
        <v>180212.11525000006</v>
      </c>
      <c r="H43" s="121">
        <f>IFERROR(HLOOKUP(H$6,[3]porobjeto!$D$37:$BW$53,[3]porobjeto!$A48,FALSE)/1000,0)</f>
        <v>136768.99533000003</v>
      </c>
      <c r="I43" s="121">
        <f>IFERROR(HLOOKUP(I$6,[3]porobjeto!$D$37:$BW$53,[3]porobjeto!$A48,FALSE)/1000,0)</f>
        <v>54861.455959999985</v>
      </c>
      <c r="J43" s="121">
        <f>IFERROR(HLOOKUP(J$6,[3]porobjeto!$D$37:$BW$53,[3]porobjeto!$A48,FALSE)/1000,0)</f>
        <v>0</v>
      </c>
      <c r="K43" s="121">
        <f>IFERROR(HLOOKUP(K$6,[3]porobjeto!$D$37:$BW$53,[3]porobjeto!$A48,FALSE)/1000,0)</f>
        <v>264877.96608000004</v>
      </c>
      <c r="L43" s="121">
        <f>IFERROR(HLOOKUP(L$6,[3]porobjeto!$D$37:$BW$53,[3]porobjeto!$A48,FALSE)/1000,0)</f>
        <v>60344.137160000006</v>
      </c>
      <c r="M43" s="121">
        <f>IFERROR(HLOOKUP(M$6,[3]porobjeto!$D$37:$BW$53,[3]porobjeto!$A48,FALSE)/1000,0)</f>
        <v>41460.206540000021</v>
      </c>
      <c r="N43" s="121">
        <f t="shared" si="12"/>
        <v>4620079.0373119991</v>
      </c>
    </row>
    <row r="44" spans="1:14" ht="15" customHeight="1" x14ac:dyDescent="0.2">
      <c r="A44" s="120" t="s">
        <v>357</v>
      </c>
      <c r="B44" s="121">
        <f>IFERROR(HLOOKUP(B$6,[3]porobjeto!$D$37:$BW$53,[3]porobjeto!$A49,FALSE)/1000,0)</f>
        <v>3904865.5108499997</v>
      </c>
      <c r="C44" s="121">
        <f>IFERROR(HLOOKUP(C$6,[3]porobjeto!$D$37:$BW$53,[3]porobjeto!$A49,FALSE)/1000,0)</f>
        <v>5192946.2539099976</v>
      </c>
      <c r="D44" s="121">
        <f>IFERROR(HLOOKUP(D$6,[3]porobjeto!$D$37:$BW$53,[3]porobjeto!$A49,FALSE)/1000,0)</f>
        <v>7077420.9731352003</v>
      </c>
      <c r="E44" s="121">
        <f>IFERROR(HLOOKUP(E$6,[3]porobjeto!$D$37:$BW$53,[3]porobjeto!$A49,FALSE)/1000,0)</f>
        <v>276135.77446999995</v>
      </c>
      <c r="F44" s="121">
        <f>IFERROR(HLOOKUP(F$6,[3]porobjeto!$D$37:$BW$53,[3]porobjeto!$A49,FALSE)/1000,0)</f>
        <v>1550593.82846</v>
      </c>
      <c r="G44" s="121">
        <f>IFERROR(HLOOKUP(G$6,[3]porobjeto!$D$37:$BW$53,[3]porobjeto!$A49,FALSE)/1000,0)</f>
        <v>1393293.1871000002</v>
      </c>
      <c r="H44" s="121">
        <f>IFERROR(HLOOKUP(H$6,[3]porobjeto!$D$37:$BW$53,[3]porobjeto!$A49,FALSE)/1000,0)</f>
        <v>502892.43579999986</v>
      </c>
      <c r="I44" s="121">
        <f>IFERROR(HLOOKUP(I$6,[3]porobjeto!$D$37:$BW$53,[3]porobjeto!$A49,FALSE)/1000,0)</f>
        <v>79561.09835</v>
      </c>
      <c r="J44" s="121">
        <f>IFERROR(HLOOKUP(J$6,[3]porobjeto!$D$37:$BW$53,[3]porobjeto!$A49,FALSE)/1000,0)</f>
        <v>0</v>
      </c>
      <c r="K44" s="121">
        <f>IFERROR(HLOOKUP(K$6,[3]porobjeto!$D$37:$BW$53,[3]porobjeto!$A49,FALSE)/1000,0)</f>
        <v>457700.17539000022</v>
      </c>
      <c r="L44" s="121">
        <f>IFERROR(HLOOKUP(L$6,[3]porobjeto!$D$37:$BW$53,[3]porobjeto!$A49,FALSE)/1000,0)</f>
        <v>136972.26166999998</v>
      </c>
      <c r="M44" s="121">
        <f>IFERROR(HLOOKUP(M$6,[3]porobjeto!$D$37:$BW$53,[3]porobjeto!$A49,FALSE)/1000,0)</f>
        <v>52153.833070000001</v>
      </c>
      <c r="N44" s="121">
        <f t="shared" si="12"/>
        <v>20624535.332205199</v>
      </c>
    </row>
    <row r="45" spans="1:14" ht="15" customHeight="1" x14ac:dyDescent="0.2">
      <c r="A45" s="120" t="s">
        <v>358</v>
      </c>
      <c r="B45" s="121">
        <f>IFERROR(HLOOKUP(B$6,[3]porobjeto!$D$37:$BW$53,[3]porobjeto!$A50,FALSE)/1000,0)</f>
        <v>252234.59612999993</v>
      </c>
      <c r="C45" s="121">
        <f>IFERROR(HLOOKUP(C$6,[3]porobjeto!$D$37:$BW$53,[3]porobjeto!$A50,FALSE)/1000,0)</f>
        <v>261439.81382160008</v>
      </c>
      <c r="D45" s="121">
        <f>IFERROR(HLOOKUP(D$6,[3]porobjeto!$D$37:$BW$53,[3]porobjeto!$A50,FALSE)/1000,0)</f>
        <v>305960.79313999997</v>
      </c>
      <c r="E45" s="121">
        <f>IFERROR(HLOOKUP(E$6,[3]porobjeto!$D$37:$BW$53,[3]porobjeto!$A50,FALSE)/1000,0)</f>
        <v>62993.967310000015</v>
      </c>
      <c r="F45" s="121">
        <f>IFERROR(HLOOKUP(F$6,[3]porobjeto!$D$37:$BW$53,[3]porobjeto!$A50,FALSE)/1000,0)</f>
        <v>230432.60455000002</v>
      </c>
      <c r="G45" s="121">
        <f>IFERROR(HLOOKUP(G$6,[3]porobjeto!$D$37:$BW$53,[3]porobjeto!$A50,FALSE)/1000,0)</f>
        <v>81977.336430000039</v>
      </c>
      <c r="H45" s="121">
        <f>IFERROR(HLOOKUP(H$6,[3]porobjeto!$D$37:$BW$53,[3]porobjeto!$A50,FALSE)/1000,0)</f>
        <v>36630.759270000017</v>
      </c>
      <c r="I45" s="121">
        <f>IFERROR(HLOOKUP(I$6,[3]porobjeto!$D$37:$BW$53,[3]porobjeto!$A50,FALSE)/1000,0)</f>
        <v>38238.08391999999</v>
      </c>
      <c r="J45" s="121">
        <f>IFERROR(HLOOKUP(J$6,[3]porobjeto!$D$37:$BW$53,[3]porobjeto!$A50,FALSE)/1000,0)</f>
        <v>0</v>
      </c>
      <c r="K45" s="121">
        <f>IFERROR(HLOOKUP(K$6,[3]porobjeto!$D$37:$BW$53,[3]porobjeto!$A50,FALSE)/1000,0)</f>
        <v>144678.77142999994</v>
      </c>
      <c r="L45" s="121">
        <f>IFERROR(HLOOKUP(L$6,[3]porobjeto!$D$37:$BW$53,[3]porobjeto!$A50,FALSE)/1000,0)</f>
        <v>28814.936519999999</v>
      </c>
      <c r="M45" s="121">
        <f>IFERROR(HLOOKUP(M$6,[3]porobjeto!$D$37:$BW$53,[3]porobjeto!$A50,FALSE)/1000,0)</f>
        <v>14261.028580000002</v>
      </c>
      <c r="N45" s="121">
        <f t="shared" si="12"/>
        <v>1457662.6911016</v>
      </c>
    </row>
    <row r="46" spans="1:14" ht="15" customHeight="1" x14ac:dyDescent="0.2">
      <c r="A46" s="120" t="s">
        <v>41</v>
      </c>
      <c r="B46" s="121">
        <f>SUM(B47:B49)</f>
        <v>0</v>
      </c>
      <c r="C46" s="121">
        <f t="shared" ref="C46:M46" si="16">SUM(C47:C49)</f>
        <v>657.60779999999988</v>
      </c>
      <c r="D46" s="121">
        <f t="shared" si="16"/>
        <v>82.699929999999995</v>
      </c>
      <c r="E46" s="121">
        <f t="shared" si="16"/>
        <v>0</v>
      </c>
      <c r="F46" s="121">
        <f t="shared" si="16"/>
        <v>0</v>
      </c>
      <c r="G46" s="121">
        <f t="shared" si="16"/>
        <v>0</v>
      </c>
      <c r="H46" s="121">
        <f t="shared" si="16"/>
        <v>0</v>
      </c>
      <c r="I46" s="121">
        <f t="shared" si="16"/>
        <v>6658.9926699999996</v>
      </c>
      <c r="J46" s="121">
        <f t="shared" si="16"/>
        <v>0</v>
      </c>
      <c r="K46" s="121">
        <f t="shared" si="16"/>
        <v>944.20238999999992</v>
      </c>
      <c r="L46" s="121">
        <f t="shared" si="16"/>
        <v>0</v>
      </c>
      <c r="M46" s="121">
        <f t="shared" si="16"/>
        <v>85.541359999999997</v>
      </c>
      <c r="N46" s="121">
        <f t="shared" si="12"/>
        <v>8429.0441499999979</v>
      </c>
    </row>
    <row r="47" spans="1:14" ht="15" customHeight="1" x14ac:dyDescent="0.2">
      <c r="A47" s="120" t="s">
        <v>356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0</v>
      </c>
      <c r="E47" s="121">
        <f>IFERROR(HLOOKUP(E$6,[3]porobjeto!$D$37:$BW$53,[3]porobjeto!$A51,FALSE)/1000,0)</f>
        <v>0</v>
      </c>
      <c r="F47" s="121">
        <f>IFERROR(HLOOKUP(F$6,[3]porobjeto!$D$37:$BW$53,[3]porobjeto!$A51,FALSE)/1000,0)</f>
        <v>0</v>
      </c>
      <c r="G47" s="121">
        <f>IFERROR(HLOOKUP(G$6,[3]porobjeto!$D$37:$BW$53,[3]porobjeto!$A51,FALSE)/1000,0)</f>
        <v>0</v>
      </c>
      <c r="H47" s="121">
        <f>IFERROR(HLOOKUP(H$6,[3]porobjeto!$D$37:$BW$53,[3]porobjeto!$A51,FALSE)/1000,0)</f>
        <v>0</v>
      </c>
      <c r="I47" s="121">
        <f>IFERROR(HLOOKUP(I$6,[3]porobjeto!$D$37:$BW$53,[3]porobjeto!$A51,FALSE)/1000,0)</f>
        <v>4315.4029099999998</v>
      </c>
      <c r="J47" s="121">
        <f>IFERROR(HLOOKUP(J$6,[3]porobjeto!$D$37:$BW$53,[3]porobjeto!$A51,FALSE)/1000,0)</f>
        <v>0</v>
      </c>
      <c r="K47" s="121">
        <f>IFERROR(HLOOKUP(K$6,[3]porobjeto!$D$37:$BW$53,[3]porobjeto!$A51,FALSE)/1000,0)</f>
        <v>548.82272</v>
      </c>
      <c r="L47" s="121">
        <f>IFERROR(HLOOKUP(L$6,[3]porobjeto!$D$37:$BW$53,[3]porobjeto!$A51,FALSE)/1000,0)</f>
        <v>0</v>
      </c>
      <c r="M47" s="121">
        <f>IFERROR(HLOOKUP(M$6,[3]porobjeto!$D$37:$BW$53,[3]porobjeto!$A51,FALSE)/1000,0)</f>
        <v>0</v>
      </c>
      <c r="N47" s="121">
        <f t="shared" si="12"/>
        <v>4864.2256299999999</v>
      </c>
    </row>
    <row r="48" spans="1:14" ht="15" customHeight="1" x14ac:dyDescent="0.2">
      <c r="A48" s="120" t="s">
        <v>358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121">
        <f>IFERROR(HLOOKUP(D$6,[3]porobjeto!$D$37:$BW$53,[3]porobjeto!$A52,FALSE)/1000,0)</f>
        <v>6.5799200000000004</v>
      </c>
      <c r="E48" s="121">
        <f>IFERROR(HLOOKUP(E$6,[3]porobjeto!$D$37:$BW$53,[3]porobjeto!$A52,FALSE)/1000,0)</f>
        <v>0</v>
      </c>
      <c r="F48" s="121">
        <f>IFERROR(HLOOKUP(F$6,[3]porobjeto!$D$37:$BW$53,[3]porobjeto!$A52,FALSE)/1000,0)</f>
        <v>0</v>
      </c>
      <c r="G48" s="121">
        <f>IFERROR(HLOOKUP(G$6,[3]porobjeto!$D$37:$BW$53,[3]porobjeto!$A52,FALSE)/1000,0)</f>
        <v>0</v>
      </c>
      <c r="H48" s="121">
        <f>IFERROR(HLOOKUP(H$6,[3]porobjeto!$D$37:$BW$53,[3]porobjeto!$A52,FALSE)/1000,0)</f>
        <v>0</v>
      </c>
      <c r="I48" s="121">
        <f>IFERROR(HLOOKUP(I$6,[3]porobjeto!$D$37:$BW$53,[3]porobjeto!$A52,FALSE)/1000,0)</f>
        <v>2094.0533399999995</v>
      </c>
      <c r="J48" s="121">
        <f>IFERROR(HLOOKUP(J$6,[3]porobjeto!$D$37:$BW$53,[3]porobjeto!$A52,FALSE)/1000,0)</f>
        <v>0</v>
      </c>
      <c r="K48" s="121">
        <f>IFERROR(HLOOKUP(K$6,[3]porobjeto!$D$37:$BW$53,[3]porobjeto!$A52,FALSE)/1000,0)</f>
        <v>389.77649999999994</v>
      </c>
      <c r="L48" s="121">
        <f>IFERROR(HLOOKUP(L$6,[3]porobjeto!$D$37:$BW$53,[3]porobjeto!$A52,FALSE)/1000,0)</f>
        <v>0</v>
      </c>
      <c r="M48" s="121">
        <f>IFERROR(HLOOKUP(M$6,[3]porobjeto!$D$37:$BW$53,[3]porobjeto!$A52,FALSE)/1000,0)</f>
        <v>85.541359999999997</v>
      </c>
      <c r="N48" s="121">
        <f t="shared" si="12"/>
        <v>2575.9511199999997</v>
      </c>
    </row>
    <row r="49" spans="1:14" ht="15" customHeight="1" x14ac:dyDescent="0.2">
      <c r="A49" s="120" t="s">
        <v>359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657.60779999999988</v>
      </c>
      <c r="D49" s="121">
        <f>IFERROR(HLOOKUP(D$6,[3]porobjeto!$D$37:$BW$53,[3]porobjeto!$A53,FALSE)/1000,0)</f>
        <v>76.120009999999994</v>
      </c>
      <c r="E49" s="121">
        <f>IFERROR(HLOOKUP(E$6,[3]porobjeto!$D$37:$BW$53,[3]porobjeto!$A53,FALSE)/1000,0)</f>
        <v>0</v>
      </c>
      <c r="F49" s="121">
        <f>IFERROR(HLOOKUP(F$6,[3]porobjeto!$D$37:$BW$53,[3]porobjeto!$A53,FALSE)/1000,0)</f>
        <v>0</v>
      </c>
      <c r="G49" s="121">
        <f>IFERROR(HLOOKUP(G$6,[3]porobjeto!$D$37:$BW$53,[3]porobjeto!$A53,FALSE)/1000,0)</f>
        <v>0</v>
      </c>
      <c r="H49" s="121">
        <f>IFERROR(HLOOKUP(H$6,[3]porobjeto!$D$37:$BW$53,[3]porobjeto!$A53,FALSE)/1000,0)</f>
        <v>0</v>
      </c>
      <c r="I49" s="121">
        <f>IFERROR(HLOOKUP(I$6,[3]porobjeto!$D$37:$BW$53,[3]porobjeto!$A53,FALSE)/1000,0)</f>
        <v>249.53642000000002</v>
      </c>
      <c r="J49" s="121">
        <f>IFERROR(HLOOKUP(J$6,[3]porobjeto!$D$37:$BW$53,[3]porobjeto!$A53,FALSE)/1000,0)</f>
        <v>0</v>
      </c>
      <c r="K49" s="121">
        <f>IFERROR(HLOOKUP(K$6,[3]porobjeto!$D$37:$BW$53,[3]porobjeto!$A53,FALSE)/1000,0)</f>
        <v>5.6031700000000004</v>
      </c>
      <c r="L49" s="121">
        <f>IFERROR(HLOOKUP(L$6,[3]porobjeto!$D$37:$BW$53,[3]porobjeto!$A53,FALSE)/1000,0)</f>
        <v>0</v>
      </c>
      <c r="M49" s="121">
        <f>IFERROR(HLOOKUP(M$6,[3]porobjeto!$D$37:$BW$53,[3]porobjeto!$A53,FALSE)/1000,0)</f>
        <v>0</v>
      </c>
      <c r="N49" s="121">
        <f t="shared" si="12"/>
        <v>988.86739999999986</v>
      </c>
    </row>
    <row r="50" spans="1:14" ht="15" customHeight="1" x14ac:dyDescent="0.2">
      <c r="A50" s="179" t="s">
        <v>361</v>
      </c>
      <c r="B50" s="180">
        <f>SUM(B51:B54)</f>
        <v>2382165.1140631996</v>
      </c>
      <c r="C50" s="180">
        <f t="shared" ref="C50:M50" si="17">SUM(C51:C54)</f>
        <v>3525194.2789375973</v>
      </c>
      <c r="D50" s="180">
        <f t="shared" si="17"/>
        <v>1876726.9326571999</v>
      </c>
      <c r="E50" s="180">
        <f t="shared" si="17"/>
        <v>1209624.9408600002</v>
      </c>
      <c r="F50" s="180">
        <f t="shared" si="17"/>
        <v>1776186.9453016007</v>
      </c>
      <c r="G50" s="180">
        <f t="shared" si="17"/>
        <v>1385605.2720920001</v>
      </c>
      <c r="H50" s="180">
        <f t="shared" si="17"/>
        <v>1614546.3528264002</v>
      </c>
      <c r="I50" s="180">
        <f t="shared" si="17"/>
        <v>2250570.4816619996</v>
      </c>
      <c r="J50" s="180">
        <f t="shared" si="17"/>
        <v>115.22879</v>
      </c>
      <c r="K50" s="180">
        <f t="shared" si="17"/>
        <v>2484640.1241131993</v>
      </c>
      <c r="L50" s="180">
        <f t="shared" si="17"/>
        <v>314287.39150839992</v>
      </c>
      <c r="M50" s="180">
        <f t="shared" si="17"/>
        <v>1523262.5684899995</v>
      </c>
      <c r="N50" s="180">
        <f>SUM(B50:M50)</f>
        <v>20342925.631301593</v>
      </c>
    </row>
    <row r="51" spans="1:14" ht="15" customHeight="1" x14ac:dyDescent="0.2">
      <c r="A51" s="120" t="s">
        <v>362</v>
      </c>
      <c r="B51" s="121">
        <f>IFERROR(HLOOKUP(B$6,[3]porobjeto!$D$66:$CA$70,[3]porobjeto!$A67, FALSE)/1000,0)</f>
        <v>517744.63475999993</v>
      </c>
      <c r="C51" s="121">
        <f>IFERROR(HLOOKUP(C$6,[3]porobjeto!$D$66:$CA$70,[3]porobjeto!$A67, FALSE)/1000,0)</f>
        <v>107886.6990868</v>
      </c>
      <c r="D51" s="121">
        <f>IFERROR(HLOOKUP(D$6,[3]porobjeto!$D$66:$CA$70,[3]porobjeto!$A67, FALSE)/1000,0)</f>
        <v>415547.63430000003</v>
      </c>
      <c r="E51" s="121">
        <f>IFERROR(HLOOKUP(E$6,[3]porobjeto!$D$66:$CA$70,[3]porobjeto!$A67, FALSE)/1000,0)</f>
        <v>358302.23822000012</v>
      </c>
      <c r="F51" s="121">
        <f>IFERROR(HLOOKUP(F$6,[3]porobjeto!$D$66:$CA$70,[3]porobjeto!$A67, FALSE)/1000,0)</f>
        <v>420122.77971680008</v>
      </c>
      <c r="G51" s="121">
        <f>IFERROR(HLOOKUP(G$6,[3]porobjeto!$D$66:$CA$70,[3]porobjeto!$A67, FALSE)/1000,0)</f>
        <v>462423.93159999995</v>
      </c>
      <c r="H51" s="121">
        <f>IFERROR(HLOOKUP(H$6,[3]porobjeto!$D$66:$CA$70,[3]porobjeto!$A67, FALSE)/1000,0)</f>
        <v>436079.40386959992</v>
      </c>
      <c r="I51" s="121">
        <f>IFERROR(HLOOKUP(I$6,[3]porobjeto!$D$66:$CA$70,[3]porobjeto!$A67, FALSE)/1000,0)</f>
        <v>0</v>
      </c>
      <c r="J51" s="121">
        <f>IFERROR(HLOOKUP(J$6,[3]porobjeto!$D$66:$CA$70,[3]porobjeto!$A67, FALSE)/1000,0)</f>
        <v>0</v>
      </c>
      <c r="K51" s="121">
        <f>IFERROR(HLOOKUP(K$6,[3]porobjeto!$D$66:$CA$70,[3]porobjeto!$A67, FALSE)/1000,0)</f>
        <v>3588.8670399999983</v>
      </c>
      <c r="L51" s="121">
        <f>IFERROR(HLOOKUP(L$6,[3]porobjeto!$D$66:$CA$70,[3]porobjeto!$A67, FALSE)/1000,0)</f>
        <v>71906.566869999981</v>
      </c>
      <c r="M51" s="121">
        <f>IFERROR(HLOOKUP(M$6,[3]porobjeto!$D$66:$CA$70,[3]porobjeto!$A67, FALSE)/1000,0)</f>
        <v>551.79303000000016</v>
      </c>
      <c r="N51" s="121">
        <f>SUM(B51:M51)</f>
        <v>2794154.5484931995</v>
      </c>
    </row>
    <row r="52" spans="1:14" ht="15" customHeight="1" x14ac:dyDescent="0.2">
      <c r="A52" s="120" t="s">
        <v>363</v>
      </c>
      <c r="B52" s="121">
        <f>IFERROR(HLOOKUP(B$6,[3]porobjeto!$D$66:$CA$70,[3]porobjeto!$A68, FALSE)/1000,0)</f>
        <v>2799.3021399999998</v>
      </c>
      <c r="C52" s="121">
        <f>IFERROR(HLOOKUP(C$6,[3]porobjeto!$D$66:$CA$70,[3]porobjeto!$A68, FALSE)/1000,0)</f>
        <v>166755.38684240001</v>
      </c>
      <c r="D52" s="121">
        <f>IFERROR(HLOOKUP(D$6,[3]porobjeto!$D$66:$CA$70,[3]porobjeto!$A68, FALSE)/1000,0)</f>
        <v>743480.97132759972</v>
      </c>
      <c r="E52" s="121">
        <f>IFERROR(HLOOKUP(E$6,[3]porobjeto!$D$66:$CA$70,[3]porobjeto!$A68, FALSE)/1000,0)</f>
        <v>239807.1750300001</v>
      </c>
      <c r="F52" s="121">
        <f>IFERROR(HLOOKUP(F$6,[3]porobjeto!$D$66:$CA$70,[3]porobjeto!$A68, FALSE)/1000,0)</f>
        <v>9998.7853099999993</v>
      </c>
      <c r="G52" s="121">
        <f>IFERROR(HLOOKUP(G$6,[3]porobjeto!$D$66:$CA$70,[3]porobjeto!$A68, FALSE)/1000,0)</f>
        <v>204598.68943200001</v>
      </c>
      <c r="H52" s="121">
        <f>IFERROR(HLOOKUP(H$6,[3]porobjeto!$D$66:$CA$70,[3]porobjeto!$A68, FALSE)/1000,0)</f>
        <v>442244.39824560011</v>
      </c>
      <c r="I52" s="121">
        <f>IFERROR(HLOOKUP(I$6,[3]porobjeto!$D$66:$CA$70,[3]porobjeto!$A68, FALSE)/1000,0)</f>
        <v>315330.17299000005</v>
      </c>
      <c r="J52" s="121">
        <f>IFERROR(HLOOKUP(J$6,[3]porobjeto!$D$66:$CA$70,[3]porobjeto!$A68, FALSE)/1000,0)</f>
        <v>0</v>
      </c>
      <c r="K52" s="121">
        <f>IFERROR(HLOOKUP(K$6,[3]porobjeto!$D$66:$CA$70,[3]porobjeto!$A68, FALSE)/1000,0)</f>
        <v>6424.9869200000003</v>
      </c>
      <c r="L52" s="121">
        <f>IFERROR(HLOOKUP(L$6,[3]porobjeto!$D$66:$CA$70,[3]porobjeto!$A68, FALSE)/1000,0)</f>
        <v>76939.613111600003</v>
      </c>
      <c r="M52" s="121">
        <f>IFERROR(HLOOKUP(M$6,[3]porobjeto!$D$66:$CA$70,[3]porobjeto!$A68, FALSE)/1000,0)</f>
        <v>21507.780829999996</v>
      </c>
      <c r="N52" s="121">
        <f>SUM(B52:M52)</f>
        <v>2229887.2621791996</v>
      </c>
    </row>
    <row r="53" spans="1:14" ht="15" customHeight="1" x14ac:dyDescent="0.2">
      <c r="A53" s="120" t="s">
        <v>364</v>
      </c>
      <c r="B53" s="121">
        <f>IFERROR(HLOOKUP(B$6,[3]porobjeto!$D$66:$CA$70,[3]porobjeto!$A69, FALSE)/1000,0)</f>
        <v>1606583.2719131999</v>
      </c>
      <c r="C53" s="121">
        <f>IFERROR(HLOOKUP(C$6,[3]porobjeto!$D$66:$CA$70,[3]porobjeto!$A69, FALSE)/1000,0)</f>
        <v>3250552.1930083972</v>
      </c>
      <c r="D53" s="121">
        <f>IFERROR(HLOOKUP(D$6,[3]porobjeto!$D$66:$CA$70,[3]porobjeto!$A69, FALSE)/1000,0)</f>
        <v>717698.32702960016</v>
      </c>
      <c r="E53" s="121">
        <f>IFERROR(HLOOKUP(E$6,[3]porobjeto!$D$66:$CA$70,[3]porobjeto!$A69, FALSE)/1000,0)</f>
        <v>365419.92850999988</v>
      </c>
      <c r="F53" s="121">
        <f>IFERROR(HLOOKUP(F$6,[3]porobjeto!$D$66:$CA$70,[3]porobjeto!$A69, FALSE)/1000,0)</f>
        <v>1295470.6404148005</v>
      </c>
      <c r="G53" s="121">
        <f>IFERROR(HLOOKUP(G$6,[3]porobjeto!$D$66:$CA$70,[3]porobjeto!$A69, FALSE)/1000,0)</f>
        <v>714341.88154000009</v>
      </c>
      <c r="H53" s="121">
        <f>IFERROR(HLOOKUP(H$6,[3]porobjeto!$D$66:$CA$70,[3]porobjeto!$A69, FALSE)/1000,0)</f>
        <v>735446.81857120013</v>
      </c>
      <c r="I53" s="121">
        <f>IFERROR(HLOOKUP(I$6,[3]porobjeto!$D$66:$CA$70,[3]porobjeto!$A69, FALSE)/1000,0)</f>
        <v>1935240.3086719997</v>
      </c>
      <c r="J53" s="121">
        <f>IFERROR(HLOOKUP(J$6,[3]porobjeto!$D$66:$CA$70,[3]porobjeto!$A69, FALSE)/1000,0)</f>
        <v>69.180189999999996</v>
      </c>
      <c r="K53" s="121">
        <f>IFERROR(HLOOKUP(K$6,[3]porobjeto!$D$66:$CA$70,[3]porobjeto!$A69, FALSE)/1000,0)</f>
        <v>2474626.2701531993</v>
      </c>
      <c r="L53" s="121">
        <f>IFERROR(HLOOKUP(L$6,[3]porobjeto!$D$66:$CA$70,[3]porobjeto!$A69, FALSE)/1000,0)</f>
        <v>156977.62562679997</v>
      </c>
      <c r="M53" s="121">
        <f>IFERROR(HLOOKUP(M$6,[3]porobjeto!$D$66:$CA$70,[3]porobjeto!$A69, FALSE)/1000,0)</f>
        <v>1501202.9946299996</v>
      </c>
      <c r="N53" s="121">
        <f>SUM(B53:M53)</f>
        <v>14753629.4402592</v>
      </c>
    </row>
    <row r="54" spans="1:14" ht="15" customHeight="1" x14ac:dyDescent="0.2">
      <c r="A54" s="120" t="s">
        <v>365</v>
      </c>
      <c r="B54" s="121">
        <f>IFERROR(HLOOKUP(B$6,[3]porobjeto!$D$66:$CA$70,[3]porobjeto!$A70, FALSE)/1000,0)</f>
        <v>255037.90525000001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1">
        <f>IFERROR(HLOOKUP(E$6,[3]porobjeto!$D$66:$CA$70,[3]porobjeto!$A70, FALSE)/1000,0)</f>
        <v>246095.59910000008</v>
      </c>
      <c r="F54" s="121">
        <f>IFERROR(HLOOKUP(F$6,[3]porobjeto!$D$66:$CA$70,[3]porobjeto!$A70, FALSE)/1000,0)</f>
        <v>50594.739860000016</v>
      </c>
      <c r="G54" s="121">
        <f>IFERROR(HLOOKUP(G$6,[3]porobjeto!$D$66:$CA$70,[3]porobjeto!$A70, FALSE)/1000,0)</f>
        <v>4240.7695199999989</v>
      </c>
      <c r="H54" s="121">
        <f>IFERROR(HLOOKUP(H$6,[3]porobjeto!$D$66:$CA$70,[3]porobjeto!$A70, FALSE)/1000,0)</f>
        <v>775.73213999999984</v>
      </c>
      <c r="I54" s="121">
        <f>IFERROR(HLOOKUP(I$6,[3]porobjeto!$D$66:$CA$70,[3]porobjeto!$A70, FALSE)/1000,0)</f>
        <v>0</v>
      </c>
      <c r="J54" s="121">
        <f>IFERROR(HLOOKUP(J$6,[3]porobjeto!$D$66:$CA$70,[3]porobjeto!$A70, FALSE)/1000,0)</f>
        <v>46.048600000000008</v>
      </c>
      <c r="K54" s="121">
        <f>IFERROR(HLOOKUP(K$6,[3]porobjeto!$D$66:$CA$70,[3]porobjeto!$A70, FALSE)/1000,0)</f>
        <v>0</v>
      </c>
      <c r="L54" s="121">
        <f>IFERROR(HLOOKUP(L$6,[3]porobjeto!$D$66:$CA$70,[3]porobjeto!$A70, FALSE)/1000,0)</f>
        <v>8463.5858999999982</v>
      </c>
      <c r="M54" s="121">
        <f>IFERROR(HLOOKUP(M$6,[3]porobjeto!$D$66:$CA$70,[3]porobjeto!$A70, FALSE)/1000,0)</f>
        <v>0</v>
      </c>
      <c r="N54" s="121">
        <f>SUM(B54:M54)</f>
        <v>565254.38036999991</v>
      </c>
    </row>
    <row r="55" spans="1:14" ht="15" customHeight="1" x14ac:dyDescent="0.2">
      <c r="A55" s="123" t="s">
        <v>264</v>
      </c>
      <c r="B55" s="124">
        <f>+B7+B14+B21+B28+B50</f>
        <v>26234977.828820001</v>
      </c>
      <c r="C55" s="124">
        <f t="shared" ref="C55:N55" si="18">+C7+C14+C21+C28+C50</f>
        <v>37781977.514193602</v>
      </c>
      <c r="D55" s="124">
        <f t="shared" si="18"/>
        <v>29884427.164187599</v>
      </c>
      <c r="E55" s="124">
        <f t="shared" si="18"/>
        <v>27161948.2316688</v>
      </c>
      <c r="F55" s="124">
        <f t="shared" si="18"/>
        <v>19763295.6128124</v>
      </c>
      <c r="G55" s="124">
        <f t="shared" si="18"/>
        <v>15591779.163955998</v>
      </c>
      <c r="H55" s="124">
        <f t="shared" si="18"/>
        <v>12988731.975482</v>
      </c>
      <c r="I55" s="124">
        <f t="shared" si="18"/>
        <v>19357182.527646802</v>
      </c>
      <c r="J55" s="124">
        <f t="shared" si="18"/>
        <v>109985.95344079997</v>
      </c>
      <c r="K55" s="124">
        <f t="shared" si="18"/>
        <v>20160371.244167998</v>
      </c>
      <c r="L55" s="124">
        <f t="shared" si="18"/>
        <v>4350800.7189439991</v>
      </c>
      <c r="M55" s="124">
        <f t="shared" si="18"/>
        <v>10802002.783433199</v>
      </c>
      <c r="N55" s="124">
        <f t="shared" si="18"/>
        <v>224187480.71875316</v>
      </c>
    </row>
    <row r="56" spans="1:14" ht="15" customHeight="1" thickBot="1" x14ac:dyDescent="0.25">
      <c r="A56" s="127"/>
      <c r="B56" s="128"/>
      <c r="C56" s="129"/>
      <c r="D56" s="129"/>
      <c r="E56" s="129"/>
      <c r="F56" s="129"/>
      <c r="G56" s="129"/>
      <c r="H56" s="128"/>
      <c r="I56" s="128"/>
      <c r="J56" s="128"/>
      <c r="K56" s="128"/>
      <c r="L56" s="128"/>
      <c r="M56" s="128"/>
      <c r="N56" s="128"/>
    </row>
    <row r="57" spans="1:14" ht="15" customHeight="1" thickTop="1" x14ac:dyDescent="0.2">
      <c r="A57" s="131" t="s">
        <v>254</v>
      </c>
      <c r="B57" s="44"/>
      <c r="C57" s="146"/>
      <c r="D57" s="122"/>
      <c r="E57" s="122"/>
      <c r="F57" s="122"/>
      <c r="G57" s="122"/>
      <c r="H57" s="47"/>
      <c r="I57" s="47"/>
      <c r="J57" s="47"/>
      <c r="K57" s="47"/>
      <c r="L57" s="47"/>
      <c r="M57" s="47"/>
      <c r="N57" s="47"/>
    </row>
    <row r="58" spans="1:14" ht="15" customHeight="1" x14ac:dyDescent="0.2">
      <c r="A58" s="131" t="s">
        <v>366</v>
      </c>
      <c r="B58" s="131"/>
      <c r="C58" s="131"/>
      <c r="D58" s="121"/>
      <c r="E58" s="121"/>
      <c r="F58" s="121"/>
      <c r="G58" s="121"/>
      <c r="H58" s="38"/>
      <c r="I58" s="38"/>
      <c r="J58" s="38"/>
      <c r="K58" s="38"/>
      <c r="L58" s="38"/>
      <c r="M58" s="38"/>
      <c r="N58" s="38"/>
    </row>
    <row r="59" spans="1:14" ht="15" customHeight="1" x14ac:dyDescent="0.2">
      <c r="A59" s="181"/>
      <c r="B59" s="38"/>
      <c r="C59" s="121"/>
      <c r="D59" s="121"/>
      <c r="E59" s="121"/>
      <c r="F59" s="121"/>
      <c r="G59" s="121"/>
      <c r="H59" s="38"/>
      <c r="I59" s="38"/>
      <c r="J59" s="38"/>
      <c r="K59" s="38"/>
      <c r="L59" s="38"/>
      <c r="M59" s="38"/>
      <c r="N59" s="38"/>
    </row>
  </sheetData>
  <mergeCells count="4">
    <mergeCell ref="A1:N1"/>
    <mergeCell ref="A2:N2"/>
    <mergeCell ref="A3:N3"/>
    <mergeCell ref="A4:N4"/>
  </mergeCells>
  <pageMargins left="0.42" right="0.23622047244094491" top="0.74803149606299213" bottom="0.70866141732283472" header="0.51181102362204722" footer="0.51181102362204722"/>
  <pageSetup scale="55" orientation="portrait" horizont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4EC7C-36FB-4D26-9601-F5575523668D}">
  <sheetPr>
    <pageSetUpPr fitToPage="1"/>
  </sheetPr>
  <dimension ref="A1:O44"/>
  <sheetViews>
    <sheetView zoomScaleNormal="100" workbookViewId="0">
      <selection sqref="A1:O44"/>
    </sheetView>
  </sheetViews>
  <sheetFormatPr defaultColWidth="11.42578125" defaultRowHeight="12.75" x14ac:dyDescent="0.2"/>
  <cols>
    <col min="1" max="1" width="39.42578125" style="133" customWidth="1"/>
    <col min="2" max="13" width="15.7109375" style="116" customWidth="1"/>
    <col min="14" max="14" width="14.28515625" style="116" customWidth="1"/>
    <col min="15" max="15" width="15.7109375" style="116" customWidth="1"/>
    <col min="16" max="256" width="11.42578125" style="116"/>
    <col min="257" max="257" width="39.42578125" style="116" customWidth="1"/>
    <col min="258" max="269" width="15.7109375" style="116" customWidth="1"/>
    <col min="270" max="270" width="14.28515625" style="116" customWidth="1"/>
    <col min="271" max="271" width="15.7109375" style="116" customWidth="1"/>
    <col min="272" max="512" width="11.42578125" style="116"/>
    <col min="513" max="513" width="39.42578125" style="116" customWidth="1"/>
    <col min="514" max="525" width="15.7109375" style="116" customWidth="1"/>
    <col min="526" max="526" width="14.28515625" style="116" customWidth="1"/>
    <col min="527" max="527" width="15.7109375" style="116" customWidth="1"/>
    <col min="528" max="768" width="11.42578125" style="116"/>
    <col min="769" max="769" width="39.42578125" style="116" customWidth="1"/>
    <col min="770" max="781" width="15.7109375" style="116" customWidth="1"/>
    <col min="782" max="782" width="14.28515625" style="116" customWidth="1"/>
    <col min="783" max="783" width="15.7109375" style="116" customWidth="1"/>
    <col min="784" max="1024" width="11.42578125" style="116"/>
    <col min="1025" max="1025" width="39.42578125" style="116" customWidth="1"/>
    <col min="1026" max="1037" width="15.7109375" style="116" customWidth="1"/>
    <col min="1038" max="1038" width="14.28515625" style="116" customWidth="1"/>
    <col min="1039" max="1039" width="15.7109375" style="116" customWidth="1"/>
    <col min="1040" max="1280" width="11.42578125" style="116"/>
    <col min="1281" max="1281" width="39.42578125" style="116" customWidth="1"/>
    <col min="1282" max="1293" width="15.7109375" style="116" customWidth="1"/>
    <col min="1294" max="1294" width="14.28515625" style="116" customWidth="1"/>
    <col min="1295" max="1295" width="15.7109375" style="116" customWidth="1"/>
    <col min="1296" max="1536" width="11.42578125" style="116"/>
    <col min="1537" max="1537" width="39.42578125" style="116" customWidth="1"/>
    <col min="1538" max="1549" width="15.7109375" style="116" customWidth="1"/>
    <col min="1550" max="1550" width="14.28515625" style="116" customWidth="1"/>
    <col min="1551" max="1551" width="15.7109375" style="116" customWidth="1"/>
    <col min="1552" max="1792" width="11.42578125" style="116"/>
    <col min="1793" max="1793" width="39.42578125" style="116" customWidth="1"/>
    <col min="1794" max="1805" width="15.7109375" style="116" customWidth="1"/>
    <col min="1806" max="1806" width="14.28515625" style="116" customWidth="1"/>
    <col min="1807" max="1807" width="15.7109375" style="116" customWidth="1"/>
    <col min="1808" max="2048" width="11.42578125" style="116"/>
    <col min="2049" max="2049" width="39.42578125" style="116" customWidth="1"/>
    <col min="2050" max="2061" width="15.7109375" style="116" customWidth="1"/>
    <col min="2062" max="2062" width="14.28515625" style="116" customWidth="1"/>
    <col min="2063" max="2063" width="15.7109375" style="116" customWidth="1"/>
    <col min="2064" max="2304" width="11.42578125" style="116"/>
    <col min="2305" max="2305" width="39.42578125" style="116" customWidth="1"/>
    <col min="2306" max="2317" width="15.7109375" style="116" customWidth="1"/>
    <col min="2318" max="2318" width="14.28515625" style="116" customWidth="1"/>
    <col min="2319" max="2319" width="15.7109375" style="116" customWidth="1"/>
    <col min="2320" max="2560" width="11.42578125" style="116"/>
    <col min="2561" max="2561" width="39.42578125" style="116" customWidth="1"/>
    <col min="2562" max="2573" width="15.7109375" style="116" customWidth="1"/>
    <col min="2574" max="2574" width="14.28515625" style="116" customWidth="1"/>
    <col min="2575" max="2575" width="15.7109375" style="116" customWidth="1"/>
    <col min="2576" max="2816" width="11.42578125" style="116"/>
    <col min="2817" max="2817" width="39.42578125" style="116" customWidth="1"/>
    <col min="2818" max="2829" width="15.7109375" style="116" customWidth="1"/>
    <col min="2830" max="2830" width="14.28515625" style="116" customWidth="1"/>
    <col min="2831" max="2831" width="15.7109375" style="116" customWidth="1"/>
    <col min="2832" max="3072" width="11.42578125" style="116"/>
    <col min="3073" max="3073" width="39.42578125" style="116" customWidth="1"/>
    <col min="3074" max="3085" width="15.7109375" style="116" customWidth="1"/>
    <col min="3086" max="3086" width="14.28515625" style="116" customWidth="1"/>
    <col min="3087" max="3087" width="15.7109375" style="116" customWidth="1"/>
    <col min="3088" max="3328" width="11.42578125" style="116"/>
    <col min="3329" max="3329" width="39.42578125" style="116" customWidth="1"/>
    <col min="3330" max="3341" width="15.7109375" style="116" customWidth="1"/>
    <col min="3342" max="3342" width="14.28515625" style="116" customWidth="1"/>
    <col min="3343" max="3343" width="15.7109375" style="116" customWidth="1"/>
    <col min="3344" max="3584" width="11.42578125" style="116"/>
    <col min="3585" max="3585" width="39.42578125" style="116" customWidth="1"/>
    <col min="3586" max="3597" width="15.7109375" style="116" customWidth="1"/>
    <col min="3598" max="3598" width="14.28515625" style="116" customWidth="1"/>
    <col min="3599" max="3599" width="15.7109375" style="116" customWidth="1"/>
    <col min="3600" max="3840" width="11.42578125" style="116"/>
    <col min="3841" max="3841" width="39.42578125" style="116" customWidth="1"/>
    <col min="3842" max="3853" width="15.7109375" style="116" customWidth="1"/>
    <col min="3854" max="3854" width="14.28515625" style="116" customWidth="1"/>
    <col min="3855" max="3855" width="15.7109375" style="116" customWidth="1"/>
    <col min="3856" max="4096" width="11.42578125" style="116"/>
    <col min="4097" max="4097" width="39.42578125" style="116" customWidth="1"/>
    <col min="4098" max="4109" width="15.7109375" style="116" customWidth="1"/>
    <col min="4110" max="4110" width="14.28515625" style="116" customWidth="1"/>
    <col min="4111" max="4111" width="15.7109375" style="116" customWidth="1"/>
    <col min="4112" max="4352" width="11.42578125" style="116"/>
    <col min="4353" max="4353" width="39.42578125" style="116" customWidth="1"/>
    <col min="4354" max="4365" width="15.7109375" style="116" customWidth="1"/>
    <col min="4366" max="4366" width="14.28515625" style="116" customWidth="1"/>
    <col min="4367" max="4367" width="15.7109375" style="116" customWidth="1"/>
    <col min="4368" max="4608" width="11.42578125" style="116"/>
    <col min="4609" max="4609" width="39.42578125" style="116" customWidth="1"/>
    <col min="4610" max="4621" width="15.7109375" style="116" customWidth="1"/>
    <col min="4622" max="4622" width="14.28515625" style="116" customWidth="1"/>
    <col min="4623" max="4623" width="15.7109375" style="116" customWidth="1"/>
    <col min="4624" max="4864" width="11.42578125" style="116"/>
    <col min="4865" max="4865" width="39.42578125" style="116" customWidth="1"/>
    <col min="4866" max="4877" width="15.7109375" style="116" customWidth="1"/>
    <col min="4878" max="4878" width="14.28515625" style="116" customWidth="1"/>
    <col min="4879" max="4879" width="15.7109375" style="116" customWidth="1"/>
    <col min="4880" max="5120" width="11.42578125" style="116"/>
    <col min="5121" max="5121" width="39.42578125" style="116" customWidth="1"/>
    <col min="5122" max="5133" width="15.7109375" style="116" customWidth="1"/>
    <col min="5134" max="5134" width="14.28515625" style="116" customWidth="1"/>
    <col min="5135" max="5135" width="15.7109375" style="116" customWidth="1"/>
    <col min="5136" max="5376" width="11.42578125" style="116"/>
    <col min="5377" max="5377" width="39.42578125" style="116" customWidth="1"/>
    <col min="5378" max="5389" width="15.7109375" style="116" customWidth="1"/>
    <col min="5390" max="5390" width="14.28515625" style="116" customWidth="1"/>
    <col min="5391" max="5391" width="15.7109375" style="116" customWidth="1"/>
    <col min="5392" max="5632" width="11.42578125" style="116"/>
    <col min="5633" max="5633" width="39.42578125" style="116" customWidth="1"/>
    <col min="5634" max="5645" width="15.7109375" style="116" customWidth="1"/>
    <col min="5646" max="5646" width="14.28515625" style="116" customWidth="1"/>
    <col min="5647" max="5647" width="15.7109375" style="116" customWidth="1"/>
    <col min="5648" max="5888" width="11.42578125" style="116"/>
    <col min="5889" max="5889" width="39.42578125" style="116" customWidth="1"/>
    <col min="5890" max="5901" width="15.7109375" style="116" customWidth="1"/>
    <col min="5902" max="5902" width="14.28515625" style="116" customWidth="1"/>
    <col min="5903" max="5903" width="15.7109375" style="116" customWidth="1"/>
    <col min="5904" max="6144" width="11.42578125" style="116"/>
    <col min="6145" max="6145" width="39.42578125" style="116" customWidth="1"/>
    <col min="6146" max="6157" width="15.7109375" style="116" customWidth="1"/>
    <col min="6158" max="6158" width="14.28515625" style="116" customWidth="1"/>
    <col min="6159" max="6159" width="15.7109375" style="116" customWidth="1"/>
    <col min="6160" max="6400" width="11.42578125" style="116"/>
    <col min="6401" max="6401" width="39.42578125" style="116" customWidth="1"/>
    <col min="6402" max="6413" width="15.7109375" style="116" customWidth="1"/>
    <col min="6414" max="6414" width="14.28515625" style="116" customWidth="1"/>
    <col min="6415" max="6415" width="15.7109375" style="116" customWidth="1"/>
    <col min="6416" max="6656" width="11.42578125" style="116"/>
    <col min="6657" max="6657" width="39.42578125" style="116" customWidth="1"/>
    <col min="6658" max="6669" width="15.7109375" style="116" customWidth="1"/>
    <col min="6670" max="6670" width="14.28515625" style="116" customWidth="1"/>
    <col min="6671" max="6671" width="15.7109375" style="116" customWidth="1"/>
    <col min="6672" max="6912" width="11.42578125" style="116"/>
    <col min="6913" max="6913" width="39.42578125" style="116" customWidth="1"/>
    <col min="6914" max="6925" width="15.7109375" style="116" customWidth="1"/>
    <col min="6926" max="6926" width="14.28515625" style="116" customWidth="1"/>
    <col min="6927" max="6927" width="15.7109375" style="116" customWidth="1"/>
    <col min="6928" max="7168" width="11.42578125" style="116"/>
    <col min="7169" max="7169" width="39.42578125" style="116" customWidth="1"/>
    <col min="7170" max="7181" width="15.7109375" style="116" customWidth="1"/>
    <col min="7182" max="7182" width="14.28515625" style="116" customWidth="1"/>
    <col min="7183" max="7183" width="15.7109375" style="116" customWidth="1"/>
    <col min="7184" max="7424" width="11.42578125" style="116"/>
    <col min="7425" max="7425" width="39.42578125" style="116" customWidth="1"/>
    <col min="7426" max="7437" width="15.7109375" style="116" customWidth="1"/>
    <col min="7438" max="7438" width="14.28515625" style="116" customWidth="1"/>
    <col min="7439" max="7439" width="15.7109375" style="116" customWidth="1"/>
    <col min="7440" max="7680" width="11.42578125" style="116"/>
    <col min="7681" max="7681" width="39.42578125" style="116" customWidth="1"/>
    <col min="7682" max="7693" width="15.7109375" style="116" customWidth="1"/>
    <col min="7694" max="7694" width="14.28515625" style="116" customWidth="1"/>
    <col min="7695" max="7695" width="15.7109375" style="116" customWidth="1"/>
    <col min="7696" max="7936" width="11.42578125" style="116"/>
    <col min="7937" max="7937" width="39.42578125" style="116" customWidth="1"/>
    <col min="7938" max="7949" width="15.7109375" style="116" customWidth="1"/>
    <col min="7950" max="7950" width="14.28515625" style="116" customWidth="1"/>
    <col min="7951" max="7951" width="15.7109375" style="116" customWidth="1"/>
    <col min="7952" max="8192" width="11.42578125" style="116"/>
    <col min="8193" max="8193" width="39.42578125" style="116" customWidth="1"/>
    <col min="8194" max="8205" width="15.7109375" style="116" customWidth="1"/>
    <col min="8206" max="8206" width="14.28515625" style="116" customWidth="1"/>
    <col min="8207" max="8207" width="15.7109375" style="116" customWidth="1"/>
    <col min="8208" max="8448" width="11.42578125" style="116"/>
    <col min="8449" max="8449" width="39.42578125" style="116" customWidth="1"/>
    <col min="8450" max="8461" width="15.7109375" style="116" customWidth="1"/>
    <col min="8462" max="8462" width="14.28515625" style="116" customWidth="1"/>
    <col min="8463" max="8463" width="15.7109375" style="116" customWidth="1"/>
    <col min="8464" max="8704" width="11.42578125" style="116"/>
    <col min="8705" max="8705" width="39.42578125" style="116" customWidth="1"/>
    <col min="8706" max="8717" width="15.7109375" style="116" customWidth="1"/>
    <col min="8718" max="8718" width="14.28515625" style="116" customWidth="1"/>
    <col min="8719" max="8719" width="15.7109375" style="116" customWidth="1"/>
    <col min="8720" max="8960" width="11.42578125" style="116"/>
    <col min="8961" max="8961" width="39.42578125" style="116" customWidth="1"/>
    <col min="8962" max="8973" width="15.7109375" style="116" customWidth="1"/>
    <col min="8974" max="8974" width="14.28515625" style="116" customWidth="1"/>
    <col min="8975" max="8975" width="15.7109375" style="116" customWidth="1"/>
    <col min="8976" max="9216" width="11.42578125" style="116"/>
    <col min="9217" max="9217" width="39.42578125" style="116" customWidth="1"/>
    <col min="9218" max="9229" width="15.7109375" style="116" customWidth="1"/>
    <col min="9230" max="9230" width="14.28515625" style="116" customWidth="1"/>
    <col min="9231" max="9231" width="15.7109375" style="116" customWidth="1"/>
    <col min="9232" max="9472" width="11.42578125" style="116"/>
    <col min="9473" max="9473" width="39.42578125" style="116" customWidth="1"/>
    <col min="9474" max="9485" width="15.7109375" style="116" customWidth="1"/>
    <col min="9486" max="9486" width="14.28515625" style="116" customWidth="1"/>
    <col min="9487" max="9487" width="15.7109375" style="116" customWidth="1"/>
    <col min="9488" max="9728" width="11.42578125" style="116"/>
    <col min="9729" max="9729" width="39.42578125" style="116" customWidth="1"/>
    <col min="9730" max="9741" width="15.7109375" style="116" customWidth="1"/>
    <col min="9742" max="9742" width="14.28515625" style="116" customWidth="1"/>
    <col min="9743" max="9743" width="15.7109375" style="116" customWidth="1"/>
    <col min="9744" max="9984" width="11.42578125" style="116"/>
    <col min="9985" max="9985" width="39.42578125" style="116" customWidth="1"/>
    <col min="9986" max="9997" width="15.7109375" style="116" customWidth="1"/>
    <col min="9998" max="9998" width="14.28515625" style="116" customWidth="1"/>
    <col min="9999" max="9999" width="15.7109375" style="116" customWidth="1"/>
    <col min="10000" max="10240" width="11.42578125" style="116"/>
    <col min="10241" max="10241" width="39.42578125" style="116" customWidth="1"/>
    <col min="10242" max="10253" width="15.7109375" style="116" customWidth="1"/>
    <col min="10254" max="10254" width="14.28515625" style="116" customWidth="1"/>
    <col min="10255" max="10255" width="15.7109375" style="116" customWidth="1"/>
    <col min="10256" max="10496" width="11.42578125" style="116"/>
    <col min="10497" max="10497" width="39.42578125" style="116" customWidth="1"/>
    <col min="10498" max="10509" width="15.7109375" style="116" customWidth="1"/>
    <col min="10510" max="10510" width="14.28515625" style="116" customWidth="1"/>
    <col min="10511" max="10511" width="15.7109375" style="116" customWidth="1"/>
    <col min="10512" max="10752" width="11.42578125" style="116"/>
    <col min="10753" max="10753" width="39.42578125" style="116" customWidth="1"/>
    <col min="10754" max="10765" width="15.7109375" style="116" customWidth="1"/>
    <col min="10766" max="10766" width="14.28515625" style="116" customWidth="1"/>
    <col min="10767" max="10767" width="15.7109375" style="116" customWidth="1"/>
    <col min="10768" max="11008" width="11.42578125" style="116"/>
    <col min="11009" max="11009" width="39.42578125" style="116" customWidth="1"/>
    <col min="11010" max="11021" width="15.7109375" style="116" customWidth="1"/>
    <col min="11022" max="11022" width="14.28515625" style="116" customWidth="1"/>
    <col min="11023" max="11023" width="15.7109375" style="116" customWidth="1"/>
    <col min="11024" max="11264" width="11.42578125" style="116"/>
    <col min="11265" max="11265" width="39.42578125" style="116" customWidth="1"/>
    <col min="11266" max="11277" width="15.7109375" style="116" customWidth="1"/>
    <col min="11278" max="11278" width="14.28515625" style="116" customWidth="1"/>
    <col min="11279" max="11279" width="15.7109375" style="116" customWidth="1"/>
    <col min="11280" max="11520" width="11.42578125" style="116"/>
    <col min="11521" max="11521" width="39.42578125" style="116" customWidth="1"/>
    <col min="11522" max="11533" width="15.7109375" style="116" customWidth="1"/>
    <col min="11534" max="11534" width="14.28515625" style="116" customWidth="1"/>
    <col min="11535" max="11535" width="15.7109375" style="116" customWidth="1"/>
    <col min="11536" max="11776" width="11.42578125" style="116"/>
    <col min="11777" max="11777" width="39.42578125" style="116" customWidth="1"/>
    <col min="11778" max="11789" width="15.7109375" style="116" customWidth="1"/>
    <col min="11790" max="11790" width="14.28515625" style="116" customWidth="1"/>
    <col min="11791" max="11791" width="15.7109375" style="116" customWidth="1"/>
    <col min="11792" max="12032" width="11.42578125" style="116"/>
    <col min="12033" max="12033" width="39.42578125" style="116" customWidth="1"/>
    <col min="12034" max="12045" width="15.7109375" style="116" customWidth="1"/>
    <col min="12046" max="12046" width="14.28515625" style="116" customWidth="1"/>
    <col min="12047" max="12047" width="15.7109375" style="116" customWidth="1"/>
    <col min="12048" max="12288" width="11.42578125" style="116"/>
    <col min="12289" max="12289" width="39.42578125" style="116" customWidth="1"/>
    <col min="12290" max="12301" width="15.7109375" style="116" customWidth="1"/>
    <col min="12302" max="12302" width="14.28515625" style="116" customWidth="1"/>
    <col min="12303" max="12303" width="15.7109375" style="116" customWidth="1"/>
    <col min="12304" max="12544" width="11.42578125" style="116"/>
    <col min="12545" max="12545" width="39.42578125" style="116" customWidth="1"/>
    <col min="12546" max="12557" width="15.7109375" style="116" customWidth="1"/>
    <col min="12558" max="12558" width="14.28515625" style="116" customWidth="1"/>
    <col min="12559" max="12559" width="15.7109375" style="116" customWidth="1"/>
    <col min="12560" max="12800" width="11.42578125" style="116"/>
    <col min="12801" max="12801" width="39.42578125" style="116" customWidth="1"/>
    <col min="12802" max="12813" width="15.7109375" style="116" customWidth="1"/>
    <col min="12814" max="12814" width="14.28515625" style="116" customWidth="1"/>
    <col min="12815" max="12815" width="15.7109375" style="116" customWidth="1"/>
    <col min="12816" max="13056" width="11.42578125" style="116"/>
    <col min="13057" max="13057" width="39.42578125" style="116" customWidth="1"/>
    <col min="13058" max="13069" width="15.7109375" style="116" customWidth="1"/>
    <col min="13070" max="13070" width="14.28515625" style="116" customWidth="1"/>
    <col min="13071" max="13071" width="15.7109375" style="116" customWidth="1"/>
    <col min="13072" max="13312" width="11.42578125" style="116"/>
    <col min="13313" max="13313" width="39.42578125" style="116" customWidth="1"/>
    <col min="13314" max="13325" width="15.7109375" style="116" customWidth="1"/>
    <col min="13326" max="13326" width="14.28515625" style="116" customWidth="1"/>
    <col min="13327" max="13327" width="15.7109375" style="116" customWidth="1"/>
    <col min="13328" max="13568" width="11.42578125" style="116"/>
    <col min="13569" max="13569" width="39.42578125" style="116" customWidth="1"/>
    <col min="13570" max="13581" width="15.7109375" style="116" customWidth="1"/>
    <col min="13582" max="13582" width="14.28515625" style="116" customWidth="1"/>
    <col min="13583" max="13583" width="15.7109375" style="116" customWidth="1"/>
    <col min="13584" max="13824" width="11.42578125" style="116"/>
    <col min="13825" max="13825" width="39.42578125" style="116" customWidth="1"/>
    <col min="13826" max="13837" width="15.7109375" style="116" customWidth="1"/>
    <col min="13838" max="13838" width="14.28515625" style="116" customWidth="1"/>
    <col min="13839" max="13839" width="15.7109375" style="116" customWidth="1"/>
    <col min="13840" max="14080" width="11.42578125" style="116"/>
    <col min="14081" max="14081" width="39.42578125" style="116" customWidth="1"/>
    <col min="14082" max="14093" width="15.7109375" style="116" customWidth="1"/>
    <col min="14094" max="14094" width="14.28515625" style="116" customWidth="1"/>
    <col min="14095" max="14095" width="15.7109375" style="116" customWidth="1"/>
    <col min="14096" max="14336" width="11.42578125" style="116"/>
    <col min="14337" max="14337" width="39.42578125" style="116" customWidth="1"/>
    <col min="14338" max="14349" width="15.7109375" style="116" customWidth="1"/>
    <col min="14350" max="14350" width="14.28515625" style="116" customWidth="1"/>
    <col min="14351" max="14351" width="15.7109375" style="116" customWidth="1"/>
    <col min="14352" max="14592" width="11.42578125" style="116"/>
    <col min="14593" max="14593" width="39.42578125" style="116" customWidth="1"/>
    <col min="14594" max="14605" width="15.7109375" style="116" customWidth="1"/>
    <col min="14606" max="14606" width="14.28515625" style="116" customWidth="1"/>
    <col min="14607" max="14607" width="15.7109375" style="116" customWidth="1"/>
    <col min="14608" max="14848" width="11.42578125" style="116"/>
    <col min="14849" max="14849" width="39.42578125" style="116" customWidth="1"/>
    <col min="14850" max="14861" width="15.7109375" style="116" customWidth="1"/>
    <col min="14862" max="14862" width="14.28515625" style="116" customWidth="1"/>
    <col min="14863" max="14863" width="15.7109375" style="116" customWidth="1"/>
    <col min="14864" max="15104" width="11.42578125" style="116"/>
    <col min="15105" max="15105" width="39.42578125" style="116" customWidth="1"/>
    <col min="15106" max="15117" width="15.7109375" style="116" customWidth="1"/>
    <col min="15118" max="15118" width="14.28515625" style="116" customWidth="1"/>
    <col min="15119" max="15119" width="15.7109375" style="116" customWidth="1"/>
    <col min="15120" max="15360" width="11.42578125" style="116"/>
    <col min="15361" max="15361" width="39.42578125" style="116" customWidth="1"/>
    <col min="15362" max="15373" width="15.7109375" style="116" customWidth="1"/>
    <col min="15374" max="15374" width="14.28515625" style="116" customWidth="1"/>
    <col min="15375" max="15375" width="15.7109375" style="116" customWidth="1"/>
    <col min="15376" max="15616" width="11.42578125" style="116"/>
    <col min="15617" max="15617" width="39.42578125" style="116" customWidth="1"/>
    <col min="15618" max="15629" width="15.7109375" style="116" customWidth="1"/>
    <col min="15630" max="15630" width="14.28515625" style="116" customWidth="1"/>
    <col min="15631" max="15631" width="15.7109375" style="116" customWidth="1"/>
    <col min="15632" max="15872" width="11.42578125" style="116"/>
    <col min="15873" max="15873" width="39.42578125" style="116" customWidth="1"/>
    <col min="15874" max="15885" width="15.7109375" style="116" customWidth="1"/>
    <col min="15886" max="15886" width="14.28515625" style="116" customWidth="1"/>
    <col min="15887" max="15887" width="15.7109375" style="116" customWidth="1"/>
    <col min="15888" max="16128" width="11.42578125" style="116"/>
    <col min="16129" max="16129" width="39.42578125" style="116" customWidth="1"/>
    <col min="16130" max="16141" width="15.7109375" style="116" customWidth="1"/>
    <col min="16142" max="16142" width="14.28515625" style="116" customWidth="1"/>
    <col min="16143" max="16143" width="15.7109375" style="116" customWidth="1"/>
    <col min="16144" max="16384" width="11.42578125" style="116"/>
  </cols>
  <sheetData>
    <row r="1" spans="1:15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34" customFormat="1" ht="15" customHeight="1" x14ac:dyDescent="0.3">
      <c r="A2" s="381" t="s">
        <v>367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38"/>
      <c r="B5" s="182"/>
      <c r="C5" s="166"/>
      <c r="D5" s="182"/>
      <c r="E5" s="182"/>
      <c r="F5" s="182"/>
      <c r="G5" s="182"/>
      <c r="H5" s="182"/>
      <c r="I5" s="182"/>
      <c r="J5" s="166"/>
      <c r="K5" s="183"/>
      <c r="L5" s="182"/>
      <c r="M5" s="182"/>
      <c r="N5" s="183"/>
      <c r="O5" s="182"/>
    </row>
    <row r="6" spans="1:15" ht="30" customHeight="1" x14ac:dyDescent="0.2">
      <c r="A6" s="24" t="s">
        <v>368</v>
      </c>
      <c r="B6" s="184" t="s">
        <v>70</v>
      </c>
      <c r="C6" s="184" t="s">
        <v>134</v>
      </c>
      <c r="D6" s="184" t="s">
        <v>68</v>
      </c>
      <c r="E6" s="184" t="s">
        <v>67</v>
      </c>
      <c r="F6" s="184" t="s">
        <v>61</v>
      </c>
      <c r="G6" s="184" t="s">
        <v>65</v>
      </c>
      <c r="H6" s="184" t="s">
        <v>62</v>
      </c>
      <c r="I6" s="184" t="s">
        <v>72</v>
      </c>
      <c r="J6" s="184" t="s">
        <v>69</v>
      </c>
      <c r="K6" s="184" t="s">
        <v>66</v>
      </c>
      <c r="L6" s="184" t="s">
        <v>63</v>
      </c>
      <c r="M6" s="184" t="s">
        <v>71</v>
      </c>
      <c r="N6" s="185" t="s">
        <v>234</v>
      </c>
      <c r="O6" s="184" t="s">
        <v>369</v>
      </c>
    </row>
    <row r="7" spans="1:15" ht="15" customHeight="1" x14ac:dyDescent="0.2">
      <c r="A7" s="27" t="s">
        <v>370</v>
      </c>
      <c r="B7" s="186">
        <v>9258931.5315199997</v>
      </c>
      <c r="C7" s="186">
        <v>12989745.34778</v>
      </c>
      <c r="D7" s="186">
        <v>3482739.9521300001</v>
      </c>
      <c r="E7" s="186">
        <v>19315553.143720001</v>
      </c>
      <c r="F7" s="186">
        <v>9820546.6602299996</v>
      </c>
      <c r="G7" s="186">
        <v>7374804.7131899996</v>
      </c>
      <c r="H7" s="186">
        <v>4714284.7988599995</v>
      </c>
      <c r="I7" s="186">
        <v>0</v>
      </c>
      <c r="J7" s="186">
        <v>0</v>
      </c>
      <c r="K7" s="186">
        <v>3905911.8669100003</v>
      </c>
      <c r="L7" s="186">
        <v>486134.67992000002</v>
      </c>
      <c r="M7" s="186">
        <v>0</v>
      </c>
      <c r="N7" s="186">
        <v>71348652.694260001</v>
      </c>
      <c r="O7" s="187">
        <v>0.3182544023672777</v>
      </c>
    </row>
    <row r="8" spans="1:15" ht="15" customHeight="1" x14ac:dyDescent="0.2">
      <c r="A8" s="27" t="s">
        <v>371</v>
      </c>
      <c r="B8" s="186">
        <v>1562729.3755099999</v>
      </c>
      <c r="C8" s="186">
        <v>846645.74008999986</v>
      </c>
      <c r="D8" s="186">
        <v>981618.81660999998</v>
      </c>
      <c r="E8" s="186">
        <v>1200146.4585199999</v>
      </c>
      <c r="F8" s="186">
        <v>859402.77980999998</v>
      </c>
      <c r="G8" s="186">
        <v>1220146.4705699999</v>
      </c>
      <c r="H8" s="186">
        <v>650072.17514000006</v>
      </c>
      <c r="I8" s="186">
        <v>0</v>
      </c>
      <c r="J8" s="186">
        <v>75440.105329999991</v>
      </c>
      <c r="K8" s="186">
        <v>523247.58536999993</v>
      </c>
      <c r="L8" s="186">
        <v>221472.34044</v>
      </c>
      <c r="M8" s="186">
        <v>73146.20659999999</v>
      </c>
      <c r="N8" s="186">
        <v>8214068.053989999</v>
      </c>
      <c r="O8" s="187">
        <v>3.6639280782621478E-2</v>
      </c>
    </row>
    <row r="9" spans="1:15" ht="15" customHeight="1" x14ac:dyDescent="0.2">
      <c r="A9" s="27" t="s">
        <v>372</v>
      </c>
      <c r="B9" s="186">
        <v>1209581.4890899998</v>
      </c>
      <c r="C9" s="186">
        <v>663544.18099999998</v>
      </c>
      <c r="D9" s="186">
        <v>1241694.9231199999</v>
      </c>
      <c r="E9" s="186">
        <v>889591.85737999983</v>
      </c>
      <c r="F9" s="186">
        <v>684234.28158000007</v>
      </c>
      <c r="G9" s="186">
        <v>697256.18164999993</v>
      </c>
      <c r="H9" s="186">
        <v>499638.0883</v>
      </c>
      <c r="I9" s="186">
        <v>0</v>
      </c>
      <c r="J9" s="186">
        <v>6860</v>
      </c>
      <c r="K9" s="186">
        <v>333655.39141999994</v>
      </c>
      <c r="L9" s="186">
        <v>205527.05031999998</v>
      </c>
      <c r="M9" s="186">
        <v>45830.753790000002</v>
      </c>
      <c r="N9" s="186">
        <v>6477414.1976500005</v>
      </c>
      <c r="O9" s="187">
        <v>2.8892845295791624E-2</v>
      </c>
    </row>
    <row r="10" spans="1:15" ht="15" customHeight="1" x14ac:dyDescent="0.2">
      <c r="A10" s="27" t="s">
        <v>373</v>
      </c>
      <c r="B10" s="186">
        <v>1322543.4615700003</v>
      </c>
      <c r="C10" s="186">
        <v>758144.66963000002</v>
      </c>
      <c r="D10" s="186">
        <v>1317991.6165299998</v>
      </c>
      <c r="E10" s="186">
        <v>893908.80987999996</v>
      </c>
      <c r="F10" s="186">
        <v>957156.73952000006</v>
      </c>
      <c r="G10" s="186">
        <v>806030.75862999994</v>
      </c>
      <c r="H10" s="186">
        <v>538470.33811999997</v>
      </c>
      <c r="I10" s="186">
        <v>0</v>
      </c>
      <c r="J10" s="186">
        <v>9275.0205399999995</v>
      </c>
      <c r="K10" s="186">
        <v>290711.77746999997</v>
      </c>
      <c r="L10" s="186">
        <v>455295.47181999998</v>
      </c>
      <c r="M10" s="186">
        <v>90943.172009999995</v>
      </c>
      <c r="N10" s="186">
        <v>7440471.8357199999</v>
      </c>
      <c r="O10" s="187">
        <v>3.3188614332420784E-2</v>
      </c>
    </row>
    <row r="11" spans="1:15" ht="15" customHeight="1" x14ac:dyDescent="0.2">
      <c r="A11" s="27" t="s">
        <v>374</v>
      </c>
      <c r="B11" s="186">
        <v>1943044.22851</v>
      </c>
      <c r="C11" s="186">
        <v>861028.40509999997</v>
      </c>
      <c r="D11" s="186">
        <v>1606963.9507000002</v>
      </c>
      <c r="E11" s="186">
        <v>850254.21790999989</v>
      </c>
      <c r="F11" s="186">
        <v>1187867.8998499999</v>
      </c>
      <c r="G11" s="186">
        <v>651259.00226999994</v>
      </c>
      <c r="H11" s="186">
        <v>748042.24662999995</v>
      </c>
      <c r="I11" s="186">
        <v>0</v>
      </c>
      <c r="J11" s="186">
        <v>6675.9113799999996</v>
      </c>
      <c r="K11" s="186">
        <v>227102.60410000003</v>
      </c>
      <c r="L11" s="186">
        <v>617253.92509000003</v>
      </c>
      <c r="M11" s="186">
        <v>158087.19069999998</v>
      </c>
      <c r="N11" s="186">
        <v>8857579.5822400004</v>
      </c>
      <c r="O11" s="187">
        <v>3.9509697659549189E-2</v>
      </c>
    </row>
    <row r="12" spans="1:15" ht="15" customHeight="1" x14ac:dyDescent="0.2">
      <c r="A12" s="27" t="s">
        <v>375</v>
      </c>
      <c r="B12" s="186">
        <v>4340843.4960199995</v>
      </c>
      <c r="C12" s="186">
        <v>3496627.9613799998</v>
      </c>
      <c r="D12" s="186">
        <v>5473118.5449400004</v>
      </c>
      <c r="E12" s="186">
        <v>1029670.2981700001</v>
      </c>
      <c r="F12" s="186">
        <v>2318104.7210299997</v>
      </c>
      <c r="G12" s="186">
        <v>1305149.1667200001</v>
      </c>
      <c r="H12" s="186">
        <v>1317348.6333500003</v>
      </c>
      <c r="I12" s="186">
        <v>40453.56738</v>
      </c>
      <c r="J12" s="186">
        <v>5635.1563500000002</v>
      </c>
      <c r="K12" s="186">
        <v>443670.26347000001</v>
      </c>
      <c r="L12" s="186">
        <v>703640.47184000001</v>
      </c>
      <c r="M12" s="186">
        <v>478490.48501999996</v>
      </c>
      <c r="N12" s="186">
        <v>20952752.765670005</v>
      </c>
      <c r="O12" s="187">
        <v>9.3460851152471686E-2</v>
      </c>
    </row>
    <row r="13" spans="1:15" ht="15" customHeight="1" x14ac:dyDescent="0.2">
      <c r="A13" s="27" t="s">
        <v>376</v>
      </c>
      <c r="B13" s="186">
        <v>2825098.7546099997</v>
      </c>
      <c r="C13" s="186">
        <v>5169933.3891700003</v>
      </c>
      <c r="D13" s="186">
        <v>7463939.6122300001</v>
      </c>
      <c r="E13" s="186">
        <v>552793.39876999997</v>
      </c>
      <c r="F13" s="186">
        <v>1248558.9002799999</v>
      </c>
      <c r="G13" s="186">
        <v>1202840.9314799998</v>
      </c>
      <c r="H13" s="186">
        <v>920882.64020999998</v>
      </c>
      <c r="I13" s="186">
        <v>146658.46128999998</v>
      </c>
      <c r="J13" s="186">
        <v>1508.0060000000001</v>
      </c>
      <c r="K13" s="186">
        <v>1094268.0572000002</v>
      </c>
      <c r="L13" s="186">
        <v>474191.68394999998</v>
      </c>
      <c r="M13" s="186">
        <v>831922.84944999998</v>
      </c>
      <c r="N13" s="186">
        <v>21932596.684639994</v>
      </c>
      <c r="O13" s="187">
        <v>9.7831496274269375E-2</v>
      </c>
    </row>
    <row r="14" spans="1:15" ht="15" customHeight="1" x14ac:dyDescent="0.2">
      <c r="A14" s="27" t="s">
        <v>377</v>
      </c>
      <c r="B14" s="186">
        <v>1155885.9519800004</v>
      </c>
      <c r="C14" s="186">
        <v>2594120.1635799999</v>
      </c>
      <c r="D14" s="186">
        <v>3422831.0815699999</v>
      </c>
      <c r="E14" s="186">
        <v>284619.80374</v>
      </c>
      <c r="F14" s="186">
        <v>572651.20990000002</v>
      </c>
      <c r="G14" s="186">
        <v>471558.46636999998</v>
      </c>
      <c r="H14" s="186">
        <v>793188.15629999992</v>
      </c>
      <c r="I14" s="186">
        <v>273834.85665000003</v>
      </c>
      <c r="J14" s="186">
        <v>2406.6263599999997</v>
      </c>
      <c r="K14" s="186">
        <v>937650.82051999995</v>
      </c>
      <c r="L14" s="186">
        <v>244052.42331000001</v>
      </c>
      <c r="M14" s="186">
        <v>1103715.0989400002</v>
      </c>
      <c r="N14" s="186">
        <v>11856514.659220003</v>
      </c>
      <c r="O14" s="187">
        <v>5.2886604645479146E-2</v>
      </c>
    </row>
    <row r="15" spans="1:15" ht="15" customHeight="1" x14ac:dyDescent="0.2">
      <c r="A15" s="27" t="s">
        <v>378</v>
      </c>
      <c r="B15" s="186">
        <v>561067.40647000005</v>
      </c>
      <c r="C15" s="186">
        <v>915989.22525000002</v>
      </c>
      <c r="D15" s="186">
        <v>1572578.1029500002</v>
      </c>
      <c r="E15" s="186">
        <v>325084.57847000001</v>
      </c>
      <c r="F15" s="186">
        <v>373730.46230999997</v>
      </c>
      <c r="G15" s="186">
        <v>176319.64012999993</v>
      </c>
      <c r="H15" s="186">
        <v>521741.61347000004</v>
      </c>
      <c r="I15" s="186">
        <v>188738.28749999998</v>
      </c>
      <c r="J15" s="186">
        <v>1030.47786</v>
      </c>
      <c r="K15" s="186">
        <v>510487.23546999996</v>
      </c>
      <c r="L15" s="186">
        <v>158689.51997999998</v>
      </c>
      <c r="M15" s="186">
        <v>1286778.0000299998</v>
      </c>
      <c r="N15" s="186">
        <v>6592234.5498899994</v>
      </c>
      <c r="O15" s="187">
        <v>2.9405007490897531E-2</v>
      </c>
    </row>
    <row r="16" spans="1:15" ht="15" customHeight="1" x14ac:dyDescent="0.2">
      <c r="A16" s="27" t="s">
        <v>379</v>
      </c>
      <c r="B16" s="186">
        <v>685810.96574000001</v>
      </c>
      <c r="C16" s="186">
        <v>1261844.0114599997</v>
      </c>
      <c r="D16" s="186">
        <v>1338905.0740200002</v>
      </c>
      <c r="E16" s="186">
        <v>612786.10148000007</v>
      </c>
      <c r="F16" s="186">
        <v>463575.72700000007</v>
      </c>
      <c r="G16" s="186">
        <v>273854.56331</v>
      </c>
      <c r="H16" s="186">
        <v>768148.64100000006</v>
      </c>
      <c r="I16" s="186">
        <v>4229556.2794900006</v>
      </c>
      <c r="J16" s="186">
        <v>556.95458999999994</v>
      </c>
      <c r="K16" s="186">
        <v>4115808.2522300007</v>
      </c>
      <c r="L16" s="186">
        <v>198330.78088999999</v>
      </c>
      <c r="M16" s="186">
        <v>2256933.0023600003</v>
      </c>
      <c r="N16" s="186">
        <v>16206110.353570003</v>
      </c>
      <c r="O16" s="187">
        <v>7.2288204058666219E-2</v>
      </c>
    </row>
    <row r="17" spans="1:15" ht="15" customHeight="1" x14ac:dyDescent="0.2">
      <c r="A17" s="27" t="s">
        <v>380</v>
      </c>
      <c r="B17" s="186">
        <v>781834.2991399999</v>
      </c>
      <c r="C17" s="186">
        <v>4431792.9682300007</v>
      </c>
      <c r="D17" s="186">
        <v>1186943.8289400002</v>
      </c>
      <c r="E17" s="186">
        <v>676504.72972000006</v>
      </c>
      <c r="F17" s="186">
        <v>691291.74006999994</v>
      </c>
      <c r="G17" s="186">
        <v>782163.85092</v>
      </c>
      <c r="H17" s="186">
        <v>835592.1299399999</v>
      </c>
      <c r="I17" s="186">
        <v>7634825.6341899997</v>
      </c>
      <c r="J17" s="186">
        <v>284.95600000000002</v>
      </c>
      <c r="K17" s="186">
        <v>4529151.5751799997</v>
      </c>
      <c r="L17" s="186">
        <v>377216.10602000001</v>
      </c>
      <c r="M17" s="186">
        <v>2784359.8676500004</v>
      </c>
      <c r="N17" s="186">
        <v>24711961.685999997</v>
      </c>
      <c r="O17" s="187">
        <v>0.11022899943748633</v>
      </c>
    </row>
    <row r="18" spans="1:15" ht="15" customHeight="1" x14ac:dyDescent="0.2">
      <c r="A18" s="27" t="s">
        <v>381</v>
      </c>
      <c r="B18" s="186">
        <v>533158.91697000002</v>
      </c>
      <c r="C18" s="186">
        <v>3643369.7075</v>
      </c>
      <c r="D18" s="186">
        <v>741013.06317999994</v>
      </c>
      <c r="E18" s="186">
        <v>490057.33622000006</v>
      </c>
      <c r="F18" s="186">
        <v>553519.91791000008</v>
      </c>
      <c r="G18" s="186">
        <v>599479.2374499999</v>
      </c>
      <c r="H18" s="186">
        <v>648983.8070899999</v>
      </c>
      <c r="I18" s="186">
        <v>6418881.4334500004</v>
      </c>
      <c r="J18" s="186">
        <v>278.74146999999999</v>
      </c>
      <c r="K18" s="186">
        <v>3034801.7022299999</v>
      </c>
      <c r="L18" s="186">
        <v>198628.27445999999</v>
      </c>
      <c r="M18" s="186">
        <v>1626506.60521</v>
      </c>
      <c r="N18" s="186">
        <v>18488678.743139997</v>
      </c>
      <c r="O18" s="187">
        <v>8.2469719914304518E-2</v>
      </c>
    </row>
    <row r="19" spans="1:15" ht="15" customHeight="1" x14ac:dyDescent="0.2">
      <c r="A19" s="27" t="s">
        <v>382</v>
      </c>
      <c r="B19" s="186">
        <v>34792.055739999996</v>
      </c>
      <c r="C19" s="186">
        <v>115113.98156999999</v>
      </c>
      <c r="D19" s="186">
        <v>39636.525540000002</v>
      </c>
      <c r="E19" s="186">
        <v>29866.354460000002</v>
      </c>
      <c r="F19" s="186">
        <v>25620.363850000002</v>
      </c>
      <c r="G19" s="186">
        <v>22236.330100000003</v>
      </c>
      <c r="H19" s="186">
        <v>21859.611559999998</v>
      </c>
      <c r="I19" s="186">
        <v>329648.0171</v>
      </c>
      <c r="J19" s="186">
        <v>32.617559999999997</v>
      </c>
      <c r="K19" s="186">
        <v>163348.93870999999</v>
      </c>
      <c r="L19" s="186">
        <v>7626.7105499999998</v>
      </c>
      <c r="M19" s="186">
        <v>51664.904479999997</v>
      </c>
      <c r="N19" s="186">
        <v>841446.41122000001</v>
      </c>
      <c r="O19" s="187">
        <v>3.7533157896400713E-3</v>
      </c>
    </row>
    <row r="20" spans="1:15" ht="15" customHeight="1" x14ac:dyDescent="0.2">
      <c r="A20" s="27" t="s">
        <v>383</v>
      </c>
      <c r="B20" s="186">
        <v>19655.895960000002</v>
      </c>
      <c r="C20" s="186">
        <v>34077.762470000001</v>
      </c>
      <c r="D20" s="186">
        <v>14452.07179</v>
      </c>
      <c r="E20" s="186">
        <v>11111.143239999999</v>
      </c>
      <c r="F20" s="186">
        <v>7034.2095099999997</v>
      </c>
      <c r="G20" s="186">
        <v>8679.8511799999997</v>
      </c>
      <c r="H20" s="186">
        <v>10479.095529999999</v>
      </c>
      <c r="I20" s="186">
        <v>94585.990539999999</v>
      </c>
      <c r="J20" s="186">
        <v>1.38</v>
      </c>
      <c r="K20" s="186">
        <v>50555.173900000009</v>
      </c>
      <c r="L20" s="186">
        <v>2741.2798800000005</v>
      </c>
      <c r="M20" s="186">
        <v>13624.64719</v>
      </c>
      <c r="N20" s="186">
        <v>266998.50118999998</v>
      </c>
      <c r="O20" s="187">
        <v>1.1909607991240799E-3</v>
      </c>
    </row>
    <row r="21" spans="1:15" ht="15" customHeight="1" x14ac:dyDescent="0.2">
      <c r="A21" s="33" t="s">
        <v>46</v>
      </c>
      <c r="B21" s="188">
        <v>26234977.828829996</v>
      </c>
      <c r="C21" s="188">
        <v>37781977.514210001</v>
      </c>
      <c r="D21" s="188">
        <v>29884427.164250001</v>
      </c>
      <c r="E21" s="188">
        <v>27161948.231679998</v>
      </c>
      <c r="F21" s="188">
        <v>19763295.612849999</v>
      </c>
      <c r="G21" s="188">
        <v>15591779.163969995</v>
      </c>
      <c r="H21" s="188">
        <v>12988731.975499999</v>
      </c>
      <c r="I21" s="188">
        <v>19357182.527590003</v>
      </c>
      <c r="J21" s="188">
        <v>109985.95343999998</v>
      </c>
      <c r="K21" s="188">
        <v>20160371.244179998</v>
      </c>
      <c r="L21" s="188">
        <v>4350800.7184700007</v>
      </c>
      <c r="M21" s="188">
        <v>10802002.783430001</v>
      </c>
      <c r="N21" s="188">
        <v>224187480.71840006</v>
      </c>
      <c r="O21" s="189">
        <v>1</v>
      </c>
    </row>
    <row r="22" spans="1:15" ht="15" customHeight="1" x14ac:dyDescent="0.2">
      <c r="A22" s="190" t="s">
        <v>296</v>
      </c>
      <c r="B22" s="187">
        <v>0.11702249271351384</v>
      </c>
      <c r="C22" s="187">
        <v>0.16852848960673059</v>
      </c>
      <c r="D22" s="187">
        <v>0.13330105262116562</v>
      </c>
      <c r="E22" s="187">
        <v>0.12115729274730504</v>
      </c>
      <c r="F22" s="187">
        <v>8.815521522218496E-2</v>
      </c>
      <c r="G22" s="187">
        <v>6.9547947610663838E-2</v>
      </c>
      <c r="H22" s="187">
        <v>5.7936919286831326E-2</v>
      </c>
      <c r="I22" s="187">
        <v>8.6343726534419601E-2</v>
      </c>
      <c r="J22" s="187">
        <v>4.9059810604746646E-4</v>
      </c>
      <c r="K22" s="187">
        <v>8.9926391873341324E-2</v>
      </c>
      <c r="L22" s="187">
        <v>1.9406974486389825E-2</v>
      </c>
      <c r="M22" s="187">
        <v>4.8182899191406239E-2</v>
      </c>
      <c r="N22" s="187">
        <v>1</v>
      </c>
      <c r="O22" s="122"/>
    </row>
    <row r="23" spans="1:15" ht="30" customHeight="1" x14ac:dyDescent="0.2">
      <c r="A23" s="191" t="s">
        <v>384</v>
      </c>
      <c r="B23" s="184" t="s">
        <v>70</v>
      </c>
      <c r="C23" s="184" t="s">
        <v>134</v>
      </c>
      <c r="D23" s="184" t="s">
        <v>68</v>
      </c>
      <c r="E23" s="184" t="s">
        <v>67</v>
      </c>
      <c r="F23" s="184" t="s">
        <v>61</v>
      </c>
      <c r="G23" s="184" t="s">
        <v>65</v>
      </c>
      <c r="H23" s="184" t="s">
        <v>62</v>
      </c>
      <c r="I23" s="184" t="s">
        <v>72</v>
      </c>
      <c r="J23" s="184" t="s">
        <v>69</v>
      </c>
      <c r="K23" s="184" t="s">
        <v>66</v>
      </c>
      <c r="L23" s="184" t="s">
        <v>63</v>
      </c>
      <c r="M23" s="184" t="s">
        <v>71</v>
      </c>
      <c r="N23" s="185" t="s">
        <v>234</v>
      </c>
      <c r="O23" s="184" t="s">
        <v>15</v>
      </c>
    </row>
    <row r="24" spans="1:15" ht="15" customHeight="1" x14ac:dyDescent="0.2">
      <c r="A24" s="27" t="s">
        <v>370</v>
      </c>
      <c r="B24" s="186">
        <v>130</v>
      </c>
      <c r="C24" s="186">
        <v>122</v>
      </c>
      <c r="D24" s="186">
        <v>95</v>
      </c>
      <c r="E24" s="186">
        <v>197</v>
      </c>
      <c r="F24" s="186">
        <v>120</v>
      </c>
      <c r="G24" s="186">
        <v>118</v>
      </c>
      <c r="H24" s="186">
        <v>75</v>
      </c>
      <c r="I24" s="186">
        <v>0</v>
      </c>
      <c r="J24" s="186">
        <v>0</v>
      </c>
      <c r="K24" s="186">
        <v>63</v>
      </c>
      <c r="L24" s="186">
        <v>12</v>
      </c>
      <c r="M24" s="186">
        <v>0</v>
      </c>
      <c r="N24" s="186">
        <v>932</v>
      </c>
      <c r="O24" s="187">
        <v>6.2757392847811978E-4</v>
      </c>
    </row>
    <row r="25" spans="1:15" ht="15" customHeight="1" x14ac:dyDescent="0.2">
      <c r="A25" s="27" t="s">
        <v>371</v>
      </c>
      <c r="B25" s="186">
        <v>110</v>
      </c>
      <c r="C25" s="186">
        <v>60</v>
      </c>
      <c r="D25" s="186">
        <v>72</v>
      </c>
      <c r="E25" s="186">
        <v>89</v>
      </c>
      <c r="F25" s="186">
        <v>62</v>
      </c>
      <c r="G25" s="186">
        <v>84</v>
      </c>
      <c r="H25" s="186">
        <v>47</v>
      </c>
      <c r="I25" s="186">
        <v>0</v>
      </c>
      <c r="J25" s="186">
        <v>1</v>
      </c>
      <c r="K25" s="186">
        <v>37</v>
      </c>
      <c r="L25" s="186">
        <v>17</v>
      </c>
      <c r="M25" s="186">
        <v>6</v>
      </c>
      <c r="N25" s="186">
        <v>585</v>
      </c>
      <c r="O25" s="187">
        <v>3.9391711175933484E-4</v>
      </c>
    </row>
    <row r="26" spans="1:15" ht="15" customHeight="1" x14ac:dyDescent="0.2">
      <c r="A26" s="27" t="s">
        <v>372</v>
      </c>
      <c r="B26" s="186">
        <v>176</v>
      </c>
      <c r="C26" s="186">
        <v>89</v>
      </c>
      <c r="D26" s="186">
        <v>119</v>
      </c>
      <c r="E26" s="186">
        <v>129</v>
      </c>
      <c r="F26" s="186">
        <v>99</v>
      </c>
      <c r="G26" s="186">
        <v>102</v>
      </c>
      <c r="H26" s="186">
        <v>67</v>
      </c>
      <c r="I26" s="186">
        <v>0</v>
      </c>
      <c r="J26" s="186">
        <v>1</v>
      </c>
      <c r="K26" s="186">
        <v>51</v>
      </c>
      <c r="L26" s="186">
        <v>30</v>
      </c>
      <c r="M26" s="186">
        <v>7</v>
      </c>
      <c r="N26" s="186">
        <v>870</v>
      </c>
      <c r="O26" s="187">
        <v>5.8582544825747226E-4</v>
      </c>
    </row>
    <row r="27" spans="1:15" ht="15" customHeight="1" x14ac:dyDescent="0.2">
      <c r="A27" s="27" t="s">
        <v>373</v>
      </c>
      <c r="B27" s="186">
        <v>461</v>
      </c>
      <c r="C27" s="186">
        <v>249</v>
      </c>
      <c r="D27" s="186">
        <v>282</v>
      </c>
      <c r="E27" s="186">
        <v>300</v>
      </c>
      <c r="F27" s="186">
        <v>330</v>
      </c>
      <c r="G27" s="186">
        <v>275</v>
      </c>
      <c r="H27" s="186">
        <v>187</v>
      </c>
      <c r="I27" s="186">
        <v>0</v>
      </c>
      <c r="J27" s="186">
        <v>5</v>
      </c>
      <c r="K27" s="186">
        <v>95</v>
      </c>
      <c r="L27" s="186">
        <v>160</v>
      </c>
      <c r="M27" s="186">
        <v>33</v>
      </c>
      <c r="N27" s="186">
        <v>2377</v>
      </c>
      <c r="O27" s="187">
        <v>1.600582862652887E-3</v>
      </c>
    </row>
    <row r="28" spans="1:15" ht="15" customHeight="1" x14ac:dyDescent="0.2">
      <c r="A28" s="27" t="s">
        <v>374</v>
      </c>
      <c r="B28" s="186">
        <v>1491</v>
      </c>
      <c r="C28" s="186">
        <v>670</v>
      </c>
      <c r="D28" s="186">
        <v>1242</v>
      </c>
      <c r="E28" s="186">
        <v>633</v>
      </c>
      <c r="F28" s="186">
        <v>916</v>
      </c>
      <c r="G28" s="186">
        <v>475</v>
      </c>
      <c r="H28" s="186">
        <v>586</v>
      </c>
      <c r="I28" s="186">
        <v>0</v>
      </c>
      <c r="J28" s="186">
        <v>2</v>
      </c>
      <c r="K28" s="186">
        <v>170</v>
      </c>
      <c r="L28" s="186">
        <v>464</v>
      </c>
      <c r="M28" s="186">
        <v>123</v>
      </c>
      <c r="N28" s="186">
        <v>6772</v>
      </c>
      <c r="O28" s="187">
        <v>4.5600114202294277E-3</v>
      </c>
    </row>
    <row r="29" spans="1:15" ht="15" customHeight="1" x14ac:dyDescent="0.2">
      <c r="A29" s="27" t="s">
        <v>375</v>
      </c>
      <c r="B29" s="186">
        <v>6645</v>
      </c>
      <c r="C29" s="186">
        <v>5718</v>
      </c>
      <c r="D29" s="186">
        <v>8887</v>
      </c>
      <c r="E29" s="186">
        <v>1509</v>
      </c>
      <c r="F29" s="186">
        <v>3490</v>
      </c>
      <c r="G29" s="186">
        <v>2012</v>
      </c>
      <c r="H29" s="186">
        <v>1983</v>
      </c>
      <c r="I29" s="186">
        <v>60</v>
      </c>
      <c r="J29" s="186">
        <v>10</v>
      </c>
      <c r="K29" s="186">
        <v>679</v>
      </c>
      <c r="L29" s="186">
        <v>1048</v>
      </c>
      <c r="M29" s="186">
        <v>749</v>
      </c>
      <c r="N29" s="186">
        <v>32790</v>
      </c>
      <c r="O29" s="187">
        <v>2.2079559136048869E-2</v>
      </c>
    </row>
    <row r="30" spans="1:15" ht="15" customHeight="1" x14ac:dyDescent="0.2">
      <c r="A30" s="27" t="s">
        <v>376</v>
      </c>
      <c r="B30" s="186">
        <v>7388</v>
      </c>
      <c r="C30" s="186">
        <v>13682</v>
      </c>
      <c r="D30" s="186">
        <v>20158</v>
      </c>
      <c r="E30" s="186">
        <v>1451</v>
      </c>
      <c r="F30" s="186">
        <v>3245</v>
      </c>
      <c r="G30" s="186">
        <v>3171</v>
      </c>
      <c r="H30" s="186">
        <v>2441</v>
      </c>
      <c r="I30" s="186">
        <v>409</v>
      </c>
      <c r="J30" s="186">
        <v>6</v>
      </c>
      <c r="K30" s="186">
        <v>3030</v>
      </c>
      <c r="L30" s="186">
        <v>1253</v>
      </c>
      <c r="M30" s="186">
        <v>2318</v>
      </c>
      <c r="N30" s="186">
        <v>58552</v>
      </c>
      <c r="O30" s="187">
        <v>3.9426726030312088E-2</v>
      </c>
    </row>
    <row r="31" spans="1:15" ht="15" customHeight="1" x14ac:dyDescent="0.2">
      <c r="A31" s="27" t="s">
        <v>377</v>
      </c>
      <c r="B31" s="186">
        <v>4787</v>
      </c>
      <c r="C31" s="186">
        <v>10619</v>
      </c>
      <c r="D31" s="186">
        <v>12775</v>
      </c>
      <c r="E31" s="186">
        <v>1201</v>
      </c>
      <c r="F31" s="186">
        <v>2383</v>
      </c>
      <c r="G31" s="186">
        <v>1930</v>
      </c>
      <c r="H31" s="186">
        <v>3372</v>
      </c>
      <c r="I31" s="186">
        <v>985</v>
      </c>
      <c r="J31" s="186">
        <v>10</v>
      </c>
      <c r="K31" s="186">
        <v>3915</v>
      </c>
      <c r="L31" s="186">
        <v>1013</v>
      </c>
      <c r="M31" s="186">
        <v>4757</v>
      </c>
      <c r="N31" s="186">
        <v>47747</v>
      </c>
      <c r="O31" s="187">
        <v>3.2151043307987966E-2</v>
      </c>
    </row>
    <row r="32" spans="1:15" ht="15" customHeight="1" x14ac:dyDescent="0.2">
      <c r="A32" s="27" t="s">
        <v>378</v>
      </c>
      <c r="B32" s="186">
        <v>3300</v>
      </c>
      <c r="C32" s="186">
        <v>5258</v>
      </c>
      <c r="D32" s="186">
        <v>7541</v>
      </c>
      <c r="E32" s="186">
        <v>1978</v>
      </c>
      <c r="F32" s="186">
        <v>2221</v>
      </c>
      <c r="G32" s="186">
        <v>1039</v>
      </c>
      <c r="H32" s="186">
        <v>3131</v>
      </c>
      <c r="I32" s="186">
        <v>963</v>
      </c>
      <c r="J32" s="186">
        <v>4</v>
      </c>
      <c r="K32" s="186">
        <v>2999</v>
      </c>
      <c r="L32" s="186">
        <v>936</v>
      </c>
      <c r="M32" s="186">
        <v>7816</v>
      </c>
      <c r="N32" s="186">
        <v>37186</v>
      </c>
      <c r="O32" s="187">
        <v>2.5039661056209615E-2</v>
      </c>
    </row>
    <row r="33" spans="1:15" ht="15" customHeight="1" x14ac:dyDescent="0.2">
      <c r="A33" s="27" t="s">
        <v>379</v>
      </c>
      <c r="B33" s="186">
        <v>5732</v>
      </c>
      <c r="C33" s="186">
        <v>10462</v>
      </c>
      <c r="D33" s="186">
        <v>8351</v>
      </c>
      <c r="E33" s="186">
        <v>5115</v>
      </c>
      <c r="F33" s="186">
        <v>3893</v>
      </c>
      <c r="G33" s="186">
        <v>2383</v>
      </c>
      <c r="H33" s="186">
        <v>6316</v>
      </c>
      <c r="I33" s="186">
        <v>32014</v>
      </c>
      <c r="J33" s="186">
        <v>3</v>
      </c>
      <c r="K33" s="186">
        <v>34707</v>
      </c>
      <c r="L33" s="186">
        <v>1671</v>
      </c>
      <c r="M33" s="186">
        <v>18982</v>
      </c>
      <c r="N33" s="186">
        <v>129629</v>
      </c>
      <c r="O33" s="187">
        <v>8.7287318427779176E-2</v>
      </c>
    </row>
    <row r="34" spans="1:15" ht="15" customHeight="1" x14ac:dyDescent="0.2">
      <c r="A34" s="27" t="s">
        <v>380</v>
      </c>
      <c r="B34" s="186">
        <v>11049</v>
      </c>
      <c r="C34" s="186">
        <v>68222</v>
      </c>
      <c r="D34" s="186">
        <v>12094</v>
      </c>
      <c r="E34" s="186">
        <v>9769</v>
      </c>
      <c r="F34" s="186">
        <v>10000</v>
      </c>
      <c r="G34" s="186">
        <v>11232</v>
      </c>
      <c r="H34" s="186">
        <v>11993</v>
      </c>
      <c r="I34" s="186">
        <v>88638</v>
      </c>
      <c r="J34" s="186">
        <v>3</v>
      </c>
      <c r="K34" s="186">
        <v>64613</v>
      </c>
      <c r="L34" s="186">
        <v>5438</v>
      </c>
      <c r="M34" s="186">
        <v>39445</v>
      </c>
      <c r="N34" s="186">
        <v>332496</v>
      </c>
      <c r="O34" s="187">
        <v>0.22389036579749025</v>
      </c>
    </row>
    <row r="35" spans="1:15" ht="15" customHeight="1" x14ac:dyDescent="0.2">
      <c r="A35" s="27" t="s">
        <v>381</v>
      </c>
      <c r="B35" s="186">
        <v>20608</v>
      </c>
      <c r="C35" s="186">
        <v>127716</v>
      </c>
      <c r="D35" s="186">
        <v>20850</v>
      </c>
      <c r="E35" s="186">
        <v>18272</v>
      </c>
      <c r="F35" s="186">
        <v>20592</v>
      </c>
      <c r="G35" s="186">
        <v>21770</v>
      </c>
      <c r="H35" s="186">
        <v>23669</v>
      </c>
      <c r="I35" s="186">
        <v>192162</v>
      </c>
      <c r="J35" s="186">
        <v>13</v>
      </c>
      <c r="K35" s="186">
        <v>114690</v>
      </c>
      <c r="L35" s="186">
        <v>7079</v>
      </c>
      <c r="M35" s="186">
        <v>57161</v>
      </c>
      <c r="N35" s="186">
        <v>624582</v>
      </c>
      <c r="O35" s="187">
        <v>0.42057014956729721</v>
      </c>
    </row>
    <row r="36" spans="1:15" ht="15" customHeight="1" x14ac:dyDescent="0.2">
      <c r="A36" s="27" t="s">
        <v>382</v>
      </c>
      <c r="B36" s="186">
        <v>4815</v>
      </c>
      <c r="C36" s="186">
        <v>15095</v>
      </c>
      <c r="D36" s="186">
        <v>3744</v>
      </c>
      <c r="E36" s="186">
        <v>4380</v>
      </c>
      <c r="F36" s="186">
        <v>3526</v>
      </c>
      <c r="G36" s="186">
        <v>3133</v>
      </c>
      <c r="H36" s="186">
        <v>3093</v>
      </c>
      <c r="I36" s="186">
        <v>36754</v>
      </c>
      <c r="J36" s="186">
        <v>0</v>
      </c>
      <c r="K36" s="186">
        <v>22409</v>
      </c>
      <c r="L36" s="186">
        <v>1087</v>
      </c>
      <c r="M36" s="186">
        <v>7053</v>
      </c>
      <c r="N36" s="186">
        <v>105089</v>
      </c>
      <c r="O36" s="187">
        <v>7.0763000611413232E-2</v>
      </c>
    </row>
    <row r="37" spans="1:15" ht="15" customHeight="1" x14ac:dyDescent="0.2">
      <c r="A37" s="27" t="s">
        <v>383</v>
      </c>
      <c r="B37" s="186">
        <v>13295</v>
      </c>
      <c r="C37" s="186">
        <v>10412</v>
      </c>
      <c r="D37" s="186">
        <v>3298</v>
      </c>
      <c r="E37" s="186">
        <v>15344</v>
      </c>
      <c r="F37" s="186">
        <v>2573</v>
      </c>
      <c r="G37" s="186">
        <v>4293</v>
      </c>
      <c r="H37" s="186">
        <v>4371</v>
      </c>
      <c r="I37" s="186">
        <v>27476</v>
      </c>
      <c r="J37" s="186">
        <v>105</v>
      </c>
      <c r="K37" s="186">
        <v>18462</v>
      </c>
      <c r="L37" s="186">
        <v>999</v>
      </c>
      <c r="M37" s="186">
        <v>4849</v>
      </c>
      <c r="N37" s="186">
        <v>105477</v>
      </c>
      <c r="O37" s="187">
        <v>7.1024265294084371E-2</v>
      </c>
    </row>
    <row r="38" spans="1:15" ht="15" customHeight="1" x14ac:dyDescent="0.2">
      <c r="A38" s="33" t="s">
        <v>46</v>
      </c>
      <c r="B38" s="188">
        <v>79987</v>
      </c>
      <c r="C38" s="188">
        <v>268374</v>
      </c>
      <c r="D38" s="188">
        <v>99508</v>
      </c>
      <c r="E38" s="188">
        <v>60367</v>
      </c>
      <c r="F38" s="188">
        <v>53450</v>
      </c>
      <c r="G38" s="188">
        <v>52017</v>
      </c>
      <c r="H38" s="188">
        <v>61331</v>
      </c>
      <c r="I38" s="188">
        <v>379461</v>
      </c>
      <c r="J38" s="188">
        <v>163</v>
      </c>
      <c r="K38" s="188">
        <v>265920</v>
      </c>
      <c r="L38" s="188">
        <v>21207</v>
      </c>
      <c r="M38" s="188">
        <v>143299</v>
      </c>
      <c r="N38" s="188">
        <v>1485084</v>
      </c>
      <c r="O38" s="189">
        <v>1</v>
      </c>
    </row>
    <row r="39" spans="1:15" ht="15" customHeight="1" x14ac:dyDescent="0.2">
      <c r="A39" s="190" t="s">
        <v>296</v>
      </c>
      <c r="B39" s="187">
        <v>5.3860253022724638E-2</v>
      </c>
      <c r="C39" s="187">
        <v>0.18071301017316191</v>
      </c>
      <c r="D39" s="187">
        <v>6.7004964028970757E-2</v>
      </c>
      <c r="E39" s="187">
        <v>4.0648879120642335E-2</v>
      </c>
      <c r="F39" s="187">
        <v>3.5991230125703329E-2</v>
      </c>
      <c r="G39" s="187">
        <v>3.502630154253901E-2</v>
      </c>
      <c r="H39" s="187">
        <v>4.1298000651814978E-2</v>
      </c>
      <c r="I39" s="187">
        <v>0.25551483956463067</v>
      </c>
      <c r="J39" s="187">
        <v>1.0975810122525055E-4</v>
      </c>
      <c r="K39" s="187">
        <v>0.17906057839152534</v>
      </c>
      <c r="L39" s="187">
        <v>1.428000032321404E-2</v>
      </c>
      <c r="M39" s="187">
        <v>9.6492184953847732E-2</v>
      </c>
      <c r="N39" s="187">
        <v>1</v>
      </c>
      <c r="O39" s="187"/>
    </row>
    <row r="40" spans="1:15" ht="15" customHeight="1" thickBot="1" x14ac:dyDescent="0.25">
      <c r="A40" s="192"/>
      <c r="B40" s="128"/>
      <c r="C40" s="129"/>
      <c r="D40" s="129"/>
      <c r="E40" s="129"/>
      <c r="F40" s="129"/>
      <c r="G40" s="128"/>
      <c r="H40" s="128"/>
      <c r="I40" s="128"/>
      <c r="J40" s="128"/>
      <c r="K40" s="128"/>
      <c r="L40" s="128"/>
      <c r="M40" s="128"/>
      <c r="N40" s="128"/>
      <c r="O40" s="130"/>
    </row>
    <row r="41" spans="1:15" ht="15" customHeight="1" thickTop="1" x14ac:dyDescent="0.2">
      <c r="A41" s="175" t="s">
        <v>254</v>
      </c>
      <c r="B41" s="131"/>
      <c r="C41" s="176"/>
      <c r="D41" s="121"/>
      <c r="E41" s="121"/>
      <c r="F41" s="121"/>
      <c r="G41" s="38"/>
      <c r="H41" s="38"/>
      <c r="I41" s="38"/>
      <c r="J41" s="38"/>
      <c r="K41" s="38"/>
      <c r="L41" s="38"/>
      <c r="M41" s="38"/>
      <c r="N41" s="38"/>
      <c r="O41" s="47"/>
    </row>
    <row r="42" spans="1:15" ht="15" customHeight="1" x14ac:dyDescent="0.2">
      <c r="A42" s="175" t="s">
        <v>265</v>
      </c>
      <c r="B42" s="175"/>
      <c r="C42" s="175"/>
      <c r="D42" s="121"/>
      <c r="E42" s="121"/>
      <c r="F42" s="121"/>
      <c r="G42" s="38"/>
      <c r="H42" s="38"/>
      <c r="I42" s="38"/>
      <c r="J42" s="38"/>
      <c r="K42" s="38"/>
      <c r="L42" s="38"/>
      <c r="M42" s="38"/>
      <c r="N42" s="38"/>
      <c r="O42" s="47"/>
    </row>
    <row r="43" spans="1:15" ht="15" customHeight="1" x14ac:dyDescent="0.2">
      <c r="A43" s="115"/>
      <c r="B43" s="38"/>
      <c r="C43" s="121"/>
      <c r="D43" s="121"/>
      <c r="E43" s="121"/>
      <c r="F43" s="121"/>
      <c r="G43" s="38"/>
      <c r="H43" s="38"/>
      <c r="I43" s="38"/>
      <c r="J43" s="38"/>
      <c r="K43" s="38"/>
      <c r="L43" s="38"/>
      <c r="M43" s="38"/>
      <c r="N43" s="38"/>
      <c r="O43" s="47"/>
    </row>
    <row r="44" spans="1:15" ht="15" customHeight="1" x14ac:dyDescent="0.2">
      <c r="A44" s="115"/>
      <c r="B44" s="38"/>
      <c r="C44" s="121"/>
      <c r="D44" s="121"/>
      <c r="E44" s="121"/>
      <c r="F44" s="121"/>
      <c r="G44" s="38"/>
      <c r="H44" s="38"/>
      <c r="I44" s="38"/>
      <c r="J44" s="38"/>
      <c r="K44" s="38"/>
      <c r="L44" s="38"/>
      <c r="M44" s="38"/>
      <c r="N44" s="38"/>
      <c r="O44" s="47"/>
    </row>
  </sheetData>
  <mergeCells count="4">
    <mergeCell ref="A1:O1"/>
    <mergeCell ref="A2:O2"/>
    <mergeCell ref="A3:O3"/>
    <mergeCell ref="A4:O4"/>
  </mergeCells>
  <pageMargins left="0.93" right="0.54" top="0.61" bottom="0.7" header="0.5" footer="0.5"/>
  <pageSetup scale="50" orientation="landscape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5C81A-DECE-442D-A040-88F6C2372A3A}">
  <sheetPr>
    <pageSetUpPr fitToPage="1"/>
  </sheetPr>
  <dimension ref="A1:Q26"/>
  <sheetViews>
    <sheetView zoomScaleNormal="100" workbookViewId="0">
      <selection sqref="A1:Q27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70</v>
      </c>
      <c r="C5" s="406"/>
      <c r="D5" s="406"/>
      <c r="E5" s="406"/>
      <c r="F5" s="406"/>
      <c r="G5" s="406"/>
      <c r="H5" s="406"/>
      <c r="I5" s="406"/>
      <c r="J5" s="406" t="s">
        <v>134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386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370</v>
      </c>
      <c r="B7" s="121">
        <v>7089420.82455</v>
      </c>
      <c r="C7" s="121">
        <v>825274.79587000003</v>
      </c>
      <c r="D7" s="121">
        <v>0</v>
      </c>
      <c r="E7" s="121">
        <v>0</v>
      </c>
      <c r="F7" s="121">
        <v>0</v>
      </c>
      <c r="G7" s="121">
        <v>34626.67931</v>
      </c>
      <c r="H7" s="121">
        <v>1309609.2317899999</v>
      </c>
      <c r="I7" s="121">
        <v>9258931.5315199997</v>
      </c>
      <c r="J7" s="121">
        <v>9288838.017860001</v>
      </c>
      <c r="K7" s="121">
        <v>2195451.1180700003</v>
      </c>
      <c r="L7" s="121">
        <v>0</v>
      </c>
      <c r="M7" s="121">
        <v>141641.70341999998</v>
      </c>
      <c r="N7" s="121">
        <v>0</v>
      </c>
      <c r="O7" s="121">
        <v>165246.08243000001</v>
      </c>
      <c r="P7" s="121">
        <v>1198568.426</v>
      </c>
      <c r="Q7" s="121">
        <v>12989745.34778</v>
      </c>
    </row>
    <row r="8" spans="1:17" ht="15" customHeight="1" x14ac:dyDescent="0.2">
      <c r="A8" s="120" t="s">
        <v>371</v>
      </c>
      <c r="B8" s="121">
        <v>1185932.27003</v>
      </c>
      <c r="C8" s="121">
        <v>164439.54536000002</v>
      </c>
      <c r="D8" s="121">
        <v>0</v>
      </c>
      <c r="E8" s="121">
        <v>0</v>
      </c>
      <c r="F8" s="121">
        <v>0</v>
      </c>
      <c r="G8" s="121">
        <v>47742.378409999998</v>
      </c>
      <c r="H8" s="121">
        <v>164615.18171</v>
      </c>
      <c r="I8" s="121">
        <v>1562729.3755099999</v>
      </c>
      <c r="J8" s="121">
        <v>526024.31416000007</v>
      </c>
      <c r="K8" s="121">
        <v>122557.09673999999</v>
      </c>
      <c r="L8" s="121">
        <v>0</v>
      </c>
      <c r="M8" s="121">
        <v>0</v>
      </c>
      <c r="N8" s="121">
        <v>33980.81594</v>
      </c>
      <c r="O8" s="121">
        <v>81946.549169999998</v>
      </c>
      <c r="P8" s="121">
        <v>82136.964080000005</v>
      </c>
      <c r="Q8" s="121">
        <v>846645.74008999986</v>
      </c>
    </row>
    <row r="9" spans="1:17" ht="15" customHeight="1" x14ac:dyDescent="0.2">
      <c r="A9" s="120" t="s">
        <v>372</v>
      </c>
      <c r="B9" s="121">
        <v>859854.54419000004</v>
      </c>
      <c r="C9" s="121">
        <v>137831.74836000003</v>
      </c>
      <c r="D9" s="121">
        <v>0</v>
      </c>
      <c r="E9" s="121">
        <v>0</v>
      </c>
      <c r="F9" s="121">
        <v>26941.929789999998</v>
      </c>
      <c r="G9" s="121">
        <v>26775.749920000002</v>
      </c>
      <c r="H9" s="121">
        <v>158177.51683000001</v>
      </c>
      <c r="I9" s="121">
        <v>1209581.4890899998</v>
      </c>
      <c r="J9" s="121">
        <v>340850.79816000001</v>
      </c>
      <c r="K9" s="121">
        <v>127997.27259000001</v>
      </c>
      <c r="L9" s="121">
        <v>0</v>
      </c>
      <c r="M9" s="121">
        <v>31779.222530000003</v>
      </c>
      <c r="N9" s="121">
        <v>19057.340579999996</v>
      </c>
      <c r="O9" s="121">
        <v>80039.155029999994</v>
      </c>
      <c r="P9" s="121">
        <v>63820.392110000001</v>
      </c>
      <c r="Q9" s="121">
        <v>663544.18099999998</v>
      </c>
    </row>
    <row r="10" spans="1:17" ht="15" customHeight="1" x14ac:dyDescent="0.2">
      <c r="A10" s="120" t="s">
        <v>373</v>
      </c>
      <c r="B10" s="121">
        <v>968936.81510999997</v>
      </c>
      <c r="C10" s="121">
        <v>149124.60952</v>
      </c>
      <c r="D10" s="121">
        <v>3333.7264599999999</v>
      </c>
      <c r="E10" s="121">
        <v>3567.2017900000001</v>
      </c>
      <c r="F10" s="121">
        <v>13892.638929999999</v>
      </c>
      <c r="G10" s="121">
        <v>25127.41804</v>
      </c>
      <c r="H10" s="121">
        <v>158561.05171999999</v>
      </c>
      <c r="I10" s="121">
        <v>1322543.4615700003</v>
      </c>
      <c r="J10" s="121">
        <v>445154.59758999996</v>
      </c>
      <c r="K10" s="121">
        <v>131183.30236999999</v>
      </c>
      <c r="L10" s="121">
        <v>4692.24</v>
      </c>
      <c r="M10" s="121">
        <v>13270.219090000001</v>
      </c>
      <c r="N10" s="121">
        <v>34391.630010000001</v>
      </c>
      <c r="O10" s="121">
        <v>94169.166930000007</v>
      </c>
      <c r="P10" s="121">
        <v>35283.513639999997</v>
      </c>
      <c r="Q10" s="121">
        <v>758144.66963000002</v>
      </c>
    </row>
    <row r="11" spans="1:17" ht="15" customHeight="1" x14ac:dyDescent="0.2">
      <c r="A11" s="120" t="s">
        <v>374</v>
      </c>
      <c r="B11" s="121">
        <v>1518657.76905</v>
      </c>
      <c r="C11" s="121">
        <v>238333.01459000001</v>
      </c>
      <c r="D11" s="121">
        <v>4165.6926599999997</v>
      </c>
      <c r="E11" s="121">
        <v>13653.8189</v>
      </c>
      <c r="F11" s="121">
        <v>24876.222600000001</v>
      </c>
      <c r="G11" s="121">
        <v>51625.98431</v>
      </c>
      <c r="H11" s="121">
        <v>91731.7264</v>
      </c>
      <c r="I11" s="121">
        <v>1943044.22851</v>
      </c>
      <c r="J11" s="121">
        <v>664751.08580999996</v>
      </c>
      <c r="K11" s="121">
        <v>108735.59101</v>
      </c>
      <c r="L11" s="121">
        <v>6946.8780999999999</v>
      </c>
      <c r="M11" s="121">
        <v>4035.80854</v>
      </c>
      <c r="N11" s="121">
        <v>14343.3917</v>
      </c>
      <c r="O11" s="121">
        <v>39400.356200000002</v>
      </c>
      <c r="P11" s="121">
        <v>22815.293739999997</v>
      </c>
      <c r="Q11" s="121">
        <v>861028.40509999997</v>
      </c>
    </row>
    <row r="12" spans="1:17" ht="15" customHeight="1" x14ac:dyDescent="0.2">
      <c r="A12" s="120" t="s">
        <v>375</v>
      </c>
      <c r="B12" s="121">
        <v>3166148.8913799999</v>
      </c>
      <c r="C12" s="121">
        <v>899779.90909000009</v>
      </c>
      <c r="D12" s="121">
        <v>20206.02202</v>
      </c>
      <c r="E12" s="121">
        <v>29295.683739999997</v>
      </c>
      <c r="F12" s="121">
        <v>58006.080929999996</v>
      </c>
      <c r="G12" s="121">
        <v>101888.31533</v>
      </c>
      <c r="H12" s="121">
        <v>65518.593529999998</v>
      </c>
      <c r="I12" s="121">
        <v>4340843.4960199995</v>
      </c>
      <c r="J12" s="121">
        <v>3062538.5362600004</v>
      </c>
      <c r="K12" s="121">
        <v>274779.72693</v>
      </c>
      <c r="L12" s="121">
        <v>4369.7013499999994</v>
      </c>
      <c r="M12" s="121">
        <v>5605.1555699999999</v>
      </c>
      <c r="N12" s="121">
        <v>58459.354719999996</v>
      </c>
      <c r="O12" s="121">
        <v>71173.708579999991</v>
      </c>
      <c r="P12" s="121">
        <v>19701.777969999999</v>
      </c>
      <c r="Q12" s="121">
        <v>3496627.9613799998</v>
      </c>
    </row>
    <row r="13" spans="1:17" ht="15" customHeight="1" x14ac:dyDescent="0.2">
      <c r="A13" s="120" t="s">
        <v>376</v>
      </c>
      <c r="B13" s="121">
        <v>2129204.1206100001</v>
      </c>
      <c r="C13" s="121">
        <v>558944.8308</v>
      </c>
      <c r="D13" s="121">
        <v>13487.63516</v>
      </c>
      <c r="E13" s="121">
        <v>14475.408880000001</v>
      </c>
      <c r="F13" s="121">
        <v>35033.268479999999</v>
      </c>
      <c r="G13" s="121">
        <v>48509.144479999995</v>
      </c>
      <c r="H13" s="121">
        <v>25444.3462</v>
      </c>
      <c r="I13" s="121">
        <v>2825098.7546099997</v>
      </c>
      <c r="J13" s="121">
        <v>4635064.8275100002</v>
      </c>
      <c r="K13" s="121">
        <v>386650.31582000002</v>
      </c>
      <c r="L13" s="121">
        <v>10742.098960000001</v>
      </c>
      <c r="M13" s="121">
        <v>5835.0627800000002</v>
      </c>
      <c r="N13" s="121">
        <v>57399.382669999999</v>
      </c>
      <c r="O13" s="121">
        <v>61511.552520000005</v>
      </c>
      <c r="P13" s="121">
        <v>12730.14891</v>
      </c>
      <c r="Q13" s="121">
        <v>5169933.3891700003</v>
      </c>
    </row>
    <row r="14" spans="1:17" ht="15" customHeight="1" x14ac:dyDescent="0.2">
      <c r="A14" s="120" t="s">
        <v>377</v>
      </c>
      <c r="B14" s="121">
        <v>929378.75714999996</v>
      </c>
      <c r="C14" s="121">
        <v>166804.63153000001</v>
      </c>
      <c r="D14" s="121">
        <v>4539.0986900000007</v>
      </c>
      <c r="E14" s="121">
        <v>3018.1498799999999</v>
      </c>
      <c r="F14" s="121">
        <v>10703.816869999999</v>
      </c>
      <c r="G14" s="121">
        <v>14994.51541</v>
      </c>
      <c r="H14" s="121">
        <v>26446.98245</v>
      </c>
      <c r="I14" s="121">
        <v>1155885.9519800004</v>
      </c>
      <c r="J14" s="121">
        <v>2304009.0629400001</v>
      </c>
      <c r="K14" s="121">
        <v>214347.79626</v>
      </c>
      <c r="L14" s="121">
        <v>5755.0057800000004</v>
      </c>
      <c r="M14" s="121">
        <v>3717.39896</v>
      </c>
      <c r="N14" s="121">
        <v>27212.415570000001</v>
      </c>
      <c r="O14" s="121">
        <v>32323.465969999997</v>
      </c>
      <c r="P14" s="121">
        <v>6755.0180999999993</v>
      </c>
      <c r="Q14" s="121">
        <v>2594120.1635799999</v>
      </c>
    </row>
    <row r="15" spans="1:17" ht="15" customHeight="1" x14ac:dyDescent="0.2">
      <c r="A15" s="120" t="s">
        <v>378</v>
      </c>
      <c r="B15" s="121">
        <v>462449.85824999999</v>
      </c>
      <c r="C15" s="121">
        <v>60230.773079999999</v>
      </c>
      <c r="D15" s="121">
        <v>1940.60301</v>
      </c>
      <c r="E15" s="121">
        <v>1369.2423999999999</v>
      </c>
      <c r="F15" s="121">
        <v>8724.9073499999995</v>
      </c>
      <c r="G15" s="121">
        <v>5424.9681500000006</v>
      </c>
      <c r="H15" s="121">
        <v>20927.054230000002</v>
      </c>
      <c r="I15" s="121">
        <v>561067.40647000005</v>
      </c>
      <c r="J15" s="121">
        <v>801011.98596000008</v>
      </c>
      <c r="K15" s="121">
        <v>89625.432509999999</v>
      </c>
      <c r="L15" s="121">
        <v>2444.89354</v>
      </c>
      <c r="M15" s="121">
        <v>995.92959999999994</v>
      </c>
      <c r="N15" s="121">
        <v>8200.5723500000004</v>
      </c>
      <c r="O15" s="121">
        <v>8802.1198899999999</v>
      </c>
      <c r="P15" s="121">
        <v>4908.2914000000001</v>
      </c>
      <c r="Q15" s="121">
        <v>915989.22525000002</v>
      </c>
    </row>
    <row r="16" spans="1:17" ht="15" customHeight="1" x14ac:dyDescent="0.2">
      <c r="A16" s="120" t="s">
        <v>379</v>
      </c>
      <c r="B16" s="121">
        <v>527050.33762000001</v>
      </c>
      <c r="C16" s="121">
        <v>40240.534659999998</v>
      </c>
      <c r="D16" s="121">
        <v>3238.5184800000002</v>
      </c>
      <c r="E16" s="121">
        <v>929.98875999999996</v>
      </c>
      <c r="F16" s="121">
        <v>5802.2345999999998</v>
      </c>
      <c r="G16" s="121">
        <v>4360.5670499999997</v>
      </c>
      <c r="H16" s="121">
        <v>104188.78456999999</v>
      </c>
      <c r="I16" s="121">
        <v>685810.96574000001</v>
      </c>
      <c r="J16" s="121">
        <v>1168861.5151</v>
      </c>
      <c r="K16" s="121">
        <v>63161.237990000001</v>
      </c>
      <c r="L16" s="121">
        <v>4756.7125500000002</v>
      </c>
      <c r="M16" s="121">
        <v>2112.1052500000001</v>
      </c>
      <c r="N16" s="121">
        <v>11145.64875</v>
      </c>
      <c r="O16" s="121">
        <v>6409.7283699999998</v>
      </c>
      <c r="P16" s="121">
        <v>5397.0634500000006</v>
      </c>
      <c r="Q16" s="121">
        <v>1261844.0114599997</v>
      </c>
    </row>
    <row r="17" spans="1:17" ht="15" customHeight="1" x14ac:dyDescent="0.2">
      <c r="A17" s="120" t="s">
        <v>380</v>
      </c>
      <c r="B17" s="121">
        <v>637061.01083000004</v>
      </c>
      <c r="C17" s="121">
        <v>40860.442920000001</v>
      </c>
      <c r="D17" s="121">
        <v>5241.44661</v>
      </c>
      <c r="E17" s="121">
        <v>3070.78656</v>
      </c>
      <c r="F17" s="121">
        <v>10422.777779999999</v>
      </c>
      <c r="G17" s="121">
        <v>7192.91176</v>
      </c>
      <c r="H17" s="121">
        <v>77984.922680000003</v>
      </c>
      <c r="I17" s="121">
        <v>781834.2991399999</v>
      </c>
      <c r="J17" s="121">
        <v>4240143.0213400004</v>
      </c>
      <c r="K17" s="121">
        <v>70807.570519999994</v>
      </c>
      <c r="L17" s="121">
        <v>31101.937690000002</v>
      </c>
      <c r="M17" s="121">
        <v>3206.5302000000001</v>
      </c>
      <c r="N17" s="121">
        <v>36686.983520000002</v>
      </c>
      <c r="O17" s="121">
        <v>12669.650890000001</v>
      </c>
      <c r="P17" s="121">
        <v>37177.274069999999</v>
      </c>
      <c r="Q17" s="121">
        <v>4431792.9682300007</v>
      </c>
    </row>
    <row r="18" spans="1:17" ht="15" customHeight="1" x14ac:dyDescent="0.2">
      <c r="A18" s="120" t="s">
        <v>381</v>
      </c>
      <c r="B18" s="121">
        <v>357020.82893000002</v>
      </c>
      <c r="C18" s="121">
        <v>36058.465729999996</v>
      </c>
      <c r="D18" s="121">
        <v>7951.9829300000001</v>
      </c>
      <c r="E18" s="121">
        <v>4136.2904500000004</v>
      </c>
      <c r="F18" s="121">
        <v>3053.32213</v>
      </c>
      <c r="G18" s="121">
        <v>1982.1645000000001</v>
      </c>
      <c r="H18" s="121">
        <v>122955.86229999999</v>
      </c>
      <c r="I18" s="121">
        <v>533158.91697000002</v>
      </c>
      <c r="J18" s="121">
        <v>3500159.2623299998</v>
      </c>
      <c r="K18" s="121">
        <v>60776.745259999996</v>
      </c>
      <c r="L18" s="121">
        <v>32869.152519999996</v>
      </c>
      <c r="M18" s="121">
        <v>5400.2532300000003</v>
      </c>
      <c r="N18" s="121">
        <v>5010.85808</v>
      </c>
      <c r="O18" s="121">
        <v>2804.4827</v>
      </c>
      <c r="P18" s="121">
        <v>36348.953380000006</v>
      </c>
      <c r="Q18" s="121">
        <v>3643369.7075</v>
      </c>
    </row>
    <row r="19" spans="1:17" ht="15" customHeight="1" x14ac:dyDescent="0.2">
      <c r="A19" s="120" t="s">
        <v>382</v>
      </c>
      <c r="B19" s="121">
        <v>18017.843719999997</v>
      </c>
      <c r="C19" s="121">
        <v>1616.10033</v>
      </c>
      <c r="D19" s="121">
        <v>563.27067</v>
      </c>
      <c r="E19" s="121">
        <v>206.18380999999999</v>
      </c>
      <c r="F19" s="121">
        <v>6.1936999999999998</v>
      </c>
      <c r="G19" s="121">
        <v>11.71443</v>
      </c>
      <c r="H19" s="121">
        <v>14370.74908</v>
      </c>
      <c r="I19" s="121">
        <v>34792.055739999996</v>
      </c>
      <c r="J19" s="121">
        <v>102961.10940999999</v>
      </c>
      <c r="K19" s="121">
        <v>3734.62212</v>
      </c>
      <c r="L19" s="121">
        <v>1962.31699</v>
      </c>
      <c r="M19" s="121">
        <v>438.66958</v>
      </c>
      <c r="N19" s="121">
        <v>24.864909999999998</v>
      </c>
      <c r="O19" s="121">
        <v>0</v>
      </c>
      <c r="P19" s="121">
        <v>5992.3985599999996</v>
      </c>
      <c r="Q19" s="121">
        <v>115113.98156999999</v>
      </c>
    </row>
    <row r="20" spans="1:17" s="38" customFormat="1" ht="15" customHeight="1" x14ac:dyDescent="0.25">
      <c r="A20" s="120" t="s">
        <v>383</v>
      </c>
      <c r="B20" s="121">
        <v>10165.11658</v>
      </c>
      <c r="C20" s="121">
        <v>502.3673</v>
      </c>
      <c r="D20" s="121">
        <v>320.68790999999999</v>
      </c>
      <c r="E20" s="121">
        <v>127.46086</v>
      </c>
      <c r="F20" s="121">
        <v>0.20194999999999999</v>
      </c>
      <c r="G20" s="121">
        <v>2.9178099999999998</v>
      </c>
      <c r="H20" s="121">
        <v>8537.1435500000007</v>
      </c>
      <c r="I20" s="121">
        <v>19655.895960000002</v>
      </c>
      <c r="J20" s="121">
        <v>28389.194780000002</v>
      </c>
      <c r="K20" s="121">
        <v>1290.2981399999999</v>
      </c>
      <c r="L20" s="121">
        <v>689.20190000000002</v>
      </c>
      <c r="M20" s="121">
        <v>173.20926</v>
      </c>
      <c r="N20" s="121">
        <v>7.7778999999999998</v>
      </c>
      <c r="O20" s="121">
        <v>7.2519099999999996</v>
      </c>
      <c r="P20" s="121">
        <v>3520.8285799999999</v>
      </c>
      <c r="Q20" s="121">
        <v>34077.762470000001</v>
      </c>
    </row>
    <row r="21" spans="1:17" s="38" customFormat="1" ht="15" customHeight="1" x14ac:dyDescent="0.25">
      <c r="A21" s="123" t="s">
        <v>46</v>
      </c>
      <c r="B21" s="124">
        <v>19859298.987999998</v>
      </c>
      <c r="C21" s="124">
        <v>3320041.7691399995</v>
      </c>
      <c r="D21" s="124">
        <v>64988.684599999993</v>
      </c>
      <c r="E21" s="124">
        <v>73850.216029999996</v>
      </c>
      <c r="F21" s="124">
        <v>197463.59510999997</v>
      </c>
      <c r="G21" s="124">
        <v>370265.42891000002</v>
      </c>
      <c r="H21" s="124">
        <v>2349069.1470399997</v>
      </c>
      <c r="I21" s="124">
        <v>26234977.828829996</v>
      </c>
      <c r="J21" s="124">
        <v>31108757.329209998</v>
      </c>
      <c r="K21" s="124">
        <v>3851098.1263300013</v>
      </c>
      <c r="L21" s="124">
        <v>106330.13938000001</v>
      </c>
      <c r="M21" s="124">
        <v>218211.26800999997</v>
      </c>
      <c r="N21" s="124">
        <v>305921.0367</v>
      </c>
      <c r="O21" s="124">
        <v>656503.27059000009</v>
      </c>
      <c r="P21" s="124">
        <v>1535156.34399</v>
      </c>
      <c r="Q21" s="124">
        <v>37781977.514210001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7"/>
      <c r="C23" s="122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15"/>
      <c r="B24" s="120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115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  <row r="26" spans="1:17" ht="15" customHeight="1" x14ac:dyDescent="0.2">
      <c r="A26" s="115"/>
      <c r="B26" s="120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0"/>
      <c r="N26" s="38"/>
      <c r="O26" s="38"/>
      <c r="P26" s="38"/>
      <c r="Q26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7B5B-5B46-4FF3-96B9-859DDAB57FCA}">
  <sheetPr>
    <pageSetUpPr fitToPage="1"/>
  </sheetPr>
  <dimension ref="A1:Q25"/>
  <sheetViews>
    <sheetView zoomScaleNormal="100" workbookViewId="0">
      <selection sqref="A1:Q27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259</v>
      </c>
      <c r="C5" s="406"/>
      <c r="D5" s="406"/>
      <c r="E5" s="406"/>
      <c r="F5" s="406"/>
      <c r="G5" s="406"/>
      <c r="H5" s="406"/>
      <c r="I5" s="406"/>
      <c r="J5" s="406" t="s">
        <v>266</v>
      </c>
      <c r="K5" s="406"/>
      <c r="L5" s="406"/>
      <c r="M5" s="406"/>
      <c r="N5" s="406"/>
      <c r="O5" s="406"/>
      <c r="P5" s="406"/>
      <c r="Q5" s="406"/>
    </row>
    <row r="6" spans="1:17" s="150" customFormat="1" ht="46.5" customHeight="1" x14ac:dyDescent="0.25">
      <c r="A6" s="138" t="s">
        <v>386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370</v>
      </c>
      <c r="B7" s="121">
        <v>2255364.0562600004</v>
      </c>
      <c r="C7" s="121">
        <v>409596.63266</v>
      </c>
      <c r="D7" s="121">
        <v>0</v>
      </c>
      <c r="E7" s="121">
        <v>0</v>
      </c>
      <c r="F7" s="121">
        <v>0</v>
      </c>
      <c r="G7" s="121">
        <v>0</v>
      </c>
      <c r="H7" s="121">
        <v>817779.26321</v>
      </c>
      <c r="I7" s="121">
        <v>3482739.9521300001</v>
      </c>
      <c r="J7" s="121">
        <v>11931474.160600001</v>
      </c>
      <c r="K7" s="121">
        <v>1189117.0095899999</v>
      </c>
      <c r="L7" s="121">
        <v>0</v>
      </c>
      <c r="M7" s="121">
        <v>7721.07816</v>
      </c>
      <c r="N7" s="121">
        <v>52.0413</v>
      </c>
      <c r="O7" s="121">
        <v>272300.63445000001</v>
      </c>
      <c r="P7" s="121">
        <v>5914888.2196199996</v>
      </c>
      <c r="Q7" s="121">
        <v>19315553.143720001</v>
      </c>
    </row>
    <row r="8" spans="1:17" ht="15" customHeight="1" x14ac:dyDescent="0.2">
      <c r="A8" s="120" t="s">
        <v>371</v>
      </c>
      <c r="B8" s="121">
        <v>742522.74989999994</v>
      </c>
      <c r="C8" s="121">
        <v>59243.064340000004</v>
      </c>
      <c r="D8" s="121">
        <v>0</v>
      </c>
      <c r="E8" s="121">
        <v>0</v>
      </c>
      <c r="F8" s="121">
        <v>0</v>
      </c>
      <c r="G8" s="121">
        <v>0</v>
      </c>
      <c r="H8" s="121">
        <v>179853.00237</v>
      </c>
      <c r="I8" s="121">
        <v>981618.81660999998</v>
      </c>
      <c r="J8" s="121">
        <v>887565.83277999994</v>
      </c>
      <c r="K8" s="121">
        <v>153801.48671999999</v>
      </c>
      <c r="L8" s="121">
        <v>0</v>
      </c>
      <c r="M8" s="121">
        <v>15352.657130000001</v>
      </c>
      <c r="N8" s="121">
        <v>93.695449999999994</v>
      </c>
      <c r="O8" s="121">
        <v>42117.215490000002</v>
      </c>
      <c r="P8" s="121">
        <v>101215.57095000001</v>
      </c>
      <c r="Q8" s="121">
        <v>1200146.4585199999</v>
      </c>
    </row>
    <row r="9" spans="1:17" ht="15" customHeight="1" x14ac:dyDescent="0.2">
      <c r="A9" s="120" t="s">
        <v>372</v>
      </c>
      <c r="B9" s="121">
        <v>896644.21716999996</v>
      </c>
      <c r="C9" s="121">
        <v>168794.68997000001</v>
      </c>
      <c r="D9" s="121">
        <v>0</v>
      </c>
      <c r="E9" s="121">
        <v>0</v>
      </c>
      <c r="F9" s="121">
        <v>6963.2966699999997</v>
      </c>
      <c r="G9" s="121">
        <v>5792.3446199999998</v>
      </c>
      <c r="H9" s="121">
        <v>163500.37469</v>
      </c>
      <c r="I9" s="121">
        <v>1241694.9231199999</v>
      </c>
      <c r="J9" s="121">
        <v>561196.37185</v>
      </c>
      <c r="K9" s="121">
        <v>124080.21240999999</v>
      </c>
      <c r="L9" s="121">
        <v>1000</v>
      </c>
      <c r="M9" s="121">
        <v>0</v>
      </c>
      <c r="N9" s="121">
        <v>839.19015999999999</v>
      </c>
      <c r="O9" s="121">
        <v>16550.02606</v>
      </c>
      <c r="P9" s="121">
        <v>185926.0569</v>
      </c>
      <c r="Q9" s="121">
        <v>889591.85737999983</v>
      </c>
    </row>
    <row r="10" spans="1:17" ht="15" customHeight="1" x14ac:dyDescent="0.2">
      <c r="A10" s="120" t="s">
        <v>373</v>
      </c>
      <c r="B10" s="121">
        <v>1074948.8430899999</v>
      </c>
      <c r="C10" s="121">
        <v>91897.388849999988</v>
      </c>
      <c r="D10" s="121">
        <v>0</v>
      </c>
      <c r="E10" s="121">
        <v>2500</v>
      </c>
      <c r="F10" s="121">
        <v>9672.1475099999989</v>
      </c>
      <c r="G10" s="121">
        <v>6364.7444800000003</v>
      </c>
      <c r="H10" s="121">
        <v>132608.4926</v>
      </c>
      <c r="I10" s="121">
        <v>1317991.6165299998</v>
      </c>
      <c r="J10" s="121">
        <v>586919.54073000001</v>
      </c>
      <c r="K10" s="121">
        <v>115405.68612</v>
      </c>
      <c r="L10" s="121">
        <v>0</v>
      </c>
      <c r="M10" s="121">
        <v>5981.3112000000001</v>
      </c>
      <c r="N10" s="121">
        <v>3088.46317</v>
      </c>
      <c r="O10" s="121">
        <v>34393.970020000001</v>
      </c>
      <c r="P10" s="121">
        <v>148119.83863999997</v>
      </c>
      <c r="Q10" s="121">
        <v>893908.80987999996</v>
      </c>
    </row>
    <row r="11" spans="1:17" ht="15" customHeight="1" x14ac:dyDescent="0.2">
      <c r="A11" s="120" t="s">
        <v>374</v>
      </c>
      <c r="B11" s="121">
        <v>1194494.1815199999</v>
      </c>
      <c r="C11" s="121">
        <v>252436.74645999999</v>
      </c>
      <c r="D11" s="121">
        <v>0</v>
      </c>
      <c r="E11" s="121">
        <v>6458.3385099999996</v>
      </c>
      <c r="F11" s="121">
        <v>28097.956610000001</v>
      </c>
      <c r="G11" s="121">
        <v>57113.670939999996</v>
      </c>
      <c r="H11" s="121">
        <v>68363.056660000002</v>
      </c>
      <c r="I11" s="121">
        <v>1606963.9507000002</v>
      </c>
      <c r="J11" s="121">
        <v>653311.76542999991</v>
      </c>
      <c r="K11" s="121">
        <v>76848.524310000008</v>
      </c>
      <c r="L11" s="121">
        <v>867.32266000000004</v>
      </c>
      <c r="M11" s="121">
        <v>5115.0954099999999</v>
      </c>
      <c r="N11" s="121">
        <v>10669.221119999998</v>
      </c>
      <c r="O11" s="121">
        <v>35609.752930000002</v>
      </c>
      <c r="P11" s="121">
        <v>67832.536049999995</v>
      </c>
      <c r="Q11" s="121">
        <v>850254.21790999989</v>
      </c>
    </row>
    <row r="12" spans="1:17" ht="15" customHeight="1" x14ac:dyDescent="0.2">
      <c r="A12" s="120" t="s">
        <v>375</v>
      </c>
      <c r="B12" s="121">
        <v>3776810.2128699999</v>
      </c>
      <c r="C12" s="121">
        <v>1316666.1151500002</v>
      </c>
      <c r="D12" s="121">
        <v>3801.3501099999999</v>
      </c>
      <c r="E12" s="121">
        <v>11647.35052</v>
      </c>
      <c r="F12" s="121">
        <v>85112.952919999996</v>
      </c>
      <c r="G12" s="121">
        <v>224129.89848</v>
      </c>
      <c r="H12" s="121">
        <v>54950.66489</v>
      </c>
      <c r="I12" s="121">
        <v>5473118.5449400004</v>
      </c>
      <c r="J12" s="121">
        <v>857834.13988999999</v>
      </c>
      <c r="K12" s="121">
        <v>90485.331390000007</v>
      </c>
      <c r="L12" s="121">
        <v>4129.8216400000001</v>
      </c>
      <c r="M12" s="121">
        <v>3200.1511099999998</v>
      </c>
      <c r="N12" s="121">
        <v>18087.646079999999</v>
      </c>
      <c r="O12" s="121">
        <v>17963.623079999998</v>
      </c>
      <c r="P12" s="121">
        <v>37969.58498</v>
      </c>
      <c r="Q12" s="121">
        <v>1029670.2981700001</v>
      </c>
    </row>
    <row r="13" spans="1:17" ht="15" customHeight="1" x14ac:dyDescent="0.2">
      <c r="A13" s="120" t="s">
        <v>376</v>
      </c>
      <c r="B13" s="121">
        <v>5625259.3128000004</v>
      </c>
      <c r="C13" s="121">
        <v>1514692.3518399999</v>
      </c>
      <c r="D13" s="121">
        <v>4366.1182699999999</v>
      </c>
      <c r="E13" s="121">
        <v>10543.420380000001</v>
      </c>
      <c r="F13" s="121">
        <v>125134.85806999999</v>
      </c>
      <c r="G13" s="121">
        <v>150816.95772000001</v>
      </c>
      <c r="H13" s="121">
        <v>33126.593150000001</v>
      </c>
      <c r="I13" s="121">
        <v>7463939.6122300001</v>
      </c>
      <c r="J13" s="121">
        <v>450749.72847000003</v>
      </c>
      <c r="K13" s="121">
        <v>69728.625530000005</v>
      </c>
      <c r="L13" s="121">
        <v>1572.9398100000001</v>
      </c>
      <c r="M13" s="121">
        <v>1611.0081200000002</v>
      </c>
      <c r="N13" s="121">
        <v>5299.2697500000004</v>
      </c>
      <c r="O13" s="121">
        <v>5731.4567699999998</v>
      </c>
      <c r="P13" s="121">
        <v>18100.370320000002</v>
      </c>
      <c r="Q13" s="121">
        <v>552793.39876999997</v>
      </c>
    </row>
    <row r="14" spans="1:17" ht="15" customHeight="1" x14ac:dyDescent="0.2">
      <c r="A14" s="120" t="s">
        <v>377</v>
      </c>
      <c r="B14" s="121">
        <v>2683090.2996900002</v>
      </c>
      <c r="C14" s="121">
        <v>592397.63555999997</v>
      </c>
      <c r="D14" s="121">
        <v>1997.9826</v>
      </c>
      <c r="E14" s="121">
        <v>8586.7358699999986</v>
      </c>
      <c r="F14" s="121">
        <v>56807.673170000002</v>
      </c>
      <c r="G14" s="121">
        <v>58127.127540000001</v>
      </c>
      <c r="H14" s="121">
        <v>21823.627140000001</v>
      </c>
      <c r="I14" s="121">
        <v>3422831.0815699999</v>
      </c>
      <c r="J14" s="121">
        <v>240593.16228999998</v>
      </c>
      <c r="K14" s="121">
        <v>24139.391970000001</v>
      </c>
      <c r="L14" s="121">
        <v>1129.1332500000001</v>
      </c>
      <c r="M14" s="121">
        <v>1210.9458300000001</v>
      </c>
      <c r="N14" s="121">
        <v>2653.9439700000003</v>
      </c>
      <c r="O14" s="121">
        <v>3157.7838900000002</v>
      </c>
      <c r="P14" s="121">
        <v>11735.44254</v>
      </c>
      <c r="Q14" s="121">
        <v>284619.80374</v>
      </c>
    </row>
    <row r="15" spans="1:17" ht="15" customHeight="1" x14ac:dyDescent="0.2">
      <c r="A15" s="120" t="s">
        <v>378</v>
      </c>
      <c r="B15" s="121">
        <v>1285332.4944500001</v>
      </c>
      <c r="C15" s="121">
        <v>213361.39055000001</v>
      </c>
      <c r="D15" s="121">
        <v>3172.7454199999997</v>
      </c>
      <c r="E15" s="121">
        <v>6265.7376699999995</v>
      </c>
      <c r="F15" s="121">
        <v>33263.666420000001</v>
      </c>
      <c r="G15" s="121">
        <v>20492.654649999997</v>
      </c>
      <c r="H15" s="121">
        <v>10689.413789999999</v>
      </c>
      <c r="I15" s="121">
        <v>1572578.1029500002</v>
      </c>
      <c r="J15" s="121">
        <v>285338.86387</v>
      </c>
      <c r="K15" s="121">
        <v>11513.7523</v>
      </c>
      <c r="L15" s="121">
        <v>912.59604000000002</v>
      </c>
      <c r="M15" s="121">
        <v>169.87458999999998</v>
      </c>
      <c r="N15" s="121">
        <v>3630.1958</v>
      </c>
      <c r="O15" s="121">
        <v>3610.08322</v>
      </c>
      <c r="P15" s="121">
        <v>19909.212649999998</v>
      </c>
      <c r="Q15" s="121">
        <v>325084.57847000001</v>
      </c>
    </row>
    <row r="16" spans="1:17" ht="15" customHeight="1" x14ac:dyDescent="0.2">
      <c r="A16" s="120" t="s">
        <v>379</v>
      </c>
      <c r="B16" s="121">
        <v>1092785.0587299999</v>
      </c>
      <c r="C16" s="121">
        <v>143297.71853000001</v>
      </c>
      <c r="D16" s="121">
        <v>3739.6753799999997</v>
      </c>
      <c r="E16" s="121">
        <v>3841.1552099999999</v>
      </c>
      <c r="F16" s="121">
        <v>31863.539219999999</v>
      </c>
      <c r="G16" s="121">
        <v>15681.694</v>
      </c>
      <c r="H16" s="121">
        <v>47696.232950000005</v>
      </c>
      <c r="I16" s="121">
        <v>1338905.0740200002</v>
      </c>
      <c r="J16" s="121">
        <v>548758.90842999995</v>
      </c>
      <c r="K16" s="121">
        <v>21765.92958</v>
      </c>
      <c r="L16" s="121">
        <v>1202.6204</v>
      </c>
      <c r="M16" s="121">
        <v>1317.4344900000001</v>
      </c>
      <c r="N16" s="121">
        <v>5795.86096</v>
      </c>
      <c r="O16" s="121">
        <v>6456.2031900000002</v>
      </c>
      <c r="P16" s="121">
        <v>27489.14443</v>
      </c>
      <c r="Q16" s="121">
        <v>612786.10148000007</v>
      </c>
    </row>
    <row r="17" spans="1:17" ht="15" customHeight="1" x14ac:dyDescent="0.2">
      <c r="A17" s="120" t="s">
        <v>380</v>
      </c>
      <c r="B17" s="121">
        <v>967931.19547999999</v>
      </c>
      <c r="C17" s="121">
        <v>102186.85017000001</v>
      </c>
      <c r="D17" s="121">
        <v>13720.010490000001</v>
      </c>
      <c r="E17" s="121">
        <v>9484.9836699999996</v>
      </c>
      <c r="F17" s="121">
        <v>7891.0936900000006</v>
      </c>
      <c r="G17" s="121">
        <v>6378.8327800000006</v>
      </c>
      <c r="H17" s="121">
        <v>79350.862659999999</v>
      </c>
      <c r="I17" s="121">
        <v>1186943.8289400002</v>
      </c>
      <c r="J17" s="121">
        <v>563167.25284000009</v>
      </c>
      <c r="K17" s="121">
        <v>36366.576270000005</v>
      </c>
      <c r="L17" s="121">
        <v>3466.8236200000001</v>
      </c>
      <c r="M17" s="121">
        <v>1782.60889</v>
      </c>
      <c r="N17" s="121">
        <v>12244.029349999999</v>
      </c>
      <c r="O17" s="121">
        <v>9119.8688599999987</v>
      </c>
      <c r="P17" s="121">
        <v>50357.569889999999</v>
      </c>
      <c r="Q17" s="121">
        <v>676504.72972000006</v>
      </c>
    </row>
    <row r="18" spans="1:17" ht="15" customHeight="1" x14ac:dyDescent="0.2">
      <c r="A18" s="120" t="s">
        <v>381</v>
      </c>
      <c r="B18" s="121">
        <v>530360.23829999997</v>
      </c>
      <c r="C18" s="121">
        <v>45370.982229999994</v>
      </c>
      <c r="D18" s="121">
        <v>13303.693359999999</v>
      </c>
      <c r="E18" s="121">
        <v>5505.0154599999996</v>
      </c>
      <c r="F18" s="121">
        <v>1596.0986599999999</v>
      </c>
      <c r="G18" s="121">
        <v>1557.04691</v>
      </c>
      <c r="H18" s="121">
        <v>143319.98825999998</v>
      </c>
      <c r="I18" s="121">
        <v>741013.06317999994</v>
      </c>
      <c r="J18" s="121">
        <v>350351.05067000003</v>
      </c>
      <c r="K18" s="121">
        <v>25271.11262</v>
      </c>
      <c r="L18" s="121">
        <v>8317.2677000000003</v>
      </c>
      <c r="M18" s="121">
        <v>3348.73342</v>
      </c>
      <c r="N18" s="121">
        <v>7004.0879500000001</v>
      </c>
      <c r="O18" s="121">
        <v>4120.1581100000003</v>
      </c>
      <c r="P18" s="121">
        <v>91644.925749999995</v>
      </c>
      <c r="Q18" s="121">
        <v>490057.33622000006</v>
      </c>
    </row>
    <row r="19" spans="1:17" ht="15" customHeight="1" x14ac:dyDescent="0.2">
      <c r="A19" s="120" t="s">
        <v>382</v>
      </c>
      <c r="B19" s="121">
        <v>25289.20117</v>
      </c>
      <c r="C19" s="121">
        <v>1982.1601900000001</v>
      </c>
      <c r="D19" s="121">
        <v>1390.19129</v>
      </c>
      <c r="E19" s="121">
        <v>434.42099000000002</v>
      </c>
      <c r="F19" s="121">
        <v>32.65748</v>
      </c>
      <c r="G19" s="121">
        <v>33.38505</v>
      </c>
      <c r="H19" s="121">
        <v>10474.50937</v>
      </c>
      <c r="I19" s="121">
        <v>39636.525540000002</v>
      </c>
      <c r="J19" s="121">
        <v>17079.17553</v>
      </c>
      <c r="K19" s="121">
        <v>1021.1833399999999</v>
      </c>
      <c r="L19" s="121">
        <v>1104.0958000000001</v>
      </c>
      <c r="M19" s="121">
        <v>355.22765999999996</v>
      </c>
      <c r="N19" s="121">
        <v>150.90214</v>
      </c>
      <c r="O19" s="121">
        <v>18.446560000000002</v>
      </c>
      <c r="P19" s="121">
        <v>10137.32343</v>
      </c>
      <c r="Q19" s="121">
        <v>29866.354460000002</v>
      </c>
    </row>
    <row r="20" spans="1:17" s="38" customFormat="1" ht="15" customHeight="1" x14ac:dyDescent="0.25">
      <c r="A20" s="120" t="s">
        <v>383</v>
      </c>
      <c r="B20" s="121">
        <v>8186.3533399999997</v>
      </c>
      <c r="C20" s="121">
        <v>593.80169999999998</v>
      </c>
      <c r="D20" s="121">
        <v>829.16690000000006</v>
      </c>
      <c r="E20" s="121">
        <v>81.846829999999997</v>
      </c>
      <c r="F20" s="121">
        <v>3.3366899999999999</v>
      </c>
      <c r="G20" s="121">
        <v>3.4878299999999998</v>
      </c>
      <c r="H20" s="121">
        <v>4754.0784999999996</v>
      </c>
      <c r="I20" s="121">
        <v>14452.07179</v>
      </c>
      <c r="J20" s="121">
        <v>5460.9594999999999</v>
      </c>
      <c r="K20" s="121">
        <v>428.13078000000002</v>
      </c>
      <c r="L20" s="121">
        <v>830.09649999999999</v>
      </c>
      <c r="M20" s="121">
        <v>157.72668999999999</v>
      </c>
      <c r="N20" s="121">
        <v>130.83176</v>
      </c>
      <c r="O20" s="121">
        <v>6.4564899999999996</v>
      </c>
      <c r="P20" s="121">
        <v>4096.9415200000003</v>
      </c>
      <c r="Q20" s="121">
        <v>11111.143239999999</v>
      </c>
    </row>
    <row r="21" spans="1:17" s="38" customFormat="1" ht="15" customHeight="1" x14ac:dyDescent="0.25">
      <c r="A21" s="123" t="s">
        <v>46</v>
      </c>
      <c r="B21" s="124">
        <v>22159018.41477</v>
      </c>
      <c r="C21" s="124">
        <v>4912517.5282000005</v>
      </c>
      <c r="D21" s="124">
        <v>46320.933819999998</v>
      </c>
      <c r="E21" s="124">
        <v>65349.005110000006</v>
      </c>
      <c r="F21" s="124">
        <v>386439.27711000002</v>
      </c>
      <c r="G21" s="124">
        <v>546491.84500000009</v>
      </c>
      <c r="H21" s="124">
        <v>1768290.1602400003</v>
      </c>
      <c r="I21" s="124">
        <v>29884427.164250001</v>
      </c>
      <c r="J21" s="124">
        <v>17939800.912880003</v>
      </c>
      <c r="K21" s="124">
        <v>1939972.9529299999</v>
      </c>
      <c r="L21" s="124">
        <v>24532.717420000001</v>
      </c>
      <c r="M21" s="124">
        <v>47323.852699999996</v>
      </c>
      <c r="N21" s="124">
        <v>69739.378960000002</v>
      </c>
      <c r="O21" s="124">
        <v>451155.67912000004</v>
      </c>
      <c r="P21" s="124">
        <v>6689422.7376699997</v>
      </c>
      <c r="Q21" s="124">
        <v>27161948.231679998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4"/>
      <c r="C23" s="146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31" t="s">
        <v>387</v>
      </c>
      <c r="B24" s="131"/>
      <c r="C24" s="13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38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3C1D-8C7D-405C-B7C1-C2E5C562119D}">
  <sheetPr>
    <pageSetUpPr fitToPage="1"/>
  </sheetPr>
  <dimension ref="A1:Q25"/>
  <sheetViews>
    <sheetView zoomScaleNormal="100" workbookViewId="0">
      <selection sqref="A1:Q27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267</v>
      </c>
      <c r="C5" s="406"/>
      <c r="D5" s="406"/>
      <c r="E5" s="406"/>
      <c r="F5" s="406"/>
      <c r="G5" s="406"/>
      <c r="H5" s="406"/>
      <c r="I5" s="406"/>
      <c r="J5" s="406" t="s">
        <v>65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386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370</v>
      </c>
      <c r="B7" s="121">
        <v>8771278.7179099992</v>
      </c>
      <c r="C7" s="121">
        <v>253416.60357000001</v>
      </c>
      <c r="D7" s="121">
        <v>0</v>
      </c>
      <c r="E7" s="121">
        <v>0</v>
      </c>
      <c r="F7" s="121">
        <v>0</v>
      </c>
      <c r="G7" s="121">
        <v>0</v>
      </c>
      <c r="H7" s="121">
        <v>795851.33875</v>
      </c>
      <c r="I7" s="121">
        <v>9820546.6602299996</v>
      </c>
      <c r="J7" s="121">
        <v>6253044.6826099996</v>
      </c>
      <c r="K7" s="121">
        <v>846164.53787999996</v>
      </c>
      <c r="L7" s="121">
        <v>0</v>
      </c>
      <c r="M7" s="121">
        <v>0</v>
      </c>
      <c r="N7" s="121">
        <v>0</v>
      </c>
      <c r="O7" s="121">
        <v>0</v>
      </c>
      <c r="P7" s="121">
        <v>275595.4927</v>
      </c>
      <c r="Q7" s="121">
        <v>7374804.7131899996</v>
      </c>
    </row>
    <row r="8" spans="1:17" ht="15" customHeight="1" x14ac:dyDescent="0.2">
      <c r="A8" s="120" t="s">
        <v>371</v>
      </c>
      <c r="B8" s="121">
        <v>677458.73115000001</v>
      </c>
      <c r="C8" s="121">
        <v>37405.664320000003</v>
      </c>
      <c r="D8" s="121">
        <v>0</v>
      </c>
      <c r="E8" s="121">
        <v>0</v>
      </c>
      <c r="F8" s="121">
        <v>9955.0754199999992</v>
      </c>
      <c r="G8" s="121">
        <v>0</v>
      </c>
      <c r="H8" s="121">
        <v>134583.30891999998</v>
      </c>
      <c r="I8" s="121">
        <v>859402.77980999998</v>
      </c>
      <c r="J8" s="121">
        <v>1044642.87952</v>
      </c>
      <c r="K8" s="121">
        <v>92351.958799999993</v>
      </c>
      <c r="L8" s="121">
        <v>17380.167799999999</v>
      </c>
      <c r="M8" s="121">
        <v>0</v>
      </c>
      <c r="N8" s="121">
        <v>5115.4506700000002</v>
      </c>
      <c r="O8" s="121">
        <v>35474.71905</v>
      </c>
      <c r="P8" s="121">
        <v>25181.294730000001</v>
      </c>
      <c r="Q8" s="121">
        <v>1220146.4705699999</v>
      </c>
    </row>
    <row r="9" spans="1:17" ht="15" customHeight="1" x14ac:dyDescent="0.2">
      <c r="A9" s="120" t="s">
        <v>372</v>
      </c>
      <c r="B9" s="121">
        <v>560411.62269000011</v>
      </c>
      <c r="C9" s="121">
        <v>28657.357350000002</v>
      </c>
      <c r="D9" s="121">
        <v>0</v>
      </c>
      <c r="E9" s="121">
        <v>0</v>
      </c>
      <c r="F9" s="121">
        <v>17831.82489</v>
      </c>
      <c r="G9" s="121">
        <v>0</v>
      </c>
      <c r="H9" s="121">
        <v>77333.476650000011</v>
      </c>
      <c r="I9" s="121">
        <v>684234.28158000007</v>
      </c>
      <c r="J9" s="121">
        <v>563317.32354000001</v>
      </c>
      <c r="K9" s="121">
        <v>87264.37606000001</v>
      </c>
      <c r="L9" s="121">
        <v>6160.7344400000002</v>
      </c>
      <c r="M9" s="121">
        <v>0</v>
      </c>
      <c r="N9" s="121">
        <v>0</v>
      </c>
      <c r="O9" s="121">
        <v>5390</v>
      </c>
      <c r="P9" s="121">
        <v>35123.747609999999</v>
      </c>
      <c r="Q9" s="121">
        <v>697256.18164999993</v>
      </c>
    </row>
    <row r="10" spans="1:17" ht="15" customHeight="1" x14ac:dyDescent="0.2">
      <c r="A10" s="120" t="s">
        <v>373</v>
      </c>
      <c r="B10" s="121">
        <v>801426.58669000003</v>
      </c>
      <c r="C10" s="121">
        <v>67971.589400000012</v>
      </c>
      <c r="D10" s="121">
        <v>1914.7485900000001</v>
      </c>
      <c r="E10" s="121">
        <v>0</v>
      </c>
      <c r="F10" s="121">
        <v>5902.9906900000005</v>
      </c>
      <c r="G10" s="121">
        <v>24247.983550000001</v>
      </c>
      <c r="H10" s="121">
        <v>55692.840600000003</v>
      </c>
      <c r="I10" s="121">
        <v>957156.73952000006</v>
      </c>
      <c r="J10" s="121">
        <v>644365.38104000001</v>
      </c>
      <c r="K10" s="121">
        <v>118968.54922</v>
      </c>
      <c r="L10" s="121">
        <v>13.68211</v>
      </c>
      <c r="M10" s="121">
        <v>2695.4762999999998</v>
      </c>
      <c r="N10" s="121">
        <v>5070.8494800000008</v>
      </c>
      <c r="O10" s="121">
        <v>12251.61226</v>
      </c>
      <c r="P10" s="121">
        <v>22665.20822</v>
      </c>
      <c r="Q10" s="121">
        <v>806030.75862999994</v>
      </c>
    </row>
    <row r="11" spans="1:17" ht="15" customHeight="1" x14ac:dyDescent="0.2">
      <c r="A11" s="120" t="s">
        <v>374</v>
      </c>
      <c r="B11" s="121">
        <v>938337.85066999996</v>
      </c>
      <c r="C11" s="121">
        <v>147030.84865</v>
      </c>
      <c r="D11" s="121">
        <v>11392.243359999999</v>
      </c>
      <c r="E11" s="121">
        <v>14142.66079</v>
      </c>
      <c r="F11" s="121">
        <v>18219.182390000002</v>
      </c>
      <c r="G11" s="121">
        <v>34185.441960000004</v>
      </c>
      <c r="H11" s="121">
        <v>24559.672030000002</v>
      </c>
      <c r="I11" s="121">
        <v>1187867.8998499999</v>
      </c>
      <c r="J11" s="121">
        <v>489788.08363999997</v>
      </c>
      <c r="K11" s="121">
        <v>119579.52790999999</v>
      </c>
      <c r="L11" s="121">
        <v>2612.90542</v>
      </c>
      <c r="M11" s="121">
        <v>4688.4318400000002</v>
      </c>
      <c r="N11" s="121">
        <v>5120.4699700000001</v>
      </c>
      <c r="O11" s="121">
        <v>9777.7842400000009</v>
      </c>
      <c r="P11" s="121">
        <v>19691.79925</v>
      </c>
      <c r="Q11" s="121">
        <v>651259.00226999994</v>
      </c>
    </row>
    <row r="12" spans="1:17" ht="15" customHeight="1" x14ac:dyDescent="0.2">
      <c r="A12" s="120" t="s">
        <v>375</v>
      </c>
      <c r="B12" s="121">
        <v>1599678.5075300001</v>
      </c>
      <c r="C12" s="121">
        <v>524195.82274999999</v>
      </c>
      <c r="D12" s="121">
        <v>37269.444020000003</v>
      </c>
      <c r="E12" s="121">
        <v>51743.486389999998</v>
      </c>
      <c r="F12" s="121">
        <v>22314.41</v>
      </c>
      <c r="G12" s="121">
        <v>54094.491369999996</v>
      </c>
      <c r="H12" s="121">
        <v>28808.558969999998</v>
      </c>
      <c r="I12" s="121">
        <v>2318104.7210299997</v>
      </c>
      <c r="J12" s="121">
        <v>839143.89102999994</v>
      </c>
      <c r="K12" s="121">
        <v>356498.04954000004</v>
      </c>
      <c r="L12" s="121">
        <v>3791.0567599999999</v>
      </c>
      <c r="M12" s="121">
        <v>11771.49865</v>
      </c>
      <c r="N12" s="121">
        <v>24214.461649999997</v>
      </c>
      <c r="O12" s="121">
        <v>48051.744530000004</v>
      </c>
      <c r="P12" s="121">
        <v>21678.46456</v>
      </c>
      <c r="Q12" s="121">
        <v>1305149.1667200001</v>
      </c>
    </row>
    <row r="13" spans="1:17" ht="15" customHeight="1" x14ac:dyDescent="0.2">
      <c r="A13" s="120" t="s">
        <v>376</v>
      </c>
      <c r="B13" s="121">
        <v>869898.32899000007</v>
      </c>
      <c r="C13" s="121">
        <v>290110.51154000004</v>
      </c>
      <c r="D13" s="121">
        <v>12171.253470000001</v>
      </c>
      <c r="E13" s="121">
        <v>26308.20061</v>
      </c>
      <c r="F13" s="121">
        <v>9641.5885299999991</v>
      </c>
      <c r="G13" s="121">
        <v>20351.417670000003</v>
      </c>
      <c r="H13" s="121">
        <v>20077.599469999997</v>
      </c>
      <c r="I13" s="121">
        <v>1248558.9002799999</v>
      </c>
      <c r="J13" s="121">
        <v>683506.97078999993</v>
      </c>
      <c r="K13" s="121">
        <v>450323.36404000001</v>
      </c>
      <c r="L13" s="121">
        <v>1910.6771000000001</v>
      </c>
      <c r="M13" s="121">
        <v>5703.7395299999998</v>
      </c>
      <c r="N13" s="121">
        <v>14926.567590000001</v>
      </c>
      <c r="O13" s="121">
        <v>33137.21153</v>
      </c>
      <c r="P13" s="121">
        <v>13332.400900000001</v>
      </c>
      <c r="Q13" s="121">
        <v>1202840.9314799998</v>
      </c>
    </row>
    <row r="14" spans="1:17" ht="15" customHeight="1" x14ac:dyDescent="0.2">
      <c r="A14" s="120" t="s">
        <v>377</v>
      </c>
      <c r="B14" s="121">
        <v>427688.60174000001</v>
      </c>
      <c r="C14" s="121">
        <v>101523.13001000001</v>
      </c>
      <c r="D14" s="121">
        <v>6027.9085400000004</v>
      </c>
      <c r="E14" s="121">
        <v>10671.318369999999</v>
      </c>
      <c r="F14" s="121">
        <v>3841.8212699999999</v>
      </c>
      <c r="G14" s="121">
        <v>4762.67587</v>
      </c>
      <c r="H14" s="121">
        <v>18135.754100000002</v>
      </c>
      <c r="I14" s="121">
        <v>572651.20990000002</v>
      </c>
      <c r="J14" s="121">
        <v>303511.01500000001</v>
      </c>
      <c r="K14" s="121">
        <v>139368.98619999998</v>
      </c>
      <c r="L14" s="121">
        <v>875.23095000000001</v>
      </c>
      <c r="M14" s="121">
        <v>1888.5299299999999</v>
      </c>
      <c r="N14" s="121">
        <v>6937.1633200000006</v>
      </c>
      <c r="O14" s="121">
        <v>11366.55372</v>
      </c>
      <c r="P14" s="121">
        <v>7610.9872500000001</v>
      </c>
      <c r="Q14" s="121">
        <v>471558.46636999998</v>
      </c>
    </row>
    <row r="15" spans="1:17" ht="15" customHeight="1" x14ac:dyDescent="0.2">
      <c r="A15" s="120" t="s">
        <v>378</v>
      </c>
      <c r="B15" s="121">
        <v>319727.14912999998</v>
      </c>
      <c r="C15" s="121">
        <v>31776.276850000002</v>
      </c>
      <c r="D15" s="121">
        <v>5740.4458800000002</v>
      </c>
      <c r="E15" s="121">
        <v>4733.1231500000004</v>
      </c>
      <c r="F15" s="121">
        <v>843.75697000000002</v>
      </c>
      <c r="G15" s="121">
        <v>1241.86184</v>
      </c>
      <c r="H15" s="121">
        <v>9667.8484900000003</v>
      </c>
      <c r="I15" s="121">
        <v>373730.46230999997</v>
      </c>
      <c r="J15" s="121">
        <v>121525.61215999999</v>
      </c>
      <c r="K15" s="121">
        <v>41363.880130000005</v>
      </c>
      <c r="L15" s="121">
        <v>312.51276000000001</v>
      </c>
      <c r="M15" s="121">
        <v>189.02817000000002</v>
      </c>
      <c r="N15" s="121">
        <v>3554.1217900000001</v>
      </c>
      <c r="O15" s="121">
        <v>3377.6159500000003</v>
      </c>
      <c r="P15" s="121">
        <v>5996.8691699999999</v>
      </c>
      <c r="Q15" s="121">
        <v>176319.64012999993</v>
      </c>
    </row>
    <row r="16" spans="1:17" ht="15" customHeight="1" x14ac:dyDescent="0.2">
      <c r="A16" s="120" t="s">
        <v>379</v>
      </c>
      <c r="B16" s="121">
        <v>386966.01218000002</v>
      </c>
      <c r="C16" s="121">
        <v>29916.077929999999</v>
      </c>
      <c r="D16" s="121">
        <v>7433.9419699999999</v>
      </c>
      <c r="E16" s="121">
        <v>5205.7219500000001</v>
      </c>
      <c r="F16" s="121">
        <v>952.74468000000002</v>
      </c>
      <c r="G16" s="121">
        <v>375.31569000000002</v>
      </c>
      <c r="H16" s="121">
        <v>32725.912600000003</v>
      </c>
      <c r="I16" s="121">
        <v>463575.72700000007</v>
      </c>
      <c r="J16" s="121">
        <v>216082.24133000002</v>
      </c>
      <c r="K16" s="121">
        <v>23438.809809999999</v>
      </c>
      <c r="L16" s="121">
        <v>552.68590000000006</v>
      </c>
      <c r="M16" s="121">
        <v>363.60684000000003</v>
      </c>
      <c r="N16" s="121">
        <v>6611.2409500000003</v>
      </c>
      <c r="O16" s="121">
        <v>5252.0808799999995</v>
      </c>
      <c r="P16" s="121">
        <v>21553.8976</v>
      </c>
      <c r="Q16" s="121">
        <v>273854.56331</v>
      </c>
    </row>
    <row r="17" spans="1:17" ht="15" customHeight="1" x14ac:dyDescent="0.2">
      <c r="A17" s="120" t="s">
        <v>380</v>
      </c>
      <c r="B17" s="121">
        <v>568173.11327999993</v>
      </c>
      <c r="C17" s="121">
        <v>35007.525020000001</v>
      </c>
      <c r="D17" s="121">
        <v>14134.356169999999</v>
      </c>
      <c r="E17" s="121">
        <v>7484.1079600000003</v>
      </c>
      <c r="F17" s="121">
        <v>132.37427</v>
      </c>
      <c r="G17" s="121">
        <v>261.86002999999999</v>
      </c>
      <c r="H17" s="121">
        <v>66098.403340000004</v>
      </c>
      <c r="I17" s="121">
        <v>691291.74006999994</v>
      </c>
      <c r="J17" s="121">
        <v>616885.88155999989</v>
      </c>
      <c r="K17" s="121">
        <v>39014.97464</v>
      </c>
      <c r="L17" s="121">
        <v>3369.7468900000003</v>
      </c>
      <c r="M17" s="121">
        <v>581.6041899999999</v>
      </c>
      <c r="N17" s="121">
        <v>30515.667229999999</v>
      </c>
      <c r="O17" s="121">
        <v>14509.774670000001</v>
      </c>
      <c r="P17" s="121">
        <v>77286.20173999999</v>
      </c>
      <c r="Q17" s="121">
        <v>782163.85092</v>
      </c>
    </row>
    <row r="18" spans="1:17" ht="15" customHeight="1" x14ac:dyDescent="0.2">
      <c r="A18" s="120" t="s">
        <v>381</v>
      </c>
      <c r="B18" s="121">
        <v>403000.08124999999</v>
      </c>
      <c r="C18" s="121">
        <v>32332.919809999999</v>
      </c>
      <c r="D18" s="121">
        <v>16074.344730000001</v>
      </c>
      <c r="E18" s="121">
        <v>6772.7247500000003</v>
      </c>
      <c r="F18" s="121">
        <v>130.61583999999999</v>
      </c>
      <c r="G18" s="121">
        <v>124.97847</v>
      </c>
      <c r="H18" s="121">
        <v>95084.253060000003</v>
      </c>
      <c r="I18" s="121">
        <v>553519.91791000008</v>
      </c>
      <c r="J18" s="121">
        <v>438664.48738000001</v>
      </c>
      <c r="K18" s="121">
        <v>25314.336460000002</v>
      </c>
      <c r="L18" s="121">
        <v>5531.9753300000002</v>
      </c>
      <c r="M18" s="121">
        <v>1202.9455</v>
      </c>
      <c r="N18" s="121">
        <v>20492.761309999998</v>
      </c>
      <c r="O18" s="121">
        <v>6246.5513600000004</v>
      </c>
      <c r="P18" s="121">
        <v>102026.18011</v>
      </c>
      <c r="Q18" s="121">
        <v>599479.2374499999</v>
      </c>
    </row>
    <row r="19" spans="1:17" ht="15" customHeight="1" x14ac:dyDescent="0.2">
      <c r="A19" s="120" t="s">
        <v>382</v>
      </c>
      <c r="B19" s="121">
        <v>17515.886890000002</v>
      </c>
      <c r="C19" s="121">
        <v>2001.0303600000002</v>
      </c>
      <c r="D19" s="121">
        <v>969.54018999999994</v>
      </c>
      <c r="E19" s="121">
        <v>276.71546999999998</v>
      </c>
      <c r="F19" s="121">
        <v>6.0225200000000001</v>
      </c>
      <c r="G19" s="121">
        <v>0</v>
      </c>
      <c r="H19" s="121">
        <v>4851.16842</v>
      </c>
      <c r="I19" s="121">
        <v>25620.363850000002</v>
      </c>
      <c r="J19" s="121">
        <v>14694.46522</v>
      </c>
      <c r="K19" s="121">
        <v>1047.58555</v>
      </c>
      <c r="L19" s="121">
        <v>308.15728000000001</v>
      </c>
      <c r="M19" s="121">
        <v>87.154250000000005</v>
      </c>
      <c r="N19" s="121">
        <v>665.46728000000007</v>
      </c>
      <c r="O19" s="121">
        <v>160.25673</v>
      </c>
      <c r="P19" s="121">
        <v>5273.2437900000004</v>
      </c>
      <c r="Q19" s="121">
        <v>22236.330100000003</v>
      </c>
    </row>
    <row r="20" spans="1:17" s="38" customFormat="1" ht="15" customHeight="1" x14ac:dyDescent="0.25">
      <c r="A20" s="120" t="s">
        <v>383</v>
      </c>
      <c r="B20" s="121">
        <v>4665.9679999999998</v>
      </c>
      <c r="C20" s="121">
        <v>890.94441000000006</v>
      </c>
      <c r="D20" s="121">
        <v>325.16204999999997</v>
      </c>
      <c r="E20" s="121">
        <v>140.65198000000001</v>
      </c>
      <c r="F20" s="121">
        <v>0</v>
      </c>
      <c r="G20" s="121">
        <v>2.21563</v>
      </c>
      <c r="H20" s="121">
        <v>1009.26744</v>
      </c>
      <c r="I20" s="121">
        <v>7034.2095099999997</v>
      </c>
      <c r="J20" s="121">
        <v>5253.4090199999991</v>
      </c>
      <c r="K20" s="121">
        <v>202.11021</v>
      </c>
      <c r="L20" s="121">
        <v>171.70642000000001</v>
      </c>
      <c r="M20" s="121">
        <v>49.121970000000005</v>
      </c>
      <c r="N20" s="121">
        <v>85.175339999999991</v>
      </c>
      <c r="O20" s="121">
        <v>3.01356</v>
      </c>
      <c r="P20" s="121">
        <v>2915.31466</v>
      </c>
      <c r="Q20" s="121">
        <v>8679.8511799999997</v>
      </c>
    </row>
    <row r="21" spans="1:17" s="38" customFormat="1" ht="15" customHeight="1" x14ac:dyDescent="0.25">
      <c r="A21" s="123" t="s">
        <v>46</v>
      </c>
      <c r="B21" s="124">
        <v>16346227.1581</v>
      </c>
      <c r="C21" s="124">
        <v>1582236.3019700001</v>
      </c>
      <c r="D21" s="124">
        <v>113453.38897</v>
      </c>
      <c r="E21" s="124">
        <v>127478.71141999998</v>
      </c>
      <c r="F21" s="124">
        <v>89772.407469999991</v>
      </c>
      <c r="G21" s="124">
        <v>139648.24208</v>
      </c>
      <c r="H21" s="124">
        <v>1364479.4028399999</v>
      </c>
      <c r="I21" s="124">
        <v>19763295.612849999</v>
      </c>
      <c r="J21" s="124">
        <v>12234426.32384</v>
      </c>
      <c r="K21" s="124">
        <v>2340901.0464500003</v>
      </c>
      <c r="L21" s="124">
        <v>42991.239160000005</v>
      </c>
      <c r="M21" s="124">
        <v>29221.137170000002</v>
      </c>
      <c r="N21" s="124">
        <v>123309.39658</v>
      </c>
      <c r="O21" s="124">
        <v>184998.91848000002</v>
      </c>
      <c r="P21" s="124">
        <v>635931.10229000007</v>
      </c>
      <c r="Q21" s="124">
        <v>15591779.163969995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4"/>
      <c r="C23" s="146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31" t="s">
        <v>387</v>
      </c>
      <c r="B24" s="131"/>
      <c r="C24" s="13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38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4DEE-3C74-4CCD-8CE7-B5CD582B4691}">
  <sheetPr>
    <pageSetUpPr fitToPage="1"/>
  </sheetPr>
  <dimension ref="A1:Q24"/>
  <sheetViews>
    <sheetView zoomScaleNormal="100" workbookViewId="0">
      <selection sqref="A1:Q25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62</v>
      </c>
      <c r="C5" s="406"/>
      <c r="D5" s="406"/>
      <c r="E5" s="406"/>
      <c r="F5" s="406"/>
      <c r="G5" s="406"/>
      <c r="H5" s="406"/>
      <c r="I5" s="406"/>
      <c r="J5" s="406" t="s">
        <v>72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386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370</v>
      </c>
      <c r="B7" s="121">
        <v>4130928.3828600002</v>
      </c>
      <c r="C7" s="121">
        <v>119263.77735999999</v>
      </c>
      <c r="D7" s="121">
        <v>0</v>
      </c>
      <c r="E7" s="121">
        <v>0</v>
      </c>
      <c r="F7" s="121">
        <v>0</v>
      </c>
      <c r="G7" s="121">
        <v>27127.42468</v>
      </c>
      <c r="H7" s="121">
        <v>436965.21395999996</v>
      </c>
      <c r="I7" s="121">
        <v>4714284.7988599995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</row>
    <row r="8" spans="1:17" ht="15" customHeight="1" x14ac:dyDescent="0.2">
      <c r="A8" s="120" t="s">
        <v>371</v>
      </c>
      <c r="B8" s="121">
        <v>488596.57257999998</v>
      </c>
      <c r="C8" s="121">
        <v>62227.629200000003</v>
      </c>
      <c r="D8" s="121">
        <v>101.31094999999999</v>
      </c>
      <c r="E8" s="121">
        <v>0</v>
      </c>
      <c r="F8" s="121">
        <v>125.03282</v>
      </c>
      <c r="G8" s="121">
        <v>12951.164150000001</v>
      </c>
      <c r="H8" s="121">
        <v>86070.46544</v>
      </c>
      <c r="I8" s="121">
        <v>650072.17514000006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</row>
    <row r="9" spans="1:17" ht="15" customHeight="1" x14ac:dyDescent="0.2">
      <c r="A9" s="120" t="s">
        <v>372</v>
      </c>
      <c r="B9" s="121">
        <v>410734.35839000001</v>
      </c>
      <c r="C9" s="121">
        <v>33515.290219999995</v>
      </c>
      <c r="D9" s="121">
        <v>0</v>
      </c>
      <c r="E9" s="121">
        <v>0</v>
      </c>
      <c r="F9" s="121">
        <v>0</v>
      </c>
      <c r="G9" s="121">
        <v>5108.3440799999998</v>
      </c>
      <c r="H9" s="121">
        <v>50280.095609999997</v>
      </c>
      <c r="I9" s="121">
        <v>499638.0883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</row>
    <row r="10" spans="1:17" ht="15" customHeight="1" x14ac:dyDescent="0.2">
      <c r="A10" s="120" t="s">
        <v>373</v>
      </c>
      <c r="B10" s="121">
        <v>395464.10980999999</v>
      </c>
      <c r="C10" s="121">
        <v>66886.483309999996</v>
      </c>
      <c r="D10" s="121">
        <v>28.969139999999999</v>
      </c>
      <c r="E10" s="121">
        <v>4278.5575699999999</v>
      </c>
      <c r="F10" s="121">
        <v>8476.9305899999999</v>
      </c>
      <c r="G10" s="121">
        <v>12410.116310000001</v>
      </c>
      <c r="H10" s="121">
        <v>50925.171390000003</v>
      </c>
      <c r="I10" s="121">
        <v>538470.33811999997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374</v>
      </c>
      <c r="B11" s="121">
        <v>603581.81501999998</v>
      </c>
      <c r="C11" s="121">
        <v>91450.717080000002</v>
      </c>
      <c r="D11" s="121">
        <v>557.47715000000005</v>
      </c>
      <c r="E11" s="121">
        <v>1227.4346799999998</v>
      </c>
      <c r="F11" s="121">
        <v>3447.0166899999999</v>
      </c>
      <c r="G11" s="121">
        <v>20658.580710000002</v>
      </c>
      <c r="H11" s="121">
        <v>27119.205300000001</v>
      </c>
      <c r="I11" s="121">
        <v>748042.24662999995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375</v>
      </c>
      <c r="B12" s="121">
        <v>991710.82337999996</v>
      </c>
      <c r="C12" s="121">
        <v>249972.47633</v>
      </c>
      <c r="D12" s="121">
        <v>2312.6352200000001</v>
      </c>
      <c r="E12" s="121">
        <v>8903.0622400000011</v>
      </c>
      <c r="F12" s="121">
        <v>10116.401039999999</v>
      </c>
      <c r="G12" s="121">
        <v>29669.390719999999</v>
      </c>
      <c r="H12" s="121">
        <v>24663.844420000001</v>
      </c>
      <c r="I12" s="121">
        <v>1317348.6333500003</v>
      </c>
      <c r="J12" s="121">
        <v>33626.309990000002</v>
      </c>
      <c r="K12" s="121">
        <v>5044.6440400000001</v>
      </c>
      <c r="L12" s="121">
        <v>0</v>
      </c>
      <c r="M12" s="121">
        <v>0</v>
      </c>
      <c r="N12" s="121">
        <v>1782.6133500000001</v>
      </c>
      <c r="O12" s="121">
        <v>0</v>
      </c>
      <c r="P12" s="121">
        <v>0</v>
      </c>
      <c r="Q12" s="121">
        <v>40453.56738</v>
      </c>
    </row>
    <row r="13" spans="1:17" ht="15" customHeight="1" x14ac:dyDescent="0.2">
      <c r="A13" s="120" t="s">
        <v>376</v>
      </c>
      <c r="B13" s="121">
        <v>651052.74282000004</v>
      </c>
      <c r="C13" s="121">
        <v>212886.40227000002</v>
      </c>
      <c r="D13" s="121">
        <v>2189.10446</v>
      </c>
      <c r="E13" s="121">
        <v>7324.2165199999999</v>
      </c>
      <c r="F13" s="121">
        <v>6828.1676399999997</v>
      </c>
      <c r="G13" s="121">
        <v>23651.570600000003</v>
      </c>
      <c r="H13" s="121">
        <v>16950.435899999997</v>
      </c>
      <c r="I13" s="121">
        <v>920882.64020999998</v>
      </c>
      <c r="J13" s="121">
        <v>130037.08196</v>
      </c>
      <c r="K13" s="121">
        <v>13227.736349999999</v>
      </c>
      <c r="L13" s="121">
        <v>0</v>
      </c>
      <c r="M13" s="121">
        <v>0</v>
      </c>
      <c r="N13" s="121">
        <v>599.09981999999991</v>
      </c>
      <c r="O13" s="121">
        <v>2794.5431600000002</v>
      </c>
      <c r="P13" s="121">
        <v>0</v>
      </c>
      <c r="Q13" s="121">
        <v>146658.46128999998</v>
      </c>
    </row>
    <row r="14" spans="1:17" ht="15" customHeight="1" x14ac:dyDescent="0.2">
      <c r="A14" s="120" t="s">
        <v>377</v>
      </c>
      <c r="B14" s="121">
        <v>655165.38165999996</v>
      </c>
      <c r="C14" s="121">
        <v>101343.48177</v>
      </c>
      <c r="D14" s="121">
        <v>2628.2433599999999</v>
      </c>
      <c r="E14" s="121">
        <v>2227.25767</v>
      </c>
      <c r="F14" s="121">
        <v>4139.5646299999999</v>
      </c>
      <c r="G14" s="121">
        <v>9070.8189700000003</v>
      </c>
      <c r="H14" s="121">
        <v>18613.408239999997</v>
      </c>
      <c r="I14" s="121">
        <v>793188.15629999992</v>
      </c>
      <c r="J14" s="121">
        <v>232946.81355000002</v>
      </c>
      <c r="K14" s="121">
        <v>37618.62124</v>
      </c>
      <c r="L14" s="121">
        <v>253.4299</v>
      </c>
      <c r="M14" s="121">
        <v>543.22811999999999</v>
      </c>
      <c r="N14" s="121">
        <v>1420.2381</v>
      </c>
      <c r="O14" s="121">
        <v>1052.52574</v>
      </c>
      <c r="P14" s="121">
        <v>0</v>
      </c>
      <c r="Q14" s="121">
        <v>273834.85665000003</v>
      </c>
    </row>
    <row r="15" spans="1:17" ht="15" customHeight="1" x14ac:dyDescent="0.2">
      <c r="A15" s="120" t="s">
        <v>378</v>
      </c>
      <c r="B15" s="121">
        <v>451243.86097000004</v>
      </c>
      <c r="C15" s="121">
        <v>41317.924169999998</v>
      </c>
      <c r="D15" s="121">
        <v>2177.1638800000001</v>
      </c>
      <c r="E15" s="121">
        <v>2041.6183700000001</v>
      </c>
      <c r="F15" s="121">
        <v>3106.0301099999997</v>
      </c>
      <c r="G15" s="121">
        <v>5915.0755199999994</v>
      </c>
      <c r="H15" s="121">
        <v>15939.94045</v>
      </c>
      <c r="I15" s="121">
        <v>521741.61347000004</v>
      </c>
      <c r="J15" s="121">
        <v>161873.51035</v>
      </c>
      <c r="K15" s="121">
        <v>24477.520680000001</v>
      </c>
      <c r="L15" s="121">
        <v>0</v>
      </c>
      <c r="M15" s="121">
        <v>152.43623000000002</v>
      </c>
      <c r="N15" s="121">
        <v>800.12144999999998</v>
      </c>
      <c r="O15" s="121">
        <v>1434.6987900000001</v>
      </c>
      <c r="P15" s="121">
        <v>0</v>
      </c>
      <c r="Q15" s="121">
        <v>188738.28749999998</v>
      </c>
    </row>
    <row r="16" spans="1:17" ht="15" customHeight="1" x14ac:dyDescent="0.2">
      <c r="A16" s="120" t="s">
        <v>379</v>
      </c>
      <c r="B16" s="121">
        <v>619212.04823000007</v>
      </c>
      <c r="C16" s="121">
        <v>47814.455110000003</v>
      </c>
      <c r="D16" s="121">
        <v>3836.6540499999996</v>
      </c>
      <c r="E16" s="121">
        <v>3353.9350899999999</v>
      </c>
      <c r="F16" s="121">
        <v>7120.1414500000001</v>
      </c>
      <c r="G16" s="121">
        <v>10521.977349999999</v>
      </c>
      <c r="H16" s="121">
        <v>76289.42972</v>
      </c>
      <c r="I16" s="121">
        <v>768148.64100000006</v>
      </c>
      <c r="J16" s="121">
        <v>4017192.1658000001</v>
      </c>
      <c r="K16" s="121">
        <v>189582.52861000001</v>
      </c>
      <c r="L16" s="121">
        <v>3143.7193700000003</v>
      </c>
      <c r="M16" s="121">
        <v>1309.8186499999999</v>
      </c>
      <c r="N16" s="121">
        <v>10309.59657</v>
      </c>
      <c r="O16" s="121">
        <v>8018.4504900000002</v>
      </c>
      <c r="P16" s="121">
        <v>0</v>
      </c>
      <c r="Q16" s="121">
        <v>4229556.2794900006</v>
      </c>
    </row>
    <row r="17" spans="1:17" ht="15" customHeight="1" x14ac:dyDescent="0.2">
      <c r="A17" s="120" t="s">
        <v>380</v>
      </c>
      <c r="B17" s="121">
        <v>717063.67703000002</v>
      </c>
      <c r="C17" s="121">
        <v>44484.22853</v>
      </c>
      <c r="D17" s="121">
        <v>9587.2263299999995</v>
      </c>
      <c r="E17" s="121">
        <v>3345.0753500000001</v>
      </c>
      <c r="F17" s="121">
        <v>6441.6937900000003</v>
      </c>
      <c r="G17" s="121">
        <v>7851.7133800000001</v>
      </c>
      <c r="H17" s="121">
        <v>46818.515530000004</v>
      </c>
      <c r="I17" s="121">
        <v>835592.1299399999</v>
      </c>
      <c r="J17" s="121">
        <v>6972106.4012799999</v>
      </c>
      <c r="K17" s="121">
        <v>576969.09876999992</v>
      </c>
      <c r="L17" s="121">
        <v>9581.1191699999999</v>
      </c>
      <c r="M17" s="121">
        <v>6752.4695599999995</v>
      </c>
      <c r="N17" s="121">
        <v>35694.557580000001</v>
      </c>
      <c r="O17" s="121">
        <v>33721.987829999998</v>
      </c>
      <c r="P17" s="121">
        <v>0</v>
      </c>
      <c r="Q17" s="121">
        <v>7634825.6341899997</v>
      </c>
    </row>
    <row r="18" spans="1:17" ht="15" customHeight="1" x14ac:dyDescent="0.2">
      <c r="A18" s="120" t="s">
        <v>381</v>
      </c>
      <c r="B18" s="121">
        <v>516715.12244999997</v>
      </c>
      <c r="C18" s="121">
        <v>25614.784219999998</v>
      </c>
      <c r="D18" s="121">
        <v>20121.8207</v>
      </c>
      <c r="E18" s="121">
        <v>3088.57188</v>
      </c>
      <c r="F18" s="121">
        <v>2263.8519300000003</v>
      </c>
      <c r="G18" s="121">
        <v>2361.5510399999998</v>
      </c>
      <c r="H18" s="121">
        <v>78818.10487000001</v>
      </c>
      <c r="I18" s="121">
        <v>648983.8070899999</v>
      </c>
      <c r="J18" s="121">
        <v>5751517.1760200001</v>
      </c>
      <c r="K18" s="121">
        <v>531434.43583999993</v>
      </c>
      <c r="L18" s="121">
        <v>72332.590549999994</v>
      </c>
      <c r="M18" s="121">
        <v>36606.624630000006</v>
      </c>
      <c r="N18" s="121">
        <v>17416.584460000002</v>
      </c>
      <c r="O18" s="121">
        <v>9574.0219499999985</v>
      </c>
      <c r="P18" s="121">
        <v>0</v>
      </c>
      <c r="Q18" s="121">
        <v>6418881.4334500004</v>
      </c>
    </row>
    <row r="19" spans="1:17" ht="15" customHeight="1" x14ac:dyDescent="0.2">
      <c r="A19" s="120" t="s">
        <v>382</v>
      </c>
      <c r="B19" s="121">
        <v>16330.1106</v>
      </c>
      <c r="C19" s="121">
        <v>1446.50569</v>
      </c>
      <c r="D19" s="121">
        <v>878.09041000000002</v>
      </c>
      <c r="E19" s="121">
        <v>268.99243000000001</v>
      </c>
      <c r="F19" s="121">
        <v>12.140559999999999</v>
      </c>
      <c r="G19" s="121">
        <v>12.230259999999999</v>
      </c>
      <c r="H19" s="121">
        <v>2911.5416099999998</v>
      </c>
      <c r="I19" s="121">
        <v>21859.611559999998</v>
      </c>
      <c r="J19" s="121">
        <v>294362.04217000003</v>
      </c>
      <c r="K19" s="121">
        <v>20126.022539999998</v>
      </c>
      <c r="L19" s="121">
        <v>10332.982249999999</v>
      </c>
      <c r="M19" s="121">
        <v>4628.3903099999998</v>
      </c>
      <c r="N19" s="121">
        <v>140.66524999999999</v>
      </c>
      <c r="O19" s="121">
        <v>38.394580000000005</v>
      </c>
      <c r="P19" s="121">
        <v>19.52</v>
      </c>
      <c r="Q19" s="121">
        <v>329648.0171</v>
      </c>
    </row>
    <row r="20" spans="1:17" s="38" customFormat="1" ht="15" customHeight="1" x14ac:dyDescent="0.25">
      <c r="A20" s="120" t="s">
        <v>383</v>
      </c>
      <c r="B20" s="121">
        <v>6878.9132900000004</v>
      </c>
      <c r="C20" s="121">
        <v>466.08246000000003</v>
      </c>
      <c r="D20" s="121">
        <v>519.74898999999994</v>
      </c>
      <c r="E20" s="121">
        <v>70.857889999999998</v>
      </c>
      <c r="F20" s="121">
        <v>1.1863299999999999</v>
      </c>
      <c r="G20" s="121">
        <v>3.29088</v>
      </c>
      <c r="H20" s="121">
        <v>2539.0156899999997</v>
      </c>
      <c r="I20" s="121">
        <v>10479.095529999999</v>
      </c>
      <c r="J20" s="121">
        <v>81446.719319999989</v>
      </c>
      <c r="K20" s="121">
        <v>5746.4174699999994</v>
      </c>
      <c r="L20" s="121">
        <v>5316.1390599999995</v>
      </c>
      <c r="M20" s="121">
        <v>2040.425</v>
      </c>
      <c r="N20" s="121">
        <v>31.346959999999999</v>
      </c>
      <c r="O20" s="121">
        <v>4.9427299999999992</v>
      </c>
      <c r="P20" s="121">
        <v>0</v>
      </c>
      <c r="Q20" s="121">
        <v>94585.990539999999</v>
      </c>
    </row>
    <row r="21" spans="1:17" s="38" customFormat="1" ht="15" customHeight="1" x14ac:dyDescent="0.25">
      <c r="A21" s="123" t="s">
        <v>388</v>
      </c>
      <c r="B21" s="124">
        <v>10654677.919090001</v>
      </c>
      <c r="C21" s="124">
        <v>1098690.2377199999</v>
      </c>
      <c r="D21" s="124">
        <v>44938.444640000002</v>
      </c>
      <c r="E21" s="124">
        <v>36129.579689999999</v>
      </c>
      <c r="F21" s="124">
        <v>52078.157579999992</v>
      </c>
      <c r="G21" s="124">
        <v>167313.24864999999</v>
      </c>
      <c r="H21" s="124">
        <v>934904.38813000009</v>
      </c>
      <c r="I21" s="124">
        <v>12988731.975499999</v>
      </c>
      <c r="J21" s="124">
        <v>17675108.220439997</v>
      </c>
      <c r="K21" s="124">
        <v>1404227.0255399998</v>
      </c>
      <c r="L21" s="124">
        <v>100959.9803</v>
      </c>
      <c r="M21" s="124">
        <v>52033.392500000009</v>
      </c>
      <c r="N21" s="124">
        <v>68194.823539999998</v>
      </c>
      <c r="O21" s="124">
        <v>56639.565269999992</v>
      </c>
      <c r="P21" s="124">
        <v>19.52</v>
      </c>
      <c r="Q21" s="124">
        <v>19357182.527590003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4"/>
      <c r="C23" s="146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75"/>
      <c r="B24" s="42"/>
      <c r="C24" s="176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196A4-190A-4923-BCCB-22B40FAF919F}">
  <sheetPr>
    <pageSetUpPr fitToPage="1"/>
  </sheetPr>
  <dimension ref="A1:Q28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69</v>
      </c>
      <c r="C5" s="406"/>
      <c r="D5" s="406"/>
      <c r="E5" s="406"/>
      <c r="F5" s="406"/>
      <c r="G5" s="406"/>
      <c r="H5" s="406"/>
      <c r="I5" s="406"/>
      <c r="J5" s="406" t="s">
        <v>66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386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370</v>
      </c>
      <c r="B7" s="121">
        <v>0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3442290.3316299999</v>
      </c>
      <c r="K7" s="121">
        <v>91069.976089999996</v>
      </c>
      <c r="L7" s="121">
        <v>0</v>
      </c>
      <c r="M7" s="121">
        <v>0</v>
      </c>
      <c r="N7" s="121">
        <v>0</v>
      </c>
      <c r="O7" s="121">
        <v>20071.826300000001</v>
      </c>
      <c r="P7" s="121">
        <v>352479.73288999998</v>
      </c>
      <c r="Q7" s="121">
        <v>3905911.8669100003</v>
      </c>
    </row>
    <row r="8" spans="1:17" ht="15" customHeight="1" x14ac:dyDescent="0.2">
      <c r="A8" s="120" t="s">
        <v>371</v>
      </c>
      <c r="B8" s="121">
        <v>62517.50533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12922.6</v>
      </c>
      <c r="I8" s="121">
        <v>75440.105329999991</v>
      </c>
      <c r="J8" s="121">
        <v>449329.35414000001</v>
      </c>
      <c r="K8" s="121">
        <v>43907.101569999999</v>
      </c>
      <c r="L8" s="121">
        <v>0</v>
      </c>
      <c r="M8" s="121">
        <v>0</v>
      </c>
      <c r="N8" s="121">
        <v>0</v>
      </c>
      <c r="O8" s="121">
        <v>15133.590769999999</v>
      </c>
      <c r="P8" s="121">
        <v>14877.53889</v>
      </c>
      <c r="Q8" s="121">
        <v>523247.58536999993</v>
      </c>
    </row>
    <row r="9" spans="1:17" ht="15" customHeight="1" x14ac:dyDescent="0.2">
      <c r="A9" s="120" t="s">
        <v>372</v>
      </c>
      <c r="B9" s="121">
        <v>6860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6860</v>
      </c>
      <c r="J9" s="121">
        <v>288949.80689999997</v>
      </c>
      <c r="K9" s="121">
        <v>15643.364880000001</v>
      </c>
      <c r="L9" s="121">
        <v>0</v>
      </c>
      <c r="M9" s="121">
        <v>0</v>
      </c>
      <c r="N9" s="121">
        <v>8232</v>
      </c>
      <c r="O9" s="121">
        <v>8341.8628399999998</v>
      </c>
      <c r="P9" s="121">
        <v>12488.356800000001</v>
      </c>
      <c r="Q9" s="121">
        <v>333655.39141999994</v>
      </c>
    </row>
    <row r="10" spans="1:17" ht="15" customHeight="1" x14ac:dyDescent="0.2">
      <c r="A10" s="120" t="s">
        <v>373</v>
      </c>
      <c r="B10" s="121">
        <v>2500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6775.0205400000004</v>
      </c>
      <c r="I10" s="121">
        <v>9275.0205399999995</v>
      </c>
      <c r="J10" s="121">
        <v>232547.02184</v>
      </c>
      <c r="K10" s="121">
        <v>36406.251360000002</v>
      </c>
      <c r="L10" s="121">
        <v>0</v>
      </c>
      <c r="M10" s="121">
        <v>3000</v>
      </c>
      <c r="N10" s="121">
        <v>2940</v>
      </c>
      <c r="O10" s="121">
        <v>12893.653269999999</v>
      </c>
      <c r="P10" s="121">
        <v>2924.8510000000001</v>
      </c>
      <c r="Q10" s="121">
        <v>290711.77746999997</v>
      </c>
    </row>
    <row r="11" spans="1:17" ht="15" customHeight="1" x14ac:dyDescent="0.2">
      <c r="A11" s="120" t="s">
        <v>374</v>
      </c>
      <c r="B11" s="121">
        <v>5212.16338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1463.748</v>
      </c>
      <c r="I11" s="121">
        <v>6675.9113799999996</v>
      </c>
      <c r="J11" s="121">
        <v>169952.48277</v>
      </c>
      <c r="K11" s="121">
        <v>37531.927680000001</v>
      </c>
      <c r="L11" s="121">
        <v>1124.44119</v>
      </c>
      <c r="M11" s="121">
        <v>1285.6798000000001</v>
      </c>
      <c r="N11" s="121">
        <v>5164.5515500000001</v>
      </c>
      <c r="O11" s="121">
        <v>9290.1894700000012</v>
      </c>
      <c r="P11" s="121">
        <v>2753.3316400000003</v>
      </c>
      <c r="Q11" s="121">
        <v>227102.60410000003</v>
      </c>
    </row>
    <row r="12" spans="1:17" ht="15" customHeight="1" x14ac:dyDescent="0.2">
      <c r="A12" s="120" t="s">
        <v>375</v>
      </c>
      <c r="B12" s="121">
        <v>2821.5530800000001</v>
      </c>
      <c r="C12" s="121">
        <v>1209.0400300000001</v>
      </c>
      <c r="D12" s="121">
        <v>0</v>
      </c>
      <c r="E12" s="121">
        <v>0</v>
      </c>
      <c r="F12" s="121">
        <v>0</v>
      </c>
      <c r="G12" s="121">
        <v>0</v>
      </c>
      <c r="H12" s="121">
        <v>1604.56324</v>
      </c>
      <c r="I12" s="121">
        <v>5635.1563500000002</v>
      </c>
      <c r="J12" s="121">
        <v>325413.14754999999</v>
      </c>
      <c r="K12" s="121">
        <v>95693.287890000007</v>
      </c>
      <c r="L12" s="121">
        <v>0</v>
      </c>
      <c r="M12" s="121">
        <v>788.87368000000004</v>
      </c>
      <c r="N12" s="121">
        <v>4855.4866700000002</v>
      </c>
      <c r="O12" s="121">
        <v>13929.07582</v>
      </c>
      <c r="P12" s="121">
        <v>2990.3918599999997</v>
      </c>
      <c r="Q12" s="121">
        <v>443670.26347000001</v>
      </c>
    </row>
    <row r="13" spans="1:17" ht="15" customHeight="1" x14ac:dyDescent="0.2">
      <c r="A13" s="120" t="s">
        <v>376</v>
      </c>
      <c r="B13" s="121">
        <v>1105.2539999999999</v>
      </c>
      <c r="C13" s="121">
        <v>402.75200000000001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1508.0060000000001</v>
      </c>
      <c r="J13" s="121">
        <v>906983.65229999996</v>
      </c>
      <c r="K13" s="121">
        <v>155908.76490000001</v>
      </c>
      <c r="L13" s="121">
        <v>680.95384000000001</v>
      </c>
      <c r="M13" s="121">
        <v>717.91865000000007</v>
      </c>
      <c r="N13" s="121">
        <v>8785.7284099999997</v>
      </c>
      <c r="O13" s="121">
        <v>21176.6777</v>
      </c>
      <c r="P13" s="121">
        <v>14.3614</v>
      </c>
      <c r="Q13" s="121">
        <v>1094268.0572000002</v>
      </c>
    </row>
    <row r="14" spans="1:17" ht="15" customHeight="1" x14ac:dyDescent="0.2">
      <c r="A14" s="120" t="s">
        <v>377</v>
      </c>
      <c r="B14" s="121">
        <v>1462.93028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943.69607999999994</v>
      </c>
      <c r="I14" s="121">
        <v>2406.6263599999997</v>
      </c>
      <c r="J14" s="121">
        <v>734127.31865999999</v>
      </c>
      <c r="K14" s="121">
        <v>178790.10278000002</v>
      </c>
      <c r="L14" s="121">
        <v>453.65875</v>
      </c>
      <c r="M14" s="121">
        <v>728.66226000000006</v>
      </c>
      <c r="N14" s="121">
        <v>7172.7135799999996</v>
      </c>
      <c r="O14" s="121">
        <v>15538.27066</v>
      </c>
      <c r="P14" s="121">
        <v>840.09382999999991</v>
      </c>
      <c r="Q14" s="121">
        <v>937650.82051999995</v>
      </c>
    </row>
    <row r="15" spans="1:17" ht="15" customHeight="1" x14ac:dyDescent="0.2">
      <c r="A15" s="120" t="s">
        <v>378</v>
      </c>
      <c r="B15" s="121">
        <v>1030.47786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1030.47786</v>
      </c>
      <c r="J15" s="121">
        <v>406369.03243000002</v>
      </c>
      <c r="K15" s="121">
        <v>90113.958239999993</v>
      </c>
      <c r="L15" s="121">
        <v>539.41703000000007</v>
      </c>
      <c r="M15" s="121">
        <v>360.88092</v>
      </c>
      <c r="N15" s="121">
        <v>5695.9477699999998</v>
      </c>
      <c r="O15" s="121">
        <v>7400.1096799999996</v>
      </c>
      <c r="P15" s="121">
        <v>7.8893999999999993</v>
      </c>
      <c r="Q15" s="121">
        <v>510487.23546999996</v>
      </c>
    </row>
    <row r="16" spans="1:17" ht="15" customHeight="1" x14ac:dyDescent="0.2">
      <c r="A16" s="120" t="s">
        <v>379</v>
      </c>
      <c r="B16" s="121">
        <v>351.596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205.35858999999999</v>
      </c>
      <c r="I16" s="121">
        <v>556.95458999999994</v>
      </c>
      <c r="J16" s="121">
        <v>3864114.3409499996</v>
      </c>
      <c r="K16" s="121">
        <v>182366.87852999999</v>
      </c>
      <c r="L16" s="121">
        <v>3647.38438</v>
      </c>
      <c r="M16" s="121">
        <v>3908.7448999999997</v>
      </c>
      <c r="N16" s="121">
        <v>24991.26153</v>
      </c>
      <c r="O16" s="121">
        <v>36374.980530000001</v>
      </c>
      <c r="P16" s="121">
        <v>404.66140999999999</v>
      </c>
      <c r="Q16" s="121">
        <v>4115808.2522300007</v>
      </c>
    </row>
    <row r="17" spans="1:17" ht="15" customHeight="1" x14ac:dyDescent="0.2">
      <c r="A17" s="120" t="s">
        <v>380</v>
      </c>
      <c r="B17" s="121">
        <v>165.11600000000001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119.84</v>
      </c>
      <c r="I17" s="121">
        <v>284.95600000000002</v>
      </c>
      <c r="J17" s="121">
        <v>4107698.2461599996</v>
      </c>
      <c r="K17" s="121">
        <v>318109.33912000002</v>
      </c>
      <c r="L17" s="121">
        <v>29454.855829999997</v>
      </c>
      <c r="M17" s="121">
        <v>46293.249929999998</v>
      </c>
      <c r="N17" s="121">
        <v>14682.10441</v>
      </c>
      <c r="O17" s="121">
        <v>12149.557000000001</v>
      </c>
      <c r="P17" s="121">
        <v>764.22272999999996</v>
      </c>
      <c r="Q17" s="121">
        <v>4529151.5751799997</v>
      </c>
    </row>
    <row r="18" spans="1:17" ht="15" customHeight="1" x14ac:dyDescent="0.2">
      <c r="A18" s="120" t="s">
        <v>381</v>
      </c>
      <c r="B18" s="121">
        <v>159.85757999999998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118.88388999999999</v>
      </c>
      <c r="I18" s="121">
        <v>278.74146999999999</v>
      </c>
      <c r="J18" s="121">
        <v>2690661.25336</v>
      </c>
      <c r="K18" s="121">
        <v>245344.05225000001</v>
      </c>
      <c r="L18" s="121">
        <v>42539.41822</v>
      </c>
      <c r="M18" s="121">
        <v>46229.021000000001</v>
      </c>
      <c r="N18" s="121">
        <v>6447.2670599999992</v>
      </c>
      <c r="O18" s="121">
        <v>2285.81646</v>
      </c>
      <c r="P18" s="121">
        <v>1294.8738799999999</v>
      </c>
      <c r="Q18" s="121">
        <v>3034801.7022299999</v>
      </c>
    </row>
    <row r="19" spans="1:17" ht="15" customHeight="1" x14ac:dyDescent="0.2">
      <c r="A19" s="120" t="s">
        <v>382</v>
      </c>
      <c r="B19" s="121">
        <v>16.880009999999999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15.737549999999999</v>
      </c>
      <c r="I19" s="121">
        <v>32.617559999999997</v>
      </c>
      <c r="J19" s="121">
        <v>138554.97038999997</v>
      </c>
      <c r="K19" s="121">
        <v>13891.359619999999</v>
      </c>
      <c r="L19" s="121">
        <v>4494.1446900000001</v>
      </c>
      <c r="M19" s="121">
        <v>3526.7437</v>
      </c>
      <c r="N19" s="121">
        <v>142.45907</v>
      </c>
      <c r="O19" s="121">
        <v>45.463519999999995</v>
      </c>
      <c r="P19" s="121">
        <v>2693.79772</v>
      </c>
      <c r="Q19" s="121">
        <v>163348.93870999999</v>
      </c>
    </row>
    <row r="20" spans="1:17" s="38" customFormat="1" ht="15" customHeight="1" x14ac:dyDescent="0.25">
      <c r="A20" s="120" t="s">
        <v>383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1.38</v>
      </c>
      <c r="I20" s="121">
        <v>1.38</v>
      </c>
      <c r="J20" s="121">
        <v>42482.340189999995</v>
      </c>
      <c r="K20" s="121">
        <v>4531.8492100000003</v>
      </c>
      <c r="L20" s="121">
        <v>2039.8618899999999</v>
      </c>
      <c r="M20" s="121">
        <v>1317.83574</v>
      </c>
      <c r="N20" s="121">
        <v>37.112819999999999</v>
      </c>
      <c r="O20" s="121">
        <v>7.9889200000000002</v>
      </c>
      <c r="P20" s="121">
        <v>138.18513000000002</v>
      </c>
      <c r="Q20" s="121">
        <v>50555.173900000009</v>
      </c>
    </row>
    <row r="21" spans="1:17" s="38" customFormat="1" ht="15" customHeight="1" x14ac:dyDescent="0.25">
      <c r="A21" s="123" t="s">
        <v>46</v>
      </c>
      <c r="B21" s="124">
        <v>84203.333519999986</v>
      </c>
      <c r="C21" s="124">
        <v>1611.7920300000001</v>
      </c>
      <c r="D21" s="124">
        <v>0</v>
      </c>
      <c r="E21" s="124">
        <v>0</v>
      </c>
      <c r="F21" s="124">
        <v>0</v>
      </c>
      <c r="G21" s="124">
        <v>0</v>
      </c>
      <c r="H21" s="124">
        <v>24170.827890000004</v>
      </c>
      <c r="I21" s="124">
        <v>109985.95343999998</v>
      </c>
      <c r="J21" s="124">
        <v>17799473.299269997</v>
      </c>
      <c r="K21" s="124">
        <v>1509308.2141199999</v>
      </c>
      <c r="L21" s="124">
        <v>84974.135819999996</v>
      </c>
      <c r="M21" s="124">
        <v>108157.61058000001</v>
      </c>
      <c r="N21" s="124">
        <v>89146.632869999987</v>
      </c>
      <c r="O21" s="124">
        <v>174639.06293999997</v>
      </c>
      <c r="P21" s="124">
        <v>394672.28857999999</v>
      </c>
      <c r="Q21" s="124">
        <v>20160371.244179998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7"/>
      <c r="C23" s="122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15"/>
      <c r="B24" s="120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115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  <row r="26" spans="1:17" ht="15" customHeight="1" x14ac:dyDescent="0.2">
      <c r="A26" s="115"/>
      <c r="B26" s="120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0"/>
      <c r="N26" s="38"/>
      <c r="O26" s="38"/>
      <c r="P26" s="38"/>
      <c r="Q26" s="38"/>
    </row>
    <row r="27" spans="1:17" ht="15" customHeight="1" x14ac:dyDescent="0.2">
      <c r="A27" s="115"/>
      <c r="B27" s="120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0"/>
      <c r="N27" s="38"/>
      <c r="O27" s="38"/>
      <c r="P27" s="38"/>
      <c r="Q27" s="38"/>
    </row>
    <row r="28" spans="1:17" ht="15" customHeight="1" x14ac:dyDescent="0.2">
      <c r="A28" s="115"/>
      <c r="B28" s="120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0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808FC-61FC-47E1-9525-5039FE325F1C}">
  <sheetPr>
    <pageSetUpPr fitToPage="1"/>
  </sheetPr>
  <dimension ref="A1:Q27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63</v>
      </c>
      <c r="C5" s="406"/>
      <c r="D5" s="406"/>
      <c r="E5" s="406"/>
      <c r="F5" s="406"/>
      <c r="G5" s="406"/>
      <c r="H5" s="406"/>
      <c r="I5" s="406"/>
      <c r="J5" s="406" t="s">
        <v>71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386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370</v>
      </c>
      <c r="B7" s="121">
        <v>410140.43672000006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75994.243199999997</v>
      </c>
      <c r="I7" s="121">
        <v>486134.67992000002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</row>
    <row r="8" spans="1:17" ht="15" customHeight="1" x14ac:dyDescent="0.2">
      <c r="A8" s="120" t="s">
        <v>371</v>
      </c>
      <c r="B8" s="121">
        <v>168092.94356000001</v>
      </c>
      <c r="C8" s="121">
        <v>17764.166140000001</v>
      </c>
      <c r="D8" s="121">
        <v>12.73983</v>
      </c>
      <c r="E8" s="121">
        <v>0</v>
      </c>
      <c r="F8" s="121">
        <v>6577.5930099999996</v>
      </c>
      <c r="G8" s="121">
        <v>9512.2135099999996</v>
      </c>
      <c r="H8" s="121">
        <v>19512.684390000002</v>
      </c>
      <c r="I8" s="121">
        <v>221472.34044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73146.20659999999</v>
      </c>
      <c r="Q8" s="121">
        <v>73146.20659999999</v>
      </c>
    </row>
    <row r="9" spans="1:17" ht="15" customHeight="1" x14ac:dyDescent="0.2">
      <c r="A9" s="120" t="s">
        <v>372</v>
      </c>
      <c r="B9" s="121">
        <v>110867.90358</v>
      </c>
      <c r="C9" s="121">
        <v>47907.855280000003</v>
      </c>
      <c r="D9" s="121">
        <v>0</v>
      </c>
      <c r="E9" s="121">
        <v>0</v>
      </c>
      <c r="F9" s="121">
        <v>12566.77629</v>
      </c>
      <c r="G9" s="121">
        <v>6233.0000099999997</v>
      </c>
      <c r="H9" s="121">
        <v>27951.515159999999</v>
      </c>
      <c r="I9" s="121">
        <v>205527.05031999998</v>
      </c>
      <c r="J9" s="121">
        <v>7824.7524599999997</v>
      </c>
      <c r="K9" s="121">
        <v>12531.52349</v>
      </c>
      <c r="L9" s="121">
        <v>0</v>
      </c>
      <c r="M9" s="121">
        <v>0</v>
      </c>
      <c r="N9" s="121">
        <v>0</v>
      </c>
      <c r="O9" s="121">
        <v>0</v>
      </c>
      <c r="P9" s="121">
        <v>25474.47784</v>
      </c>
      <c r="Q9" s="121">
        <v>45830.753790000002</v>
      </c>
    </row>
    <row r="10" spans="1:17" ht="15" customHeight="1" x14ac:dyDescent="0.2">
      <c r="A10" s="120" t="s">
        <v>373</v>
      </c>
      <c r="B10" s="121">
        <v>274257.55204000004</v>
      </c>
      <c r="C10" s="121">
        <v>87280.318069999994</v>
      </c>
      <c r="D10" s="121">
        <v>0</v>
      </c>
      <c r="E10" s="121">
        <v>1970.1328100000001</v>
      </c>
      <c r="F10" s="121">
        <v>6495.4855499999994</v>
      </c>
      <c r="G10" s="121">
        <v>31508.776519999999</v>
      </c>
      <c r="H10" s="121">
        <v>53783.206829999996</v>
      </c>
      <c r="I10" s="121">
        <v>455295.47181999998</v>
      </c>
      <c r="J10" s="121">
        <v>15824.91149</v>
      </c>
      <c r="K10" s="121">
        <v>7403.0098099999996</v>
      </c>
      <c r="L10" s="121">
        <v>0</v>
      </c>
      <c r="M10" s="121">
        <v>0</v>
      </c>
      <c r="N10" s="121">
        <v>0</v>
      </c>
      <c r="O10" s="121">
        <v>4979.2817699999996</v>
      </c>
      <c r="P10" s="121">
        <v>62735.968939999999</v>
      </c>
      <c r="Q10" s="121">
        <v>90943.172009999995</v>
      </c>
    </row>
    <row r="11" spans="1:17" ht="15" customHeight="1" x14ac:dyDescent="0.2">
      <c r="A11" s="120" t="s">
        <v>374</v>
      </c>
      <c r="B11" s="121">
        <v>474393.39329000004</v>
      </c>
      <c r="C11" s="121">
        <v>94236.935900000011</v>
      </c>
      <c r="D11" s="121">
        <v>1359.78828</v>
      </c>
      <c r="E11" s="121">
        <v>1834.92948</v>
      </c>
      <c r="F11" s="121">
        <v>2754.7080799999999</v>
      </c>
      <c r="G11" s="121">
        <v>25904.757170000001</v>
      </c>
      <c r="H11" s="121">
        <v>16769.41289</v>
      </c>
      <c r="I11" s="121">
        <v>617253.92509000003</v>
      </c>
      <c r="J11" s="121">
        <v>56045.641219999998</v>
      </c>
      <c r="K11" s="121">
        <v>20904.29954</v>
      </c>
      <c r="L11" s="121">
        <v>0</v>
      </c>
      <c r="M11" s="121">
        <v>167.11286999999999</v>
      </c>
      <c r="N11" s="121">
        <v>946.69670999999994</v>
      </c>
      <c r="O11" s="121">
        <v>2249.33239</v>
      </c>
      <c r="P11" s="121">
        <v>77774.107969999997</v>
      </c>
      <c r="Q11" s="121">
        <v>158087.19069999998</v>
      </c>
    </row>
    <row r="12" spans="1:17" ht="15" customHeight="1" x14ac:dyDescent="0.2">
      <c r="A12" s="120" t="s">
        <v>375</v>
      </c>
      <c r="B12" s="121">
        <v>527525.89818000002</v>
      </c>
      <c r="C12" s="121">
        <v>123748.85126000001</v>
      </c>
      <c r="D12" s="121">
        <v>3166.8552100000002</v>
      </c>
      <c r="E12" s="121">
        <v>1486.78628</v>
      </c>
      <c r="F12" s="121">
        <v>8772.511410000001</v>
      </c>
      <c r="G12" s="121">
        <v>24543.21931</v>
      </c>
      <c r="H12" s="121">
        <v>14396.350189999999</v>
      </c>
      <c r="I12" s="121">
        <v>703640.47184000001</v>
      </c>
      <c r="J12" s="121">
        <v>332869.76887999999</v>
      </c>
      <c r="K12" s="121">
        <v>85854.905400000003</v>
      </c>
      <c r="L12" s="121">
        <v>0</v>
      </c>
      <c r="M12" s="121">
        <v>642.98262999999997</v>
      </c>
      <c r="N12" s="121">
        <v>0</v>
      </c>
      <c r="O12" s="121">
        <v>5552.5059800000008</v>
      </c>
      <c r="P12" s="121">
        <v>53570.32213</v>
      </c>
      <c r="Q12" s="121">
        <v>478490.48501999996</v>
      </c>
    </row>
    <row r="13" spans="1:17" ht="15" customHeight="1" x14ac:dyDescent="0.2">
      <c r="A13" s="120" t="s">
        <v>376</v>
      </c>
      <c r="B13" s="121">
        <v>347180.67927999998</v>
      </c>
      <c r="C13" s="121">
        <v>90334.21514</v>
      </c>
      <c r="D13" s="121">
        <v>2591.50243</v>
      </c>
      <c r="E13" s="121">
        <v>2704.42416</v>
      </c>
      <c r="F13" s="121">
        <v>8268.2752600000003</v>
      </c>
      <c r="G13" s="121">
        <v>15775.6656</v>
      </c>
      <c r="H13" s="121">
        <v>7336.9220800000003</v>
      </c>
      <c r="I13" s="121">
        <v>474191.68394999998</v>
      </c>
      <c r="J13" s="121">
        <v>644582.47229999991</v>
      </c>
      <c r="K13" s="121">
        <v>145378.45881000001</v>
      </c>
      <c r="L13" s="121">
        <v>59.840580000000003</v>
      </c>
      <c r="M13" s="121">
        <v>770.24782999999991</v>
      </c>
      <c r="N13" s="121">
        <v>1061.17336</v>
      </c>
      <c r="O13" s="121">
        <v>6265.6405199999999</v>
      </c>
      <c r="P13" s="121">
        <v>33805.016049999998</v>
      </c>
      <c r="Q13" s="121">
        <v>831922.84944999998</v>
      </c>
    </row>
    <row r="14" spans="1:17" ht="15" customHeight="1" x14ac:dyDescent="0.2">
      <c r="A14" s="120" t="s">
        <v>377</v>
      </c>
      <c r="B14" s="121">
        <v>181320.13446999999</v>
      </c>
      <c r="C14" s="121">
        <v>47708.898860000001</v>
      </c>
      <c r="D14" s="121">
        <v>1078.5538799999999</v>
      </c>
      <c r="E14" s="121">
        <v>1799.9599900000001</v>
      </c>
      <c r="F14" s="121">
        <v>4779.9217399999998</v>
      </c>
      <c r="G14" s="121">
        <v>4938.0889900000002</v>
      </c>
      <c r="H14" s="121">
        <v>2426.8653799999997</v>
      </c>
      <c r="I14" s="121">
        <v>244052.42331000001</v>
      </c>
      <c r="J14" s="121">
        <v>901649.91049000004</v>
      </c>
      <c r="K14" s="121">
        <v>158639.00959999999</v>
      </c>
      <c r="L14" s="121">
        <v>551.04439000000002</v>
      </c>
      <c r="M14" s="121">
        <v>1002.11946</v>
      </c>
      <c r="N14" s="121">
        <v>2581.7131600000002</v>
      </c>
      <c r="O14" s="121">
        <v>7405.55771</v>
      </c>
      <c r="P14" s="121">
        <v>31885.744129999999</v>
      </c>
      <c r="Q14" s="121">
        <v>1103715.0989400002</v>
      </c>
    </row>
    <row r="15" spans="1:17" ht="15" customHeight="1" x14ac:dyDescent="0.2">
      <c r="A15" s="120" t="s">
        <v>378</v>
      </c>
      <c r="B15" s="121">
        <v>124595.40633</v>
      </c>
      <c r="C15" s="121">
        <v>23885.542590000001</v>
      </c>
      <c r="D15" s="121">
        <v>1391.89868</v>
      </c>
      <c r="E15" s="121">
        <v>1109.51046</v>
      </c>
      <c r="F15" s="121">
        <v>2675.7477200000003</v>
      </c>
      <c r="G15" s="121">
        <v>2578.8203800000001</v>
      </c>
      <c r="H15" s="121">
        <v>2452.5938200000001</v>
      </c>
      <c r="I15" s="121">
        <v>158689.51997999998</v>
      </c>
      <c r="J15" s="121">
        <v>1128321.3555999999</v>
      </c>
      <c r="K15" s="121">
        <v>115220.64433</v>
      </c>
      <c r="L15" s="121">
        <v>571.35868999999991</v>
      </c>
      <c r="M15" s="121">
        <v>1758.23044</v>
      </c>
      <c r="N15" s="121">
        <v>1507.40409</v>
      </c>
      <c r="O15" s="121">
        <v>4743.3685700000005</v>
      </c>
      <c r="P15" s="121">
        <v>34655.638310000002</v>
      </c>
      <c r="Q15" s="121">
        <v>1286778.0000299998</v>
      </c>
    </row>
    <row r="16" spans="1:17" ht="15" customHeight="1" x14ac:dyDescent="0.2">
      <c r="A16" s="120" t="s">
        <v>379</v>
      </c>
      <c r="B16" s="121">
        <v>159152.45924</v>
      </c>
      <c r="C16" s="121">
        <v>21562.621500000001</v>
      </c>
      <c r="D16" s="121">
        <v>3295.07438</v>
      </c>
      <c r="E16" s="121">
        <v>897.14788999999996</v>
      </c>
      <c r="F16" s="121">
        <v>5671.0647900000004</v>
      </c>
      <c r="G16" s="121">
        <v>3787.5358700000002</v>
      </c>
      <c r="H16" s="121">
        <v>3964.8772200000003</v>
      </c>
      <c r="I16" s="121">
        <v>198330.78088999999</v>
      </c>
      <c r="J16" s="121">
        <v>2000167.2095599999</v>
      </c>
      <c r="K16" s="121">
        <v>186666.36906</v>
      </c>
      <c r="L16" s="121">
        <v>1643.7007900000001</v>
      </c>
      <c r="M16" s="121">
        <v>2535.1937799999996</v>
      </c>
      <c r="N16" s="121">
        <v>2987.40715</v>
      </c>
      <c r="O16" s="121">
        <v>7409.7899900000002</v>
      </c>
      <c r="P16" s="121">
        <v>55523.332029999998</v>
      </c>
      <c r="Q16" s="121">
        <v>2256933.0023600003</v>
      </c>
    </row>
    <row r="17" spans="1:17" ht="15" customHeight="1" x14ac:dyDescent="0.2">
      <c r="A17" s="120" t="s">
        <v>380</v>
      </c>
      <c r="B17" s="121">
        <v>317154.97243999998</v>
      </c>
      <c r="C17" s="121">
        <v>28890.289840000001</v>
      </c>
      <c r="D17" s="121">
        <v>7607.6459400000003</v>
      </c>
      <c r="E17" s="121">
        <v>1761.80493</v>
      </c>
      <c r="F17" s="121">
        <v>10808.938920000001</v>
      </c>
      <c r="G17" s="121">
        <v>4210.0392400000001</v>
      </c>
      <c r="H17" s="121">
        <v>6782.41471</v>
      </c>
      <c r="I17" s="121">
        <v>377216.10602000001</v>
      </c>
      <c r="J17" s="121">
        <v>2388834.5099599999</v>
      </c>
      <c r="K17" s="121">
        <v>287708.74627</v>
      </c>
      <c r="L17" s="121">
        <v>4463.0973600000007</v>
      </c>
      <c r="M17" s="121">
        <v>7525.3778400000001</v>
      </c>
      <c r="N17" s="121">
        <v>4715.78078</v>
      </c>
      <c r="O17" s="121">
        <v>5492.4131200000002</v>
      </c>
      <c r="P17" s="121">
        <v>85619.942319999987</v>
      </c>
      <c r="Q17" s="121">
        <v>2784359.8676500004</v>
      </c>
    </row>
    <row r="18" spans="1:17" ht="15" customHeight="1" x14ac:dyDescent="0.2">
      <c r="A18" s="120" t="s">
        <v>381</v>
      </c>
      <c r="B18" s="121">
        <v>157688.5012</v>
      </c>
      <c r="C18" s="121">
        <v>16874.364799999999</v>
      </c>
      <c r="D18" s="121">
        <v>4470.0706300000002</v>
      </c>
      <c r="E18" s="121">
        <v>1549.75253</v>
      </c>
      <c r="F18" s="121">
        <v>4969.6920599999994</v>
      </c>
      <c r="G18" s="121">
        <v>1901.1341</v>
      </c>
      <c r="H18" s="121">
        <v>11174.75914</v>
      </c>
      <c r="I18" s="121">
        <v>198628.27445999999</v>
      </c>
      <c r="J18" s="121">
        <v>1252207.9174600001</v>
      </c>
      <c r="K18" s="121">
        <v>184807.73269</v>
      </c>
      <c r="L18" s="121">
        <v>6542.1563099999994</v>
      </c>
      <c r="M18" s="121">
        <v>7537.4413500000001</v>
      </c>
      <c r="N18" s="121">
        <v>1238.9433899999999</v>
      </c>
      <c r="O18" s="121">
        <v>1231.1972700000001</v>
      </c>
      <c r="P18" s="121">
        <v>172941.21674</v>
      </c>
      <c r="Q18" s="121">
        <v>1626506.60521</v>
      </c>
    </row>
    <row r="19" spans="1:17" ht="15" customHeight="1" x14ac:dyDescent="0.2">
      <c r="A19" s="120" t="s">
        <v>382</v>
      </c>
      <c r="B19" s="121">
        <v>5768.37482</v>
      </c>
      <c r="C19" s="121">
        <v>738.52515000000005</v>
      </c>
      <c r="D19" s="121">
        <v>163.42026999999999</v>
      </c>
      <c r="E19" s="121">
        <v>0</v>
      </c>
      <c r="F19" s="121">
        <v>42.998170000000002</v>
      </c>
      <c r="G19" s="121">
        <v>17.463669999999997</v>
      </c>
      <c r="H19" s="121">
        <v>895.92846999999995</v>
      </c>
      <c r="I19" s="121">
        <v>7626.7105499999998</v>
      </c>
      <c r="J19" s="121">
        <v>38333.419829999999</v>
      </c>
      <c r="K19" s="121">
        <v>7308.0540799999999</v>
      </c>
      <c r="L19" s="121">
        <v>535.16155000000003</v>
      </c>
      <c r="M19" s="121">
        <v>537.31846999999993</v>
      </c>
      <c r="N19" s="121">
        <v>0</v>
      </c>
      <c r="O19" s="121">
        <v>5.3632399999999993</v>
      </c>
      <c r="P19" s="121">
        <v>4945.5873099999999</v>
      </c>
      <c r="Q19" s="121">
        <v>51664.904479999997</v>
      </c>
    </row>
    <row r="20" spans="1:17" s="38" customFormat="1" ht="15" customHeight="1" x14ac:dyDescent="0.25">
      <c r="A20" s="120" t="s">
        <v>383</v>
      </c>
      <c r="B20" s="121">
        <v>1869.10861</v>
      </c>
      <c r="C20" s="121">
        <v>211.1088</v>
      </c>
      <c r="D20" s="121">
        <v>87.001910000000009</v>
      </c>
      <c r="E20" s="121">
        <v>20.640060000000002</v>
      </c>
      <c r="F20" s="121">
        <v>27.135830000000002</v>
      </c>
      <c r="G20" s="121">
        <v>3.1878099999999998</v>
      </c>
      <c r="H20" s="121">
        <v>523.09685999999999</v>
      </c>
      <c r="I20" s="121">
        <v>2741.2798800000005</v>
      </c>
      <c r="J20" s="121">
        <v>10451.67023</v>
      </c>
      <c r="K20" s="121">
        <v>2123.0800399999998</v>
      </c>
      <c r="L20" s="121">
        <v>229.51875000000001</v>
      </c>
      <c r="M20" s="121">
        <v>187.3193</v>
      </c>
      <c r="N20" s="121">
        <v>1.0000000000000001E-5</v>
      </c>
      <c r="O20" s="121">
        <v>0</v>
      </c>
      <c r="P20" s="121">
        <v>633.05885999999998</v>
      </c>
      <c r="Q20" s="121">
        <v>13624.64719</v>
      </c>
    </row>
    <row r="21" spans="1:17" s="38" customFormat="1" ht="15" customHeight="1" x14ac:dyDescent="0.25">
      <c r="A21" s="123" t="s">
        <v>46</v>
      </c>
      <c r="B21" s="124">
        <v>3260007.76376</v>
      </c>
      <c r="C21" s="124">
        <v>601143.69333000004</v>
      </c>
      <c r="D21" s="124">
        <v>25224.551439999999</v>
      </c>
      <c r="E21" s="124">
        <v>15135.088589999999</v>
      </c>
      <c r="F21" s="124">
        <v>74410.848830000003</v>
      </c>
      <c r="G21" s="124">
        <v>130913.90218</v>
      </c>
      <c r="H21" s="124">
        <v>243964.87034000002</v>
      </c>
      <c r="I21" s="124">
        <v>4350800.7184700007</v>
      </c>
      <c r="J21" s="124">
        <v>8777113.5394799989</v>
      </c>
      <c r="K21" s="124">
        <v>1214545.8331199999</v>
      </c>
      <c r="L21" s="124">
        <v>14595.878420000001</v>
      </c>
      <c r="M21" s="124">
        <v>22663.343969999998</v>
      </c>
      <c r="N21" s="124">
        <v>15039.11865</v>
      </c>
      <c r="O21" s="124">
        <v>45334.45055999999</v>
      </c>
      <c r="P21" s="124">
        <v>712710.61922999995</v>
      </c>
      <c r="Q21" s="124">
        <v>10802002.783430001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4"/>
      <c r="C23" s="146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31" t="s">
        <v>265</v>
      </c>
      <c r="B24" s="131"/>
      <c r="C24" s="13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115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  <row r="26" spans="1:17" ht="15" customHeight="1" x14ac:dyDescent="0.2">
      <c r="A26" s="115"/>
      <c r="B26" s="120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0"/>
      <c r="N26" s="38"/>
      <c r="O26" s="38"/>
      <c r="P26" s="38"/>
      <c r="Q26" s="38"/>
    </row>
    <row r="27" spans="1:17" ht="15" customHeight="1" x14ac:dyDescent="0.2">
      <c r="A27" s="115"/>
      <c r="B27" s="120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0"/>
      <c r="N27" s="38"/>
      <c r="O27" s="38"/>
      <c r="P27" s="38"/>
      <c r="Q27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CB68-D7AC-4E3C-A98C-2FDD3A65E807}">
  <sheetPr>
    <pageSetUpPr fitToPage="1"/>
  </sheetPr>
  <dimension ref="A1:I24"/>
  <sheetViews>
    <sheetView zoomScaleNormal="100" workbookViewId="0">
      <selection sqref="A1:Q25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9" width="15.7109375" style="116" customWidth="1"/>
    <col min="10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5" width="15.7109375" style="116" customWidth="1"/>
    <col min="266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1" width="15.7109375" style="116" customWidth="1"/>
    <col min="522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7" width="15.7109375" style="116" customWidth="1"/>
    <col min="778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3" width="15.7109375" style="116" customWidth="1"/>
    <col min="1034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89" width="15.7109375" style="116" customWidth="1"/>
    <col min="1290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5" width="15.7109375" style="116" customWidth="1"/>
    <col min="1546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1" width="15.7109375" style="116" customWidth="1"/>
    <col min="1802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7" width="15.7109375" style="116" customWidth="1"/>
    <col min="2058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3" width="15.7109375" style="116" customWidth="1"/>
    <col min="2314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69" width="15.7109375" style="116" customWidth="1"/>
    <col min="2570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5" width="15.7109375" style="116" customWidth="1"/>
    <col min="2826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1" width="15.7109375" style="116" customWidth="1"/>
    <col min="3082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7" width="15.7109375" style="116" customWidth="1"/>
    <col min="3338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3" width="15.7109375" style="116" customWidth="1"/>
    <col min="3594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49" width="15.7109375" style="116" customWidth="1"/>
    <col min="3850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5" width="15.7109375" style="116" customWidth="1"/>
    <col min="4106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1" width="15.7109375" style="116" customWidth="1"/>
    <col min="4362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7" width="15.7109375" style="116" customWidth="1"/>
    <col min="4618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3" width="15.7109375" style="116" customWidth="1"/>
    <col min="4874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29" width="15.7109375" style="116" customWidth="1"/>
    <col min="5130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5" width="15.7109375" style="116" customWidth="1"/>
    <col min="5386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1" width="15.7109375" style="116" customWidth="1"/>
    <col min="5642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7" width="15.7109375" style="116" customWidth="1"/>
    <col min="5898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3" width="15.7109375" style="116" customWidth="1"/>
    <col min="6154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09" width="15.7109375" style="116" customWidth="1"/>
    <col min="6410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5" width="15.7109375" style="116" customWidth="1"/>
    <col min="6666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1" width="15.7109375" style="116" customWidth="1"/>
    <col min="6922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7" width="15.7109375" style="116" customWidth="1"/>
    <col min="7178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3" width="15.7109375" style="116" customWidth="1"/>
    <col min="7434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89" width="15.7109375" style="116" customWidth="1"/>
    <col min="7690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5" width="15.7109375" style="116" customWidth="1"/>
    <col min="7946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1" width="15.7109375" style="116" customWidth="1"/>
    <col min="8202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7" width="15.7109375" style="116" customWidth="1"/>
    <col min="8458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3" width="15.7109375" style="116" customWidth="1"/>
    <col min="8714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69" width="15.7109375" style="116" customWidth="1"/>
    <col min="8970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5" width="15.7109375" style="116" customWidth="1"/>
    <col min="9226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1" width="15.7109375" style="116" customWidth="1"/>
    <col min="9482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7" width="15.7109375" style="116" customWidth="1"/>
    <col min="9738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3" width="15.7109375" style="116" customWidth="1"/>
    <col min="9994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49" width="15.7109375" style="116" customWidth="1"/>
    <col min="10250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5" width="15.7109375" style="116" customWidth="1"/>
    <col min="10506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1" width="15.7109375" style="116" customWidth="1"/>
    <col min="10762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7" width="15.7109375" style="116" customWidth="1"/>
    <col min="11018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3" width="15.7109375" style="116" customWidth="1"/>
    <col min="11274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29" width="15.7109375" style="116" customWidth="1"/>
    <col min="11530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5" width="15.7109375" style="116" customWidth="1"/>
    <col min="11786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1" width="15.7109375" style="116" customWidth="1"/>
    <col min="12042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7" width="15.7109375" style="116" customWidth="1"/>
    <col min="12298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3" width="15.7109375" style="116" customWidth="1"/>
    <col min="12554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09" width="15.7109375" style="116" customWidth="1"/>
    <col min="12810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5" width="15.7109375" style="116" customWidth="1"/>
    <col min="13066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1" width="15.7109375" style="116" customWidth="1"/>
    <col min="13322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7" width="15.7109375" style="116" customWidth="1"/>
    <col min="13578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3" width="15.7109375" style="116" customWidth="1"/>
    <col min="13834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89" width="15.7109375" style="116" customWidth="1"/>
    <col min="14090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5" width="15.7109375" style="116" customWidth="1"/>
    <col min="14346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1" width="15.7109375" style="116" customWidth="1"/>
    <col min="14602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7" width="15.7109375" style="116" customWidth="1"/>
    <col min="14858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3" width="15.7109375" style="116" customWidth="1"/>
    <col min="15114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69" width="15.7109375" style="116" customWidth="1"/>
    <col min="15370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5" width="15.7109375" style="116" customWidth="1"/>
    <col min="15626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1" width="15.7109375" style="116" customWidth="1"/>
    <col min="15882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7" width="15.7109375" style="116" customWidth="1"/>
    <col min="16138" max="16384" width="11.42578125" style="116"/>
  </cols>
  <sheetData>
    <row r="1" spans="1:9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389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s="194" customFormat="1" ht="15" customHeight="1" x14ac:dyDescent="0.25">
      <c r="A5" s="193"/>
      <c r="B5" s="406" t="s">
        <v>234</v>
      </c>
      <c r="C5" s="406"/>
      <c r="D5" s="406"/>
      <c r="E5" s="406"/>
      <c r="F5" s="406"/>
      <c r="G5" s="406"/>
      <c r="H5" s="406"/>
      <c r="I5" s="406"/>
    </row>
    <row r="6" spans="1:9" s="150" customFormat="1" ht="39.950000000000003" customHeight="1" x14ac:dyDescent="0.25">
      <c r="A6" s="138" t="s">
        <v>386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</row>
    <row r="7" spans="1:9" ht="15" customHeight="1" x14ac:dyDescent="0.2">
      <c r="A7" s="120" t="s">
        <v>370</v>
      </c>
      <c r="B7" s="121">
        <v>53572779.610999994</v>
      </c>
      <c r="C7" s="121">
        <v>5929354.4510900006</v>
      </c>
      <c r="D7" s="121">
        <v>0</v>
      </c>
      <c r="E7" s="121">
        <v>149362.78157999998</v>
      </c>
      <c r="F7" s="121">
        <v>52.0413</v>
      </c>
      <c r="G7" s="121">
        <v>519372.64717000001</v>
      </c>
      <c r="H7" s="121">
        <v>11177731.162119998</v>
      </c>
      <c r="I7" s="121">
        <v>71348652.694260001</v>
      </c>
    </row>
    <row r="8" spans="1:9" ht="15" customHeight="1" x14ac:dyDescent="0.2">
      <c r="A8" s="120" t="s">
        <v>371</v>
      </c>
      <c r="B8" s="121">
        <v>6232683.1531500006</v>
      </c>
      <c r="C8" s="121">
        <v>753697.71318999992</v>
      </c>
      <c r="D8" s="121">
        <v>17494.218579999997</v>
      </c>
      <c r="E8" s="121">
        <v>15352.657130000001</v>
      </c>
      <c r="F8" s="121">
        <v>55847.663309999996</v>
      </c>
      <c r="G8" s="121">
        <v>244877.83055000001</v>
      </c>
      <c r="H8" s="121">
        <v>894114.81807999976</v>
      </c>
      <c r="I8" s="121">
        <v>8214068.053989999</v>
      </c>
    </row>
    <row r="9" spans="1:9" ht="15" customHeight="1" x14ac:dyDescent="0.2">
      <c r="A9" s="120" t="s">
        <v>372</v>
      </c>
      <c r="B9" s="121">
        <v>4607511.6989300009</v>
      </c>
      <c r="C9" s="121">
        <v>784223.69061000005</v>
      </c>
      <c r="D9" s="121">
        <v>7160.7344400000002</v>
      </c>
      <c r="E9" s="121">
        <v>31779.222530000003</v>
      </c>
      <c r="F9" s="121">
        <v>92432.358379999991</v>
      </c>
      <c r="G9" s="121">
        <v>154230.48255999997</v>
      </c>
      <c r="H9" s="121">
        <v>800076.01019999967</v>
      </c>
      <c r="I9" s="121">
        <v>6477414.1976500005</v>
      </c>
    </row>
    <row r="10" spans="1:9" ht="15" customHeight="1" x14ac:dyDescent="0.2">
      <c r="A10" s="120" t="s">
        <v>373</v>
      </c>
      <c r="B10" s="121">
        <v>5442345.3594300002</v>
      </c>
      <c r="C10" s="121">
        <v>872527.18803000008</v>
      </c>
      <c r="D10" s="121">
        <v>9983.3662999999979</v>
      </c>
      <c r="E10" s="121">
        <v>37262.898760000004</v>
      </c>
      <c r="F10" s="121">
        <v>89931.135930000019</v>
      </c>
      <c r="G10" s="121">
        <v>258346.72315000003</v>
      </c>
      <c r="H10" s="121">
        <v>730075.16412000021</v>
      </c>
      <c r="I10" s="121">
        <v>7440471.8357199999</v>
      </c>
    </row>
    <row r="11" spans="1:9" ht="15" customHeight="1" x14ac:dyDescent="0.2">
      <c r="A11" s="120" t="s">
        <v>374</v>
      </c>
      <c r="B11" s="121">
        <v>6768526.2317999974</v>
      </c>
      <c r="C11" s="121">
        <v>1187088.13313</v>
      </c>
      <c r="D11" s="121">
        <v>29026.748819999997</v>
      </c>
      <c r="E11" s="121">
        <v>52609.310819999992</v>
      </c>
      <c r="F11" s="121">
        <v>113639.41742000003</v>
      </c>
      <c r="G11" s="121">
        <v>285815.85032000003</v>
      </c>
      <c r="H11" s="121">
        <v>420873.88993</v>
      </c>
      <c r="I11" s="121">
        <v>8857579.5822400004</v>
      </c>
    </row>
    <row r="12" spans="1:9" ht="15" customHeight="1" x14ac:dyDescent="0.2">
      <c r="A12" s="120" t="s">
        <v>375</v>
      </c>
      <c r="B12" s="121">
        <v>15516121.680020001</v>
      </c>
      <c r="C12" s="121">
        <v>4023928.1597999996</v>
      </c>
      <c r="D12" s="121">
        <v>79046.886329999994</v>
      </c>
      <c r="E12" s="121">
        <v>125085.03081</v>
      </c>
      <c r="F12" s="121">
        <v>291721.91877000005</v>
      </c>
      <c r="G12" s="121">
        <v>590995.97320000001</v>
      </c>
      <c r="H12" s="121">
        <v>325853.11674000003</v>
      </c>
      <c r="I12" s="121">
        <v>20952752.765670005</v>
      </c>
    </row>
    <row r="13" spans="1:9" ht="15" customHeight="1" x14ac:dyDescent="0.2">
      <c r="A13" s="120" t="s">
        <v>376</v>
      </c>
      <c r="B13" s="121">
        <v>17074625.171829998</v>
      </c>
      <c r="C13" s="121">
        <v>3888588.3290399993</v>
      </c>
      <c r="D13" s="121">
        <v>49772.124080000001</v>
      </c>
      <c r="E13" s="121">
        <v>75993.647459999993</v>
      </c>
      <c r="F13" s="121">
        <v>272977.37958000001</v>
      </c>
      <c r="G13" s="121">
        <v>389721.83827000001</v>
      </c>
      <c r="H13" s="121">
        <v>180918.19437999997</v>
      </c>
      <c r="I13" s="121">
        <v>21932596.684639994</v>
      </c>
    </row>
    <row r="14" spans="1:9" ht="15" customHeight="1" x14ac:dyDescent="0.2">
      <c r="A14" s="120" t="s">
        <v>377</v>
      </c>
      <c r="B14" s="121">
        <v>9594943.3879200015</v>
      </c>
      <c r="C14" s="121">
        <v>1762681.6857799999</v>
      </c>
      <c r="D14" s="121">
        <v>25289.290090000002</v>
      </c>
      <c r="E14" s="121">
        <v>35394.306340000003</v>
      </c>
      <c r="F14" s="121">
        <v>128250.98538000001</v>
      </c>
      <c r="G14" s="121">
        <v>162737.38447000002</v>
      </c>
      <c r="H14" s="121">
        <v>147217.61924</v>
      </c>
      <c r="I14" s="121">
        <v>11856514.659220003</v>
      </c>
    </row>
    <row r="15" spans="1:9" ht="15" customHeight="1" x14ac:dyDescent="0.2">
      <c r="A15" s="120" t="s">
        <v>378</v>
      </c>
      <c r="B15" s="121">
        <v>5548819.6073599998</v>
      </c>
      <c r="C15" s="121">
        <v>742887.0954300001</v>
      </c>
      <c r="D15" s="121">
        <v>19203.634929999997</v>
      </c>
      <c r="E15" s="121">
        <v>19145.611999999997</v>
      </c>
      <c r="F15" s="121">
        <v>72002.471820000006</v>
      </c>
      <c r="G15" s="121">
        <v>65021.376639999995</v>
      </c>
      <c r="H15" s="121">
        <v>125154.75171000001</v>
      </c>
      <c r="I15" s="121">
        <v>6592234.5498899994</v>
      </c>
    </row>
    <row r="16" spans="1:9" ht="15" customHeight="1" x14ac:dyDescent="0.2">
      <c r="A16" s="120" t="s">
        <v>379</v>
      </c>
      <c r="B16" s="121">
        <v>14600693.893169999</v>
      </c>
      <c r="C16" s="121">
        <v>949813.16131000011</v>
      </c>
      <c r="D16" s="121">
        <v>36490.68765</v>
      </c>
      <c r="E16" s="121">
        <v>25774.852810000004</v>
      </c>
      <c r="F16" s="121">
        <v>113250.74064999999</v>
      </c>
      <c r="G16" s="121">
        <v>104648.32341000001</v>
      </c>
      <c r="H16" s="121">
        <v>375438.69457000005</v>
      </c>
      <c r="I16" s="121">
        <v>16206110.353570003</v>
      </c>
    </row>
    <row r="17" spans="1:9" ht="15" customHeight="1" x14ac:dyDescent="0.2">
      <c r="A17" s="120" t="s">
        <v>380</v>
      </c>
      <c r="B17" s="121">
        <v>22096384.398200002</v>
      </c>
      <c r="C17" s="121">
        <v>1580405.6420699998</v>
      </c>
      <c r="D17" s="121">
        <v>131728.26610000004</v>
      </c>
      <c r="E17" s="121">
        <v>91288.59908</v>
      </c>
      <c r="F17" s="121">
        <v>170236.00132000001</v>
      </c>
      <c r="G17" s="121">
        <v>113558.60956</v>
      </c>
      <c r="H17" s="121">
        <v>528360.16966999997</v>
      </c>
      <c r="I17" s="121">
        <v>24711961.685999997</v>
      </c>
    </row>
    <row r="18" spans="1:9" ht="15" customHeight="1" x14ac:dyDescent="0.2">
      <c r="A18" s="120" t="s">
        <v>381</v>
      </c>
      <c r="B18" s="121">
        <v>15948505.776929999</v>
      </c>
      <c r="C18" s="121">
        <v>1229199.93191</v>
      </c>
      <c r="D18" s="121">
        <v>230054.47297999996</v>
      </c>
      <c r="E18" s="121">
        <v>121377.37420000001</v>
      </c>
      <c r="F18" s="121">
        <v>69624.082869999998</v>
      </c>
      <c r="G18" s="121">
        <v>34189.102869999995</v>
      </c>
      <c r="H18" s="121">
        <v>855728.00138000003</v>
      </c>
      <c r="I18" s="121">
        <v>18488678.743139997</v>
      </c>
    </row>
    <row r="19" spans="1:9" ht="15" customHeight="1" x14ac:dyDescent="0.2">
      <c r="A19" s="120" t="s">
        <v>382</v>
      </c>
      <c r="B19" s="121">
        <v>688923.47976000002</v>
      </c>
      <c r="C19" s="121">
        <v>54913.148969999995</v>
      </c>
      <c r="D19" s="121">
        <v>22701.37139</v>
      </c>
      <c r="E19" s="121">
        <v>10759.81667</v>
      </c>
      <c r="F19" s="121">
        <v>1224.3710800000001</v>
      </c>
      <c r="G19" s="121">
        <v>342.71804000000003</v>
      </c>
      <c r="H19" s="121">
        <v>62581.50531</v>
      </c>
      <c r="I19" s="121">
        <v>841446.41122000001</v>
      </c>
    </row>
    <row r="20" spans="1:9" s="38" customFormat="1" ht="15" customHeight="1" x14ac:dyDescent="0.25">
      <c r="A20" s="120" t="s">
        <v>383</v>
      </c>
      <c r="B20" s="121">
        <v>205249.75285999998</v>
      </c>
      <c r="C20" s="121">
        <v>16986.19052</v>
      </c>
      <c r="D20" s="121">
        <v>11358.29228</v>
      </c>
      <c r="E20" s="121">
        <v>4367.0955800000002</v>
      </c>
      <c r="F20" s="121">
        <v>324.10559000000001</v>
      </c>
      <c r="G20" s="121">
        <v>44.753569999999996</v>
      </c>
      <c r="H20" s="121">
        <v>28668.310790000003</v>
      </c>
      <c r="I20" s="121">
        <v>266998.50118999998</v>
      </c>
    </row>
    <row r="21" spans="1:9" s="38" customFormat="1" ht="15" customHeight="1" x14ac:dyDescent="0.25">
      <c r="A21" s="123" t="s">
        <v>46</v>
      </c>
      <c r="B21" s="124">
        <v>177898113.20236</v>
      </c>
      <c r="C21" s="124">
        <v>23776294.520879999</v>
      </c>
      <c r="D21" s="124">
        <v>669310.09396999993</v>
      </c>
      <c r="E21" s="124">
        <v>795553.20576999988</v>
      </c>
      <c r="F21" s="124">
        <v>1471514.6734</v>
      </c>
      <c r="G21" s="124">
        <v>2923903.6137800007</v>
      </c>
      <c r="H21" s="124">
        <v>16652791.40824</v>
      </c>
      <c r="I21" s="124">
        <v>224187480.71840003</v>
      </c>
    </row>
    <row r="22" spans="1:9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</row>
    <row r="23" spans="1:9" ht="15" customHeight="1" thickTop="1" x14ac:dyDescent="0.2">
      <c r="A23" s="131" t="s">
        <v>390</v>
      </c>
      <c r="B23" s="47"/>
      <c r="C23" s="122"/>
      <c r="D23" s="122"/>
      <c r="E23" s="122"/>
      <c r="F23" s="122"/>
      <c r="G23" s="122"/>
      <c r="H23" s="122"/>
      <c r="I23" s="122"/>
    </row>
    <row r="24" spans="1:9" ht="15" customHeight="1" x14ac:dyDescent="0.2">
      <c r="A24" s="115"/>
      <c r="B24" s="120"/>
      <c r="C24" s="121"/>
      <c r="D24" s="121"/>
      <c r="E24" s="121"/>
      <c r="F24" s="121"/>
      <c r="G24" s="121"/>
      <c r="H24" s="121"/>
      <c r="I24" s="121"/>
    </row>
  </sheetData>
  <mergeCells count="5">
    <mergeCell ref="A1:I1"/>
    <mergeCell ref="A2:I2"/>
    <mergeCell ref="A3:I3"/>
    <mergeCell ref="A4:I4"/>
    <mergeCell ref="B5:I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EBAA4-C05C-45EE-9E30-775ADF92AFAF}">
  <sheetPr codeName="Sheet1">
    <pageSetUpPr fitToPage="1"/>
  </sheetPr>
  <dimension ref="A1:L26"/>
  <sheetViews>
    <sheetView zoomScaleNormal="100" workbookViewId="0">
      <selection activeCell="A23" sqref="A23:E23"/>
    </sheetView>
  </sheetViews>
  <sheetFormatPr defaultColWidth="11.42578125" defaultRowHeight="12.75" x14ac:dyDescent="0.2"/>
  <cols>
    <col min="1" max="1" width="38.28515625" style="114" customWidth="1"/>
    <col min="2" max="2" width="13.85546875" style="113" customWidth="1"/>
    <col min="3" max="3" width="13.7109375" style="113" customWidth="1"/>
    <col min="4" max="4" width="15.140625" style="113" customWidth="1"/>
    <col min="5" max="5" width="12.140625" style="113" customWidth="1"/>
    <col min="6" max="256" width="11.42578125" style="113"/>
    <col min="257" max="257" width="38.28515625" style="113" customWidth="1"/>
    <col min="258" max="258" width="13.85546875" style="113" customWidth="1"/>
    <col min="259" max="259" width="13.7109375" style="113" customWidth="1"/>
    <col min="260" max="260" width="15.140625" style="113" customWidth="1"/>
    <col min="261" max="261" width="12.140625" style="113" customWidth="1"/>
    <col min="262" max="512" width="11.42578125" style="113"/>
    <col min="513" max="513" width="38.28515625" style="113" customWidth="1"/>
    <col min="514" max="514" width="13.85546875" style="113" customWidth="1"/>
    <col min="515" max="515" width="13.7109375" style="113" customWidth="1"/>
    <col min="516" max="516" width="15.140625" style="113" customWidth="1"/>
    <col min="517" max="517" width="12.140625" style="113" customWidth="1"/>
    <col min="518" max="768" width="11.42578125" style="113"/>
    <col min="769" max="769" width="38.28515625" style="113" customWidth="1"/>
    <col min="770" max="770" width="13.85546875" style="113" customWidth="1"/>
    <col min="771" max="771" width="13.7109375" style="113" customWidth="1"/>
    <col min="772" max="772" width="15.140625" style="113" customWidth="1"/>
    <col min="773" max="773" width="12.140625" style="113" customWidth="1"/>
    <col min="774" max="1024" width="11.42578125" style="113"/>
    <col min="1025" max="1025" width="38.28515625" style="113" customWidth="1"/>
    <col min="1026" max="1026" width="13.85546875" style="113" customWidth="1"/>
    <col min="1027" max="1027" width="13.7109375" style="113" customWidth="1"/>
    <col min="1028" max="1028" width="15.140625" style="113" customWidth="1"/>
    <col min="1029" max="1029" width="12.140625" style="113" customWidth="1"/>
    <col min="1030" max="1280" width="11.42578125" style="113"/>
    <col min="1281" max="1281" width="38.28515625" style="113" customWidth="1"/>
    <col min="1282" max="1282" width="13.85546875" style="113" customWidth="1"/>
    <col min="1283" max="1283" width="13.7109375" style="113" customWidth="1"/>
    <col min="1284" max="1284" width="15.140625" style="113" customWidth="1"/>
    <col min="1285" max="1285" width="12.140625" style="113" customWidth="1"/>
    <col min="1286" max="1536" width="11.42578125" style="113"/>
    <col min="1537" max="1537" width="38.28515625" style="113" customWidth="1"/>
    <col min="1538" max="1538" width="13.85546875" style="113" customWidth="1"/>
    <col min="1539" max="1539" width="13.7109375" style="113" customWidth="1"/>
    <col min="1540" max="1540" width="15.140625" style="113" customWidth="1"/>
    <col min="1541" max="1541" width="12.140625" style="113" customWidth="1"/>
    <col min="1542" max="1792" width="11.42578125" style="113"/>
    <col min="1793" max="1793" width="38.28515625" style="113" customWidth="1"/>
    <col min="1794" max="1794" width="13.85546875" style="113" customWidth="1"/>
    <col min="1795" max="1795" width="13.7109375" style="113" customWidth="1"/>
    <col min="1796" max="1796" width="15.140625" style="113" customWidth="1"/>
    <col min="1797" max="1797" width="12.140625" style="113" customWidth="1"/>
    <col min="1798" max="2048" width="11.42578125" style="113"/>
    <col min="2049" max="2049" width="38.28515625" style="113" customWidth="1"/>
    <col min="2050" max="2050" width="13.85546875" style="113" customWidth="1"/>
    <col min="2051" max="2051" width="13.7109375" style="113" customWidth="1"/>
    <col min="2052" max="2052" width="15.140625" style="113" customWidth="1"/>
    <col min="2053" max="2053" width="12.140625" style="113" customWidth="1"/>
    <col min="2054" max="2304" width="11.42578125" style="113"/>
    <col min="2305" max="2305" width="38.28515625" style="113" customWidth="1"/>
    <col min="2306" max="2306" width="13.85546875" style="113" customWidth="1"/>
    <col min="2307" max="2307" width="13.7109375" style="113" customWidth="1"/>
    <col min="2308" max="2308" width="15.140625" style="113" customWidth="1"/>
    <col min="2309" max="2309" width="12.140625" style="113" customWidth="1"/>
    <col min="2310" max="2560" width="11.42578125" style="113"/>
    <col min="2561" max="2561" width="38.28515625" style="113" customWidth="1"/>
    <col min="2562" max="2562" width="13.85546875" style="113" customWidth="1"/>
    <col min="2563" max="2563" width="13.7109375" style="113" customWidth="1"/>
    <col min="2564" max="2564" width="15.140625" style="113" customWidth="1"/>
    <col min="2565" max="2565" width="12.140625" style="113" customWidth="1"/>
    <col min="2566" max="2816" width="11.42578125" style="113"/>
    <col min="2817" max="2817" width="38.28515625" style="113" customWidth="1"/>
    <col min="2818" max="2818" width="13.85546875" style="113" customWidth="1"/>
    <col min="2819" max="2819" width="13.7109375" style="113" customWidth="1"/>
    <col min="2820" max="2820" width="15.140625" style="113" customWidth="1"/>
    <col min="2821" max="2821" width="12.140625" style="113" customWidth="1"/>
    <col min="2822" max="3072" width="11.42578125" style="113"/>
    <col min="3073" max="3073" width="38.28515625" style="113" customWidth="1"/>
    <col min="3074" max="3074" width="13.85546875" style="113" customWidth="1"/>
    <col min="3075" max="3075" width="13.7109375" style="113" customWidth="1"/>
    <col min="3076" max="3076" width="15.140625" style="113" customWidth="1"/>
    <col min="3077" max="3077" width="12.140625" style="113" customWidth="1"/>
    <col min="3078" max="3328" width="11.42578125" style="113"/>
    <col min="3329" max="3329" width="38.28515625" style="113" customWidth="1"/>
    <col min="3330" max="3330" width="13.85546875" style="113" customWidth="1"/>
    <col min="3331" max="3331" width="13.7109375" style="113" customWidth="1"/>
    <col min="3332" max="3332" width="15.140625" style="113" customWidth="1"/>
    <col min="3333" max="3333" width="12.140625" style="113" customWidth="1"/>
    <col min="3334" max="3584" width="11.42578125" style="113"/>
    <col min="3585" max="3585" width="38.28515625" style="113" customWidth="1"/>
    <col min="3586" max="3586" width="13.85546875" style="113" customWidth="1"/>
    <col min="3587" max="3587" width="13.7109375" style="113" customWidth="1"/>
    <col min="3588" max="3588" width="15.140625" style="113" customWidth="1"/>
    <col min="3589" max="3589" width="12.140625" style="113" customWidth="1"/>
    <col min="3590" max="3840" width="11.42578125" style="113"/>
    <col min="3841" max="3841" width="38.28515625" style="113" customWidth="1"/>
    <col min="3842" max="3842" width="13.85546875" style="113" customWidth="1"/>
    <col min="3843" max="3843" width="13.7109375" style="113" customWidth="1"/>
    <col min="3844" max="3844" width="15.140625" style="113" customWidth="1"/>
    <col min="3845" max="3845" width="12.140625" style="113" customWidth="1"/>
    <col min="3846" max="4096" width="11.42578125" style="113"/>
    <col min="4097" max="4097" width="38.28515625" style="113" customWidth="1"/>
    <col min="4098" max="4098" width="13.85546875" style="113" customWidth="1"/>
    <col min="4099" max="4099" width="13.7109375" style="113" customWidth="1"/>
    <col min="4100" max="4100" width="15.140625" style="113" customWidth="1"/>
    <col min="4101" max="4101" width="12.140625" style="113" customWidth="1"/>
    <col min="4102" max="4352" width="11.42578125" style="113"/>
    <col min="4353" max="4353" width="38.28515625" style="113" customWidth="1"/>
    <col min="4354" max="4354" width="13.85546875" style="113" customWidth="1"/>
    <col min="4355" max="4355" width="13.7109375" style="113" customWidth="1"/>
    <col min="4356" max="4356" width="15.140625" style="113" customWidth="1"/>
    <col min="4357" max="4357" width="12.140625" style="113" customWidth="1"/>
    <col min="4358" max="4608" width="11.42578125" style="113"/>
    <col min="4609" max="4609" width="38.28515625" style="113" customWidth="1"/>
    <col min="4610" max="4610" width="13.85546875" style="113" customWidth="1"/>
    <col min="4611" max="4611" width="13.7109375" style="113" customWidth="1"/>
    <col min="4612" max="4612" width="15.140625" style="113" customWidth="1"/>
    <col min="4613" max="4613" width="12.140625" style="113" customWidth="1"/>
    <col min="4614" max="4864" width="11.42578125" style="113"/>
    <col min="4865" max="4865" width="38.28515625" style="113" customWidth="1"/>
    <col min="4866" max="4866" width="13.85546875" style="113" customWidth="1"/>
    <col min="4867" max="4867" width="13.7109375" style="113" customWidth="1"/>
    <col min="4868" max="4868" width="15.140625" style="113" customWidth="1"/>
    <col min="4869" max="4869" width="12.140625" style="113" customWidth="1"/>
    <col min="4870" max="5120" width="11.42578125" style="113"/>
    <col min="5121" max="5121" width="38.28515625" style="113" customWidth="1"/>
    <col min="5122" max="5122" width="13.85546875" style="113" customWidth="1"/>
    <col min="5123" max="5123" width="13.7109375" style="113" customWidth="1"/>
    <col min="5124" max="5124" width="15.140625" style="113" customWidth="1"/>
    <col min="5125" max="5125" width="12.140625" style="113" customWidth="1"/>
    <col min="5126" max="5376" width="11.42578125" style="113"/>
    <col min="5377" max="5377" width="38.28515625" style="113" customWidth="1"/>
    <col min="5378" max="5378" width="13.85546875" style="113" customWidth="1"/>
    <col min="5379" max="5379" width="13.7109375" style="113" customWidth="1"/>
    <col min="5380" max="5380" width="15.140625" style="113" customWidth="1"/>
    <col min="5381" max="5381" width="12.140625" style="113" customWidth="1"/>
    <col min="5382" max="5632" width="11.42578125" style="113"/>
    <col min="5633" max="5633" width="38.28515625" style="113" customWidth="1"/>
    <col min="5634" max="5634" width="13.85546875" style="113" customWidth="1"/>
    <col min="5635" max="5635" width="13.7109375" style="113" customWidth="1"/>
    <col min="5636" max="5636" width="15.140625" style="113" customWidth="1"/>
    <col min="5637" max="5637" width="12.140625" style="113" customWidth="1"/>
    <col min="5638" max="5888" width="11.42578125" style="113"/>
    <col min="5889" max="5889" width="38.28515625" style="113" customWidth="1"/>
    <col min="5890" max="5890" width="13.85546875" style="113" customWidth="1"/>
    <col min="5891" max="5891" width="13.7109375" style="113" customWidth="1"/>
    <col min="5892" max="5892" width="15.140625" style="113" customWidth="1"/>
    <col min="5893" max="5893" width="12.140625" style="113" customWidth="1"/>
    <col min="5894" max="6144" width="11.42578125" style="113"/>
    <col min="6145" max="6145" width="38.28515625" style="113" customWidth="1"/>
    <col min="6146" max="6146" width="13.85546875" style="113" customWidth="1"/>
    <col min="6147" max="6147" width="13.7109375" style="113" customWidth="1"/>
    <col min="6148" max="6148" width="15.140625" style="113" customWidth="1"/>
    <col min="6149" max="6149" width="12.140625" style="113" customWidth="1"/>
    <col min="6150" max="6400" width="11.42578125" style="113"/>
    <col min="6401" max="6401" width="38.28515625" style="113" customWidth="1"/>
    <col min="6402" max="6402" width="13.85546875" style="113" customWidth="1"/>
    <col min="6403" max="6403" width="13.7109375" style="113" customWidth="1"/>
    <col min="6404" max="6404" width="15.140625" style="113" customWidth="1"/>
    <col min="6405" max="6405" width="12.140625" style="113" customWidth="1"/>
    <col min="6406" max="6656" width="11.42578125" style="113"/>
    <col min="6657" max="6657" width="38.28515625" style="113" customWidth="1"/>
    <col min="6658" max="6658" width="13.85546875" style="113" customWidth="1"/>
    <col min="6659" max="6659" width="13.7109375" style="113" customWidth="1"/>
    <col min="6660" max="6660" width="15.140625" style="113" customWidth="1"/>
    <col min="6661" max="6661" width="12.140625" style="113" customWidth="1"/>
    <col min="6662" max="6912" width="11.42578125" style="113"/>
    <col min="6913" max="6913" width="38.28515625" style="113" customWidth="1"/>
    <col min="6914" max="6914" width="13.85546875" style="113" customWidth="1"/>
    <col min="6915" max="6915" width="13.7109375" style="113" customWidth="1"/>
    <col min="6916" max="6916" width="15.140625" style="113" customWidth="1"/>
    <col min="6917" max="6917" width="12.140625" style="113" customWidth="1"/>
    <col min="6918" max="7168" width="11.42578125" style="113"/>
    <col min="7169" max="7169" width="38.28515625" style="113" customWidth="1"/>
    <col min="7170" max="7170" width="13.85546875" style="113" customWidth="1"/>
    <col min="7171" max="7171" width="13.7109375" style="113" customWidth="1"/>
    <col min="7172" max="7172" width="15.140625" style="113" customWidth="1"/>
    <col min="7173" max="7173" width="12.140625" style="113" customWidth="1"/>
    <col min="7174" max="7424" width="11.42578125" style="113"/>
    <col min="7425" max="7425" width="38.28515625" style="113" customWidth="1"/>
    <col min="7426" max="7426" width="13.85546875" style="113" customWidth="1"/>
    <col min="7427" max="7427" width="13.7109375" style="113" customWidth="1"/>
    <col min="7428" max="7428" width="15.140625" style="113" customWidth="1"/>
    <col min="7429" max="7429" width="12.140625" style="113" customWidth="1"/>
    <col min="7430" max="7680" width="11.42578125" style="113"/>
    <col min="7681" max="7681" width="38.28515625" style="113" customWidth="1"/>
    <col min="7682" max="7682" width="13.85546875" style="113" customWidth="1"/>
    <col min="7683" max="7683" width="13.7109375" style="113" customWidth="1"/>
    <col min="7684" max="7684" width="15.140625" style="113" customWidth="1"/>
    <col min="7685" max="7685" width="12.140625" style="113" customWidth="1"/>
    <col min="7686" max="7936" width="11.42578125" style="113"/>
    <col min="7937" max="7937" width="38.28515625" style="113" customWidth="1"/>
    <col min="7938" max="7938" width="13.85546875" style="113" customWidth="1"/>
    <col min="7939" max="7939" width="13.7109375" style="113" customWidth="1"/>
    <col min="7940" max="7940" width="15.140625" style="113" customWidth="1"/>
    <col min="7941" max="7941" width="12.140625" style="113" customWidth="1"/>
    <col min="7942" max="8192" width="11.42578125" style="113"/>
    <col min="8193" max="8193" width="38.28515625" style="113" customWidth="1"/>
    <col min="8194" max="8194" width="13.85546875" style="113" customWidth="1"/>
    <col min="8195" max="8195" width="13.7109375" style="113" customWidth="1"/>
    <col min="8196" max="8196" width="15.140625" style="113" customWidth="1"/>
    <col min="8197" max="8197" width="12.140625" style="113" customWidth="1"/>
    <col min="8198" max="8448" width="11.42578125" style="113"/>
    <col min="8449" max="8449" width="38.28515625" style="113" customWidth="1"/>
    <col min="8450" max="8450" width="13.85546875" style="113" customWidth="1"/>
    <col min="8451" max="8451" width="13.7109375" style="113" customWidth="1"/>
    <col min="8452" max="8452" width="15.140625" style="113" customWidth="1"/>
    <col min="8453" max="8453" width="12.140625" style="113" customWidth="1"/>
    <col min="8454" max="8704" width="11.42578125" style="113"/>
    <col min="8705" max="8705" width="38.28515625" style="113" customWidth="1"/>
    <col min="8706" max="8706" width="13.85546875" style="113" customWidth="1"/>
    <col min="8707" max="8707" width="13.7109375" style="113" customWidth="1"/>
    <col min="8708" max="8708" width="15.140625" style="113" customWidth="1"/>
    <col min="8709" max="8709" width="12.140625" style="113" customWidth="1"/>
    <col min="8710" max="8960" width="11.42578125" style="113"/>
    <col min="8961" max="8961" width="38.28515625" style="113" customWidth="1"/>
    <col min="8962" max="8962" width="13.85546875" style="113" customWidth="1"/>
    <col min="8963" max="8963" width="13.7109375" style="113" customWidth="1"/>
    <col min="8964" max="8964" width="15.140625" style="113" customWidth="1"/>
    <col min="8965" max="8965" width="12.140625" style="113" customWidth="1"/>
    <col min="8966" max="9216" width="11.42578125" style="113"/>
    <col min="9217" max="9217" width="38.28515625" style="113" customWidth="1"/>
    <col min="9218" max="9218" width="13.85546875" style="113" customWidth="1"/>
    <col min="9219" max="9219" width="13.7109375" style="113" customWidth="1"/>
    <col min="9220" max="9220" width="15.140625" style="113" customWidth="1"/>
    <col min="9221" max="9221" width="12.140625" style="113" customWidth="1"/>
    <col min="9222" max="9472" width="11.42578125" style="113"/>
    <col min="9473" max="9473" width="38.28515625" style="113" customWidth="1"/>
    <col min="9474" max="9474" width="13.85546875" style="113" customWidth="1"/>
    <col min="9475" max="9475" width="13.7109375" style="113" customWidth="1"/>
    <col min="9476" max="9476" width="15.140625" style="113" customWidth="1"/>
    <col min="9477" max="9477" width="12.140625" style="113" customWidth="1"/>
    <col min="9478" max="9728" width="11.42578125" style="113"/>
    <col min="9729" max="9729" width="38.28515625" style="113" customWidth="1"/>
    <col min="9730" max="9730" width="13.85546875" style="113" customWidth="1"/>
    <col min="9731" max="9731" width="13.7109375" style="113" customWidth="1"/>
    <col min="9732" max="9732" width="15.140625" style="113" customWidth="1"/>
    <col min="9733" max="9733" width="12.140625" style="113" customWidth="1"/>
    <col min="9734" max="9984" width="11.42578125" style="113"/>
    <col min="9985" max="9985" width="38.28515625" style="113" customWidth="1"/>
    <col min="9986" max="9986" width="13.85546875" style="113" customWidth="1"/>
    <col min="9987" max="9987" width="13.7109375" style="113" customWidth="1"/>
    <col min="9988" max="9988" width="15.140625" style="113" customWidth="1"/>
    <col min="9989" max="9989" width="12.140625" style="113" customWidth="1"/>
    <col min="9990" max="10240" width="11.42578125" style="113"/>
    <col min="10241" max="10241" width="38.28515625" style="113" customWidth="1"/>
    <col min="10242" max="10242" width="13.85546875" style="113" customWidth="1"/>
    <col min="10243" max="10243" width="13.7109375" style="113" customWidth="1"/>
    <col min="10244" max="10244" width="15.140625" style="113" customWidth="1"/>
    <col min="10245" max="10245" width="12.140625" style="113" customWidth="1"/>
    <col min="10246" max="10496" width="11.42578125" style="113"/>
    <col min="10497" max="10497" width="38.28515625" style="113" customWidth="1"/>
    <col min="10498" max="10498" width="13.85546875" style="113" customWidth="1"/>
    <col min="10499" max="10499" width="13.7109375" style="113" customWidth="1"/>
    <col min="10500" max="10500" width="15.140625" style="113" customWidth="1"/>
    <col min="10501" max="10501" width="12.140625" style="113" customWidth="1"/>
    <col min="10502" max="10752" width="11.42578125" style="113"/>
    <col min="10753" max="10753" width="38.28515625" style="113" customWidth="1"/>
    <col min="10754" max="10754" width="13.85546875" style="113" customWidth="1"/>
    <col min="10755" max="10755" width="13.7109375" style="113" customWidth="1"/>
    <col min="10756" max="10756" width="15.140625" style="113" customWidth="1"/>
    <col min="10757" max="10757" width="12.140625" style="113" customWidth="1"/>
    <col min="10758" max="11008" width="11.42578125" style="113"/>
    <col min="11009" max="11009" width="38.28515625" style="113" customWidth="1"/>
    <col min="11010" max="11010" width="13.85546875" style="113" customWidth="1"/>
    <col min="11011" max="11011" width="13.7109375" style="113" customWidth="1"/>
    <col min="11012" max="11012" width="15.140625" style="113" customWidth="1"/>
    <col min="11013" max="11013" width="12.140625" style="113" customWidth="1"/>
    <col min="11014" max="11264" width="11.42578125" style="113"/>
    <col min="11265" max="11265" width="38.28515625" style="113" customWidth="1"/>
    <col min="11266" max="11266" width="13.85546875" style="113" customWidth="1"/>
    <col min="11267" max="11267" width="13.7109375" style="113" customWidth="1"/>
    <col min="11268" max="11268" width="15.140625" style="113" customWidth="1"/>
    <col min="11269" max="11269" width="12.140625" style="113" customWidth="1"/>
    <col min="11270" max="11520" width="11.42578125" style="113"/>
    <col min="11521" max="11521" width="38.28515625" style="113" customWidth="1"/>
    <col min="11522" max="11522" width="13.85546875" style="113" customWidth="1"/>
    <col min="11523" max="11523" width="13.7109375" style="113" customWidth="1"/>
    <col min="11524" max="11524" width="15.140625" style="113" customWidth="1"/>
    <col min="11525" max="11525" width="12.140625" style="113" customWidth="1"/>
    <col min="11526" max="11776" width="11.42578125" style="113"/>
    <col min="11777" max="11777" width="38.28515625" style="113" customWidth="1"/>
    <col min="11778" max="11778" width="13.85546875" style="113" customWidth="1"/>
    <col min="11779" max="11779" width="13.7109375" style="113" customWidth="1"/>
    <col min="11780" max="11780" width="15.140625" style="113" customWidth="1"/>
    <col min="11781" max="11781" width="12.140625" style="113" customWidth="1"/>
    <col min="11782" max="12032" width="11.42578125" style="113"/>
    <col min="12033" max="12033" width="38.28515625" style="113" customWidth="1"/>
    <col min="12034" max="12034" width="13.85546875" style="113" customWidth="1"/>
    <col min="12035" max="12035" width="13.7109375" style="113" customWidth="1"/>
    <col min="12036" max="12036" width="15.140625" style="113" customWidth="1"/>
    <col min="12037" max="12037" width="12.140625" style="113" customWidth="1"/>
    <col min="12038" max="12288" width="11.42578125" style="113"/>
    <col min="12289" max="12289" width="38.28515625" style="113" customWidth="1"/>
    <col min="12290" max="12290" width="13.85546875" style="113" customWidth="1"/>
    <col min="12291" max="12291" width="13.7109375" style="113" customWidth="1"/>
    <col min="12292" max="12292" width="15.140625" style="113" customWidth="1"/>
    <col min="12293" max="12293" width="12.140625" style="113" customWidth="1"/>
    <col min="12294" max="12544" width="11.42578125" style="113"/>
    <col min="12545" max="12545" width="38.28515625" style="113" customWidth="1"/>
    <col min="12546" max="12546" width="13.85546875" style="113" customWidth="1"/>
    <col min="12547" max="12547" width="13.7109375" style="113" customWidth="1"/>
    <col min="12548" max="12548" width="15.140625" style="113" customWidth="1"/>
    <col min="12549" max="12549" width="12.140625" style="113" customWidth="1"/>
    <col min="12550" max="12800" width="11.42578125" style="113"/>
    <col min="12801" max="12801" width="38.28515625" style="113" customWidth="1"/>
    <col min="12802" max="12802" width="13.85546875" style="113" customWidth="1"/>
    <col min="12803" max="12803" width="13.7109375" style="113" customWidth="1"/>
    <col min="12804" max="12804" width="15.140625" style="113" customWidth="1"/>
    <col min="12805" max="12805" width="12.140625" style="113" customWidth="1"/>
    <col min="12806" max="13056" width="11.42578125" style="113"/>
    <col min="13057" max="13057" width="38.28515625" style="113" customWidth="1"/>
    <col min="13058" max="13058" width="13.85546875" style="113" customWidth="1"/>
    <col min="13059" max="13059" width="13.7109375" style="113" customWidth="1"/>
    <col min="13060" max="13060" width="15.140625" style="113" customWidth="1"/>
    <col min="13061" max="13061" width="12.140625" style="113" customWidth="1"/>
    <col min="13062" max="13312" width="11.42578125" style="113"/>
    <col min="13313" max="13313" width="38.28515625" style="113" customWidth="1"/>
    <col min="13314" max="13314" width="13.85546875" style="113" customWidth="1"/>
    <col min="13315" max="13315" width="13.7109375" style="113" customWidth="1"/>
    <col min="13316" max="13316" width="15.140625" style="113" customWidth="1"/>
    <col min="13317" max="13317" width="12.140625" style="113" customWidth="1"/>
    <col min="13318" max="13568" width="11.42578125" style="113"/>
    <col min="13569" max="13569" width="38.28515625" style="113" customWidth="1"/>
    <col min="13570" max="13570" width="13.85546875" style="113" customWidth="1"/>
    <col min="13571" max="13571" width="13.7109375" style="113" customWidth="1"/>
    <col min="13572" max="13572" width="15.140625" style="113" customWidth="1"/>
    <col min="13573" max="13573" width="12.140625" style="113" customWidth="1"/>
    <col min="13574" max="13824" width="11.42578125" style="113"/>
    <col min="13825" max="13825" width="38.28515625" style="113" customWidth="1"/>
    <col min="13826" max="13826" width="13.85546875" style="113" customWidth="1"/>
    <col min="13827" max="13827" width="13.7109375" style="113" customWidth="1"/>
    <col min="13828" max="13828" width="15.140625" style="113" customWidth="1"/>
    <col min="13829" max="13829" width="12.140625" style="113" customWidth="1"/>
    <col min="13830" max="14080" width="11.42578125" style="113"/>
    <col min="14081" max="14081" width="38.28515625" style="113" customWidth="1"/>
    <col min="14082" max="14082" width="13.85546875" style="113" customWidth="1"/>
    <col min="14083" max="14083" width="13.7109375" style="113" customWidth="1"/>
    <col min="14084" max="14084" width="15.140625" style="113" customWidth="1"/>
    <col min="14085" max="14085" width="12.140625" style="113" customWidth="1"/>
    <col min="14086" max="14336" width="11.42578125" style="113"/>
    <col min="14337" max="14337" width="38.28515625" style="113" customWidth="1"/>
    <col min="14338" max="14338" width="13.85546875" style="113" customWidth="1"/>
    <col min="14339" max="14339" width="13.7109375" style="113" customWidth="1"/>
    <col min="14340" max="14340" width="15.140625" style="113" customWidth="1"/>
    <col min="14341" max="14341" width="12.140625" style="113" customWidth="1"/>
    <col min="14342" max="14592" width="11.42578125" style="113"/>
    <col min="14593" max="14593" width="38.28515625" style="113" customWidth="1"/>
    <col min="14594" max="14594" width="13.85546875" style="113" customWidth="1"/>
    <col min="14595" max="14595" width="13.7109375" style="113" customWidth="1"/>
    <col min="14596" max="14596" width="15.140625" style="113" customWidth="1"/>
    <col min="14597" max="14597" width="12.140625" style="113" customWidth="1"/>
    <col min="14598" max="14848" width="11.42578125" style="113"/>
    <col min="14849" max="14849" width="38.28515625" style="113" customWidth="1"/>
    <col min="14850" max="14850" width="13.85546875" style="113" customWidth="1"/>
    <col min="14851" max="14851" width="13.7109375" style="113" customWidth="1"/>
    <col min="14852" max="14852" width="15.140625" style="113" customWidth="1"/>
    <col min="14853" max="14853" width="12.140625" style="113" customWidth="1"/>
    <col min="14854" max="15104" width="11.42578125" style="113"/>
    <col min="15105" max="15105" width="38.28515625" style="113" customWidth="1"/>
    <col min="15106" max="15106" width="13.85546875" style="113" customWidth="1"/>
    <col min="15107" max="15107" width="13.7109375" style="113" customWidth="1"/>
    <col min="15108" max="15108" width="15.140625" style="113" customWidth="1"/>
    <col min="15109" max="15109" width="12.140625" style="113" customWidth="1"/>
    <col min="15110" max="15360" width="11.42578125" style="113"/>
    <col min="15361" max="15361" width="38.28515625" style="113" customWidth="1"/>
    <col min="15362" max="15362" width="13.85546875" style="113" customWidth="1"/>
    <col min="15363" max="15363" width="13.7109375" style="113" customWidth="1"/>
    <col min="15364" max="15364" width="15.140625" style="113" customWidth="1"/>
    <col min="15365" max="15365" width="12.140625" style="113" customWidth="1"/>
    <col min="15366" max="15616" width="11.42578125" style="113"/>
    <col min="15617" max="15617" width="38.28515625" style="113" customWidth="1"/>
    <col min="15618" max="15618" width="13.85546875" style="113" customWidth="1"/>
    <col min="15619" max="15619" width="13.7109375" style="113" customWidth="1"/>
    <col min="15620" max="15620" width="15.140625" style="113" customWidth="1"/>
    <col min="15621" max="15621" width="12.140625" style="113" customWidth="1"/>
    <col min="15622" max="15872" width="11.42578125" style="113"/>
    <col min="15873" max="15873" width="38.28515625" style="113" customWidth="1"/>
    <col min="15874" max="15874" width="13.85546875" style="113" customWidth="1"/>
    <col min="15875" max="15875" width="13.7109375" style="113" customWidth="1"/>
    <col min="15876" max="15876" width="15.140625" style="113" customWidth="1"/>
    <col min="15877" max="15877" width="12.140625" style="113" customWidth="1"/>
    <col min="15878" max="16128" width="11.42578125" style="113"/>
    <col min="16129" max="16129" width="38.28515625" style="113" customWidth="1"/>
    <col min="16130" max="16130" width="13.85546875" style="113" customWidth="1"/>
    <col min="16131" max="16131" width="13.7109375" style="113" customWidth="1"/>
    <col min="16132" max="16132" width="15.140625" style="113" customWidth="1"/>
    <col min="16133" max="16133" width="12.140625" style="113" customWidth="1"/>
    <col min="16134" max="16384" width="11.42578125" style="113"/>
  </cols>
  <sheetData>
    <row r="1" spans="1:12" s="98" customFormat="1" ht="30" customHeight="1" x14ac:dyDescent="0.25">
      <c r="A1" s="402" t="s">
        <v>159</v>
      </c>
      <c r="B1" s="402"/>
      <c r="C1" s="402"/>
      <c r="D1" s="402"/>
      <c r="E1" s="402"/>
      <c r="F1" s="97"/>
      <c r="G1" s="97"/>
      <c r="H1" s="97"/>
      <c r="I1" s="97"/>
      <c r="J1" s="97"/>
      <c r="K1" s="97"/>
      <c r="L1" s="97"/>
    </row>
    <row r="2" spans="1:12" s="98" customFormat="1" ht="15" customHeight="1" x14ac:dyDescent="0.25">
      <c r="A2" s="403" t="s">
        <v>391</v>
      </c>
      <c r="B2" s="403"/>
      <c r="C2" s="403"/>
      <c r="D2" s="403"/>
      <c r="E2" s="403"/>
      <c r="F2" s="97"/>
      <c r="G2" s="97"/>
      <c r="H2" s="97"/>
      <c r="I2" s="97"/>
      <c r="J2" s="97"/>
      <c r="K2" s="97"/>
      <c r="L2" s="97"/>
    </row>
    <row r="3" spans="1:12" s="98" customFormat="1" ht="15" customHeight="1" x14ac:dyDescent="0.25">
      <c r="A3" s="403" t="s">
        <v>2</v>
      </c>
      <c r="B3" s="403"/>
      <c r="C3" s="403"/>
      <c r="D3" s="403"/>
      <c r="E3" s="403"/>
      <c r="F3" s="97"/>
      <c r="G3" s="97"/>
      <c r="H3" s="97"/>
      <c r="I3" s="97"/>
      <c r="J3" s="97"/>
      <c r="K3" s="97"/>
      <c r="L3" s="97"/>
    </row>
    <row r="4" spans="1:12" s="99" customFormat="1" ht="30" customHeight="1" x14ac:dyDescent="0.25">
      <c r="A4" s="404" t="s">
        <v>60</v>
      </c>
      <c r="B4" s="404"/>
      <c r="C4" s="404"/>
      <c r="D4" s="404"/>
      <c r="E4" s="404"/>
      <c r="F4" s="97"/>
      <c r="G4" s="97"/>
      <c r="H4" s="97"/>
      <c r="I4" s="97"/>
      <c r="J4" s="97"/>
      <c r="K4" s="97"/>
      <c r="L4" s="97"/>
    </row>
    <row r="5" spans="1:12" ht="15" customHeight="1" x14ac:dyDescent="0.2">
      <c r="A5" s="195"/>
      <c r="B5" s="112"/>
      <c r="C5" s="112"/>
      <c r="D5" s="97"/>
      <c r="E5" s="97"/>
      <c r="F5" s="97"/>
      <c r="G5" s="97"/>
      <c r="H5" s="97"/>
      <c r="I5" s="97"/>
      <c r="J5" s="97"/>
      <c r="K5" s="97"/>
      <c r="L5" s="97"/>
    </row>
    <row r="6" spans="1:12" ht="30" customHeight="1" x14ac:dyDescent="0.2">
      <c r="A6" s="196"/>
      <c r="B6" s="197" t="s">
        <v>76</v>
      </c>
      <c r="C6" s="197" t="s">
        <v>75</v>
      </c>
      <c r="D6" s="198" t="s">
        <v>234</v>
      </c>
      <c r="E6" s="199" t="s">
        <v>15</v>
      </c>
      <c r="F6" s="97"/>
      <c r="G6" s="97"/>
      <c r="H6" s="97"/>
      <c r="I6" s="97"/>
      <c r="J6" s="97"/>
      <c r="K6" s="97"/>
      <c r="L6" s="97"/>
    </row>
    <row r="7" spans="1:12" ht="15" customHeight="1" x14ac:dyDescent="0.25">
      <c r="A7" s="200" t="s">
        <v>392</v>
      </c>
      <c r="B7" s="201">
        <v>3690454.8815591992</v>
      </c>
      <c r="C7" s="201">
        <v>387979.49458360008</v>
      </c>
      <c r="D7" s="201">
        <v>4078434.3761427994</v>
      </c>
      <c r="E7" s="202">
        <v>0.94252444707764249</v>
      </c>
      <c r="F7" s="97"/>
      <c r="G7" s="97"/>
      <c r="H7" s="97"/>
      <c r="I7" s="97"/>
      <c r="J7" s="97"/>
      <c r="K7" s="97"/>
      <c r="L7" s="97"/>
    </row>
    <row r="8" spans="1:12" ht="15" customHeight="1" x14ac:dyDescent="0.25">
      <c r="A8" s="200" t="s">
        <v>393</v>
      </c>
      <c r="B8" s="201">
        <v>18031.28998999999</v>
      </c>
      <c r="C8" s="201">
        <v>1408.8491000000004</v>
      </c>
      <c r="D8" s="201">
        <v>19440.13908999999</v>
      </c>
      <c r="E8" s="202">
        <v>4.4926078629818718E-3</v>
      </c>
      <c r="F8" s="97"/>
      <c r="G8" s="97"/>
      <c r="H8" s="97"/>
      <c r="I8" s="97"/>
      <c r="J8" s="97"/>
      <c r="K8" s="97"/>
      <c r="L8" s="97"/>
    </row>
    <row r="9" spans="1:12" ht="15" customHeight="1" x14ac:dyDescent="0.25">
      <c r="A9" s="200" t="s">
        <v>394</v>
      </c>
      <c r="B9" s="201">
        <v>108404.40426239997</v>
      </c>
      <c r="C9" s="201">
        <v>4017.1894299999994</v>
      </c>
      <c r="D9" s="201">
        <v>112421.59369239997</v>
      </c>
      <c r="E9" s="202">
        <v>2.5980582415237728E-2</v>
      </c>
      <c r="F9" s="97"/>
      <c r="G9" s="97"/>
      <c r="H9" s="97"/>
      <c r="I9" s="97"/>
      <c r="J9" s="97"/>
      <c r="K9" s="97"/>
      <c r="L9" s="97"/>
    </row>
    <row r="10" spans="1:12" ht="15" customHeight="1" x14ac:dyDescent="0.25">
      <c r="A10" s="200" t="s">
        <v>395</v>
      </c>
      <c r="B10" s="201">
        <v>4383.6792500000001</v>
      </c>
      <c r="C10" s="201">
        <v>82.206050000000019</v>
      </c>
      <c r="D10" s="201">
        <v>4465.8852999999999</v>
      </c>
      <c r="E10" s="202">
        <v>1.032064190542536E-3</v>
      </c>
      <c r="F10" s="97"/>
      <c r="G10" s="97"/>
      <c r="H10" s="97"/>
      <c r="I10" s="97"/>
      <c r="J10" s="97"/>
      <c r="K10" s="97"/>
      <c r="L10" s="97"/>
    </row>
    <row r="11" spans="1:12" ht="15" customHeight="1" x14ac:dyDescent="0.25">
      <c r="A11" s="200" t="s">
        <v>396</v>
      </c>
      <c r="B11" s="201">
        <v>5476.8927983999974</v>
      </c>
      <c r="C11" s="201">
        <v>5030.1614296000007</v>
      </c>
      <c r="D11" s="201">
        <v>10507.054227999997</v>
      </c>
      <c r="E11" s="202">
        <v>2.4281757565084239E-3</v>
      </c>
      <c r="F11" s="97"/>
      <c r="G11" s="97"/>
      <c r="H11" s="97"/>
      <c r="I11" s="97"/>
      <c r="J11" s="97"/>
      <c r="K11" s="97"/>
      <c r="L11" s="97"/>
    </row>
    <row r="12" spans="1:12" ht="15" customHeight="1" x14ac:dyDescent="0.25">
      <c r="A12" s="200" t="s">
        <v>397</v>
      </c>
      <c r="B12" s="201">
        <v>1054.3780400000003</v>
      </c>
      <c r="C12" s="201">
        <v>677.04066999999998</v>
      </c>
      <c r="D12" s="201">
        <v>1731.4187100000004</v>
      </c>
      <c r="E12" s="202">
        <v>4.0013012636628902E-4</v>
      </c>
      <c r="F12" s="97"/>
      <c r="G12" s="97"/>
      <c r="H12" s="97"/>
      <c r="I12" s="97"/>
      <c r="J12" s="97"/>
      <c r="K12" s="97"/>
      <c r="L12" s="97"/>
    </row>
    <row r="13" spans="1:12" ht="15" customHeight="1" x14ac:dyDescent="0.25">
      <c r="A13" s="200" t="s">
        <v>398</v>
      </c>
      <c r="B13" s="201">
        <v>1793.9277099999999</v>
      </c>
      <c r="C13" s="201">
        <v>1170.48227</v>
      </c>
      <c r="D13" s="201">
        <v>2964.4099799999999</v>
      </c>
      <c r="E13" s="202">
        <v>6.8507388365861429E-4</v>
      </c>
      <c r="F13" s="97"/>
      <c r="G13" s="97"/>
      <c r="H13" s="97"/>
      <c r="I13" s="97"/>
      <c r="J13" s="97"/>
      <c r="K13" s="97"/>
      <c r="L13" s="97"/>
    </row>
    <row r="14" spans="1:12" ht="15" customHeight="1" x14ac:dyDescent="0.25">
      <c r="A14" s="200" t="s">
        <v>399</v>
      </c>
      <c r="B14" s="201">
        <v>780.10761999999977</v>
      </c>
      <c r="C14" s="201">
        <v>303.47180000000003</v>
      </c>
      <c r="D14" s="201">
        <v>1083.5794199999998</v>
      </c>
      <c r="E14" s="202">
        <v>2.504147424007622E-4</v>
      </c>
      <c r="F14" s="97"/>
      <c r="G14" s="97"/>
      <c r="H14" s="97"/>
      <c r="I14" s="97"/>
      <c r="J14" s="97"/>
      <c r="K14" s="97"/>
      <c r="L14" s="97"/>
    </row>
    <row r="15" spans="1:12" ht="15" customHeight="1" x14ac:dyDescent="0.25">
      <c r="A15" s="200" t="s">
        <v>400</v>
      </c>
      <c r="B15" s="201">
        <v>4283.4267099999997</v>
      </c>
      <c r="C15" s="201">
        <v>328.71415000000002</v>
      </c>
      <c r="D15" s="201">
        <v>4612.1408599999995</v>
      </c>
      <c r="E15" s="202">
        <v>1.0658637881595517E-3</v>
      </c>
      <c r="F15" s="97"/>
      <c r="G15" s="97"/>
      <c r="H15" s="97"/>
      <c r="I15" s="97"/>
      <c r="J15" s="97"/>
      <c r="K15" s="97"/>
      <c r="L15" s="97"/>
    </row>
    <row r="16" spans="1:12" ht="15" customHeight="1" x14ac:dyDescent="0.25">
      <c r="A16" s="200" t="s">
        <v>401</v>
      </c>
      <c r="B16" s="201">
        <v>3131.1019899999997</v>
      </c>
      <c r="C16" s="201">
        <v>135.49442999999999</v>
      </c>
      <c r="D16" s="201">
        <v>3266.5964199999999</v>
      </c>
      <c r="E16" s="202">
        <v>7.5490904122334852E-4</v>
      </c>
      <c r="F16" s="97"/>
      <c r="G16" s="97"/>
      <c r="H16" s="97"/>
      <c r="I16" s="97"/>
      <c r="J16" s="97"/>
      <c r="K16" s="97"/>
      <c r="L16" s="97"/>
    </row>
    <row r="17" spans="1:12" ht="15" customHeight="1" x14ac:dyDescent="0.25">
      <c r="A17" s="200" t="s">
        <v>402</v>
      </c>
      <c r="B17" s="201">
        <v>65046.718594799982</v>
      </c>
      <c r="C17" s="201">
        <v>53152.794287200006</v>
      </c>
      <c r="D17" s="201">
        <v>118199.51288199998</v>
      </c>
      <c r="E17" s="202">
        <v>2.7315857078793176E-2</v>
      </c>
      <c r="F17" s="97"/>
      <c r="G17" s="97"/>
      <c r="H17" s="97"/>
      <c r="I17" s="97"/>
      <c r="J17" s="97"/>
      <c r="K17" s="97"/>
      <c r="L17" s="97"/>
    </row>
    <row r="18" spans="1:12" ht="15" customHeight="1" x14ac:dyDescent="0.25">
      <c r="A18" s="200" t="s">
        <v>403</v>
      </c>
      <c r="B18" s="201">
        <v>54917.036189999999</v>
      </c>
      <c r="C18" s="201">
        <v>36084.855710000018</v>
      </c>
      <c r="D18" s="201">
        <v>91001.891900000017</v>
      </c>
      <c r="E18" s="202">
        <v>2.1030498454945291E-2</v>
      </c>
      <c r="F18" s="97"/>
      <c r="G18" s="97"/>
      <c r="H18" s="97"/>
      <c r="I18" s="97"/>
      <c r="J18" s="97"/>
      <c r="K18" s="97"/>
      <c r="L18" s="97"/>
    </row>
    <row r="19" spans="1:12" ht="15" customHeight="1" x14ac:dyDescent="0.2">
      <c r="A19" s="203" t="s">
        <v>404</v>
      </c>
      <c r="B19" s="204">
        <v>3875460.2516347989</v>
      </c>
      <c r="C19" s="204">
        <v>451678.83615040011</v>
      </c>
      <c r="D19" s="204">
        <v>4327139.0877851993</v>
      </c>
      <c r="E19" s="205">
        <v>1</v>
      </c>
      <c r="F19" s="97"/>
      <c r="G19" s="97"/>
      <c r="H19" s="97"/>
      <c r="I19" s="97"/>
      <c r="J19" s="97"/>
      <c r="K19" s="97"/>
      <c r="L19" s="97"/>
    </row>
    <row r="20" spans="1:12" ht="15" customHeight="1" x14ac:dyDescent="0.2">
      <c r="A20" s="206" t="s">
        <v>405</v>
      </c>
      <c r="B20" s="207">
        <v>82297.593079999991</v>
      </c>
      <c r="C20" s="207">
        <v>38691.917760000018</v>
      </c>
      <c r="D20" s="207">
        <v>120989.51084</v>
      </c>
      <c r="E20" s="208"/>
      <c r="F20" s="97"/>
      <c r="G20" s="97"/>
      <c r="H20" s="97"/>
      <c r="I20" s="97"/>
      <c r="J20" s="97"/>
      <c r="K20" s="97"/>
      <c r="L20" s="97"/>
    </row>
    <row r="21" spans="1:12" s="213" customFormat="1" ht="15" customHeight="1" thickBot="1" x14ac:dyDescent="0.25">
      <c r="A21" s="209" t="s">
        <v>406</v>
      </c>
      <c r="B21" s="210">
        <v>0.89561721336265454</v>
      </c>
      <c r="C21" s="210">
        <v>0.10438278663734546</v>
      </c>
      <c r="D21" s="210">
        <v>1</v>
      </c>
      <c r="E21" s="211"/>
      <c r="F21" s="212"/>
      <c r="G21" s="212"/>
      <c r="H21" s="212"/>
      <c r="I21" s="212"/>
      <c r="J21" s="212"/>
      <c r="K21" s="212"/>
      <c r="L21" s="212"/>
    </row>
    <row r="22" spans="1:12" ht="15" customHeight="1" thickTop="1" x14ac:dyDescent="0.2">
      <c r="A22" s="111" t="s">
        <v>407</v>
      </c>
      <c r="B22" s="214"/>
      <c r="C22" s="214"/>
      <c r="D22" s="215"/>
      <c r="E22" s="215"/>
      <c r="F22" s="97"/>
      <c r="G22" s="97"/>
      <c r="H22" s="97"/>
      <c r="I22" s="97"/>
      <c r="J22" s="97"/>
      <c r="K22" s="97"/>
      <c r="L22" s="97"/>
    </row>
    <row r="23" spans="1:12" ht="108" customHeight="1" x14ac:dyDescent="0.2">
      <c r="A23" s="407" t="s">
        <v>408</v>
      </c>
      <c r="B23" s="409"/>
      <c r="C23" s="409"/>
      <c r="D23" s="409"/>
      <c r="E23" s="409"/>
      <c r="F23" s="97"/>
      <c r="G23" s="97"/>
      <c r="H23" s="97"/>
      <c r="I23" s="97"/>
      <c r="J23" s="97"/>
      <c r="K23" s="97"/>
      <c r="L23" s="97"/>
    </row>
    <row r="24" spans="1:12" ht="107.25" customHeight="1" x14ac:dyDescent="0.2">
      <c r="A24" s="407" t="s">
        <v>409</v>
      </c>
      <c r="B24" s="408"/>
      <c r="C24" s="408"/>
      <c r="D24" s="408"/>
      <c r="E24" s="408"/>
      <c r="F24" s="97"/>
      <c r="G24" s="97"/>
      <c r="H24" s="97"/>
      <c r="I24" s="97"/>
      <c r="J24" s="97"/>
      <c r="K24" s="97"/>
      <c r="L24" s="97"/>
    </row>
    <row r="25" spans="1:12" ht="15" customHeight="1" x14ac:dyDescent="0.2">
      <c r="A25" s="111" t="s">
        <v>410</v>
      </c>
      <c r="B25" s="216"/>
      <c r="C25" s="216"/>
      <c r="D25" s="111"/>
      <c r="E25" s="111"/>
      <c r="F25" s="97"/>
      <c r="G25" s="97"/>
      <c r="H25" s="97"/>
      <c r="I25" s="97"/>
      <c r="J25" s="97"/>
      <c r="K25" s="97"/>
      <c r="L25" s="97"/>
    </row>
    <row r="26" spans="1:12" ht="15" customHeight="1" x14ac:dyDescent="0.2">
      <c r="A26" s="217"/>
      <c r="B26" s="216"/>
      <c r="C26" s="216"/>
      <c r="D26" s="111"/>
      <c r="E26" s="111"/>
      <c r="F26" s="97"/>
      <c r="G26" s="97"/>
      <c r="H26" s="97"/>
      <c r="I26" s="97"/>
      <c r="J26" s="97"/>
      <c r="K26" s="97"/>
      <c r="L26" s="97"/>
    </row>
  </sheetData>
  <mergeCells count="6">
    <mergeCell ref="A24:E24"/>
    <mergeCell ref="A1:E1"/>
    <mergeCell ref="A2:E2"/>
    <mergeCell ref="A3:E3"/>
    <mergeCell ref="A4:E4"/>
    <mergeCell ref="A23:E23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9AA82-5DFA-48DA-87D2-3337C77123D2}">
  <sheetPr>
    <pageSetUpPr fitToPage="1"/>
  </sheetPr>
  <dimension ref="A1:E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60.85546875" style="133" customWidth="1"/>
    <col min="2" max="5" width="15.7109375" style="116" customWidth="1"/>
    <col min="6" max="256" width="11.42578125" style="116"/>
    <col min="257" max="257" width="60.85546875" style="116" customWidth="1"/>
    <col min="258" max="261" width="15.7109375" style="116" customWidth="1"/>
    <col min="262" max="512" width="11.42578125" style="116"/>
    <col min="513" max="513" width="60.85546875" style="116" customWidth="1"/>
    <col min="514" max="517" width="15.7109375" style="116" customWidth="1"/>
    <col min="518" max="768" width="11.42578125" style="116"/>
    <col min="769" max="769" width="60.85546875" style="116" customWidth="1"/>
    <col min="770" max="773" width="15.7109375" style="116" customWidth="1"/>
    <col min="774" max="1024" width="11.42578125" style="116"/>
    <col min="1025" max="1025" width="60.85546875" style="116" customWidth="1"/>
    <col min="1026" max="1029" width="15.7109375" style="116" customWidth="1"/>
    <col min="1030" max="1280" width="11.42578125" style="116"/>
    <col min="1281" max="1281" width="60.85546875" style="116" customWidth="1"/>
    <col min="1282" max="1285" width="15.7109375" style="116" customWidth="1"/>
    <col min="1286" max="1536" width="11.42578125" style="116"/>
    <col min="1537" max="1537" width="60.85546875" style="116" customWidth="1"/>
    <col min="1538" max="1541" width="15.7109375" style="116" customWidth="1"/>
    <col min="1542" max="1792" width="11.42578125" style="116"/>
    <col min="1793" max="1793" width="60.85546875" style="116" customWidth="1"/>
    <col min="1794" max="1797" width="15.7109375" style="116" customWidth="1"/>
    <col min="1798" max="2048" width="11.42578125" style="116"/>
    <col min="2049" max="2049" width="60.85546875" style="116" customWidth="1"/>
    <col min="2050" max="2053" width="15.7109375" style="116" customWidth="1"/>
    <col min="2054" max="2304" width="11.42578125" style="116"/>
    <col min="2305" max="2305" width="60.85546875" style="116" customWidth="1"/>
    <col min="2306" max="2309" width="15.7109375" style="116" customWidth="1"/>
    <col min="2310" max="2560" width="11.42578125" style="116"/>
    <col min="2561" max="2561" width="60.85546875" style="116" customWidth="1"/>
    <col min="2562" max="2565" width="15.7109375" style="116" customWidth="1"/>
    <col min="2566" max="2816" width="11.42578125" style="116"/>
    <col min="2817" max="2817" width="60.85546875" style="116" customWidth="1"/>
    <col min="2818" max="2821" width="15.7109375" style="116" customWidth="1"/>
    <col min="2822" max="3072" width="11.42578125" style="116"/>
    <col min="3073" max="3073" width="60.85546875" style="116" customWidth="1"/>
    <col min="3074" max="3077" width="15.7109375" style="116" customWidth="1"/>
    <col min="3078" max="3328" width="11.42578125" style="116"/>
    <col min="3329" max="3329" width="60.85546875" style="116" customWidth="1"/>
    <col min="3330" max="3333" width="15.7109375" style="116" customWidth="1"/>
    <col min="3334" max="3584" width="11.42578125" style="116"/>
    <col min="3585" max="3585" width="60.85546875" style="116" customWidth="1"/>
    <col min="3586" max="3589" width="15.7109375" style="116" customWidth="1"/>
    <col min="3590" max="3840" width="11.42578125" style="116"/>
    <col min="3841" max="3841" width="60.85546875" style="116" customWidth="1"/>
    <col min="3842" max="3845" width="15.7109375" style="116" customWidth="1"/>
    <col min="3846" max="4096" width="11.42578125" style="116"/>
    <col min="4097" max="4097" width="60.85546875" style="116" customWidth="1"/>
    <col min="4098" max="4101" width="15.7109375" style="116" customWidth="1"/>
    <col min="4102" max="4352" width="11.42578125" style="116"/>
    <col min="4353" max="4353" width="60.85546875" style="116" customWidth="1"/>
    <col min="4354" max="4357" width="15.7109375" style="116" customWidth="1"/>
    <col min="4358" max="4608" width="11.42578125" style="116"/>
    <col min="4609" max="4609" width="60.85546875" style="116" customWidth="1"/>
    <col min="4610" max="4613" width="15.7109375" style="116" customWidth="1"/>
    <col min="4614" max="4864" width="11.42578125" style="116"/>
    <col min="4865" max="4865" width="60.85546875" style="116" customWidth="1"/>
    <col min="4866" max="4869" width="15.7109375" style="116" customWidth="1"/>
    <col min="4870" max="5120" width="11.42578125" style="116"/>
    <col min="5121" max="5121" width="60.85546875" style="116" customWidth="1"/>
    <col min="5122" max="5125" width="15.7109375" style="116" customWidth="1"/>
    <col min="5126" max="5376" width="11.42578125" style="116"/>
    <col min="5377" max="5377" width="60.85546875" style="116" customWidth="1"/>
    <col min="5378" max="5381" width="15.7109375" style="116" customWidth="1"/>
    <col min="5382" max="5632" width="11.42578125" style="116"/>
    <col min="5633" max="5633" width="60.85546875" style="116" customWidth="1"/>
    <col min="5634" max="5637" width="15.7109375" style="116" customWidth="1"/>
    <col min="5638" max="5888" width="11.42578125" style="116"/>
    <col min="5889" max="5889" width="60.85546875" style="116" customWidth="1"/>
    <col min="5890" max="5893" width="15.7109375" style="116" customWidth="1"/>
    <col min="5894" max="6144" width="11.42578125" style="116"/>
    <col min="6145" max="6145" width="60.85546875" style="116" customWidth="1"/>
    <col min="6146" max="6149" width="15.7109375" style="116" customWidth="1"/>
    <col min="6150" max="6400" width="11.42578125" style="116"/>
    <col min="6401" max="6401" width="60.85546875" style="116" customWidth="1"/>
    <col min="6402" max="6405" width="15.7109375" style="116" customWidth="1"/>
    <col min="6406" max="6656" width="11.42578125" style="116"/>
    <col min="6657" max="6657" width="60.85546875" style="116" customWidth="1"/>
    <col min="6658" max="6661" width="15.7109375" style="116" customWidth="1"/>
    <col min="6662" max="6912" width="11.42578125" style="116"/>
    <col min="6913" max="6913" width="60.85546875" style="116" customWidth="1"/>
    <col min="6914" max="6917" width="15.7109375" style="116" customWidth="1"/>
    <col min="6918" max="7168" width="11.42578125" style="116"/>
    <col min="7169" max="7169" width="60.85546875" style="116" customWidth="1"/>
    <col min="7170" max="7173" width="15.7109375" style="116" customWidth="1"/>
    <col min="7174" max="7424" width="11.42578125" style="116"/>
    <col min="7425" max="7425" width="60.85546875" style="116" customWidth="1"/>
    <col min="7426" max="7429" width="15.7109375" style="116" customWidth="1"/>
    <col min="7430" max="7680" width="11.42578125" style="116"/>
    <col min="7681" max="7681" width="60.85546875" style="116" customWidth="1"/>
    <col min="7682" max="7685" width="15.7109375" style="116" customWidth="1"/>
    <col min="7686" max="7936" width="11.42578125" style="116"/>
    <col min="7937" max="7937" width="60.85546875" style="116" customWidth="1"/>
    <col min="7938" max="7941" width="15.7109375" style="116" customWidth="1"/>
    <col min="7942" max="8192" width="11.42578125" style="116"/>
    <col min="8193" max="8193" width="60.85546875" style="116" customWidth="1"/>
    <col min="8194" max="8197" width="15.7109375" style="116" customWidth="1"/>
    <col min="8198" max="8448" width="11.42578125" style="116"/>
    <col min="8449" max="8449" width="60.85546875" style="116" customWidth="1"/>
    <col min="8450" max="8453" width="15.7109375" style="116" customWidth="1"/>
    <col min="8454" max="8704" width="11.42578125" style="116"/>
    <col min="8705" max="8705" width="60.85546875" style="116" customWidth="1"/>
    <col min="8706" max="8709" width="15.7109375" style="116" customWidth="1"/>
    <col min="8710" max="8960" width="11.42578125" style="116"/>
    <col min="8961" max="8961" width="60.85546875" style="116" customWidth="1"/>
    <col min="8962" max="8965" width="15.7109375" style="116" customWidth="1"/>
    <col min="8966" max="9216" width="11.42578125" style="116"/>
    <col min="9217" max="9217" width="60.85546875" style="116" customWidth="1"/>
    <col min="9218" max="9221" width="15.7109375" style="116" customWidth="1"/>
    <col min="9222" max="9472" width="11.42578125" style="116"/>
    <col min="9473" max="9473" width="60.85546875" style="116" customWidth="1"/>
    <col min="9474" max="9477" width="15.7109375" style="116" customWidth="1"/>
    <col min="9478" max="9728" width="11.42578125" style="116"/>
    <col min="9729" max="9729" width="60.85546875" style="116" customWidth="1"/>
    <col min="9730" max="9733" width="15.7109375" style="116" customWidth="1"/>
    <col min="9734" max="9984" width="11.42578125" style="116"/>
    <col min="9985" max="9985" width="60.85546875" style="116" customWidth="1"/>
    <col min="9986" max="9989" width="15.7109375" style="116" customWidth="1"/>
    <col min="9990" max="10240" width="11.42578125" style="116"/>
    <col min="10241" max="10241" width="60.85546875" style="116" customWidth="1"/>
    <col min="10242" max="10245" width="15.7109375" style="116" customWidth="1"/>
    <col min="10246" max="10496" width="11.42578125" style="116"/>
    <col min="10497" max="10497" width="60.85546875" style="116" customWidth="1"/>
    <col min="10498" max="10501" width="15.7109375" style="116" customWidth="1"/>
    <col min="10502" max="10752" width="11.42578125" style="116"/>
    <col min="10753" max="10753" width="60.85546875" style="116" customWidth="1"/>
    <col min="10754" max="10757" width="15.7109375" style="116" customWidth="1"/>
    <col min="10758" max="11008" width="11.42578125" style="116"/>
    <col min="11009" max="11009" width="60.85546875" style="116" customWidth="1"/>
    <col min="11010" max="11013" width="15.7109375" style="116" customWidth="1"/>
    <col min="11014" max="11264" width="11.42578125" style="116"/>
    <col min="11265" max="11265" width="60.85546875" style="116" customWidth="1"/>
    <col min="11266" max="11269" width="15.7109375" style="116" customWidth="1"/>
    <col min="11270" max="11520" width="11.42578125" style="116"/>
    <col min="11521" max="11521" width="60.85546875" style="116" customWidth="1"/>
    <col min="11522" max="11525" width="15.7109375" style="116" customWidth="1"/>
    <col min="11526" max="11776" width="11.42578125" style="116"/>
    <col min="11777" max="11777" width="60.85546875" style="116" customWidth="1"/>
    <col min="11778" max="11781" width="15.7109375" style="116" customWidth="1"/>
    <col min="11782" max="12032" width="11.42578125" style="116"/>
    <col min="12033" max="12033" width="60.85546875" style="116" customWidth="1"/>
    <col min="12034" max="12037" width="15.7109375" style="116" customWidth="1"/>
    <col min="12038" max="12288" width="11.42578125" style="116"/>
    <col min="12289" max="12289" width="60.85546875" style="116" customWidth="1"/>
    <col min="12290" max="12293" width="15.7109375" style="116" customWidth="1"/>
    <col min="12294" max="12544" width="11.42578125" style="116"/>
    <col min="12545" max="12545" width="60.85546875" style="116" customWidth="1"/>
    <col min="12546" max="12549" width="15.7109375" style="116" customWidth="1"/>
    <col min="12550" max="12800" width="11.42578125" style="116"/>
    <col min="12801" max="12801" width="60.85546875" style="116" customWidth="1"/>
    <col min="12802" max="12805" width="15.7109375" style="116" customWidth="1"/>
    <col min="12806" max="13056" width="11.42578125" style="116"/>
    <col min="13057" max="13057" width="60.85546875" style="116" customWidth="1"/>
    <col min="13058" max="13061" width="15.7109375" style="116" customWidth="1"/>
    <col min="13062" max="13312" width="11.42578125" style="116"/>
    <col min="13313" max="13313" width="60.85546875" style="116" customWidth="1"/>
    <col min="13314" max="13317" width="15.7109375" style="116" customWidth="1"/>
    <col min="13318" max="13568" width="11.42578125" style="116"/>
    <col min="13569" max="13569" width="60.85546875" style="116" customWidth="1"/>
    <col min="13570" max="13573" width="15.7109375" style="116" customWidth="1"/>
    <col min="13574" max="13824" width="11.42578125" style="116"/>
    <col min="13825" max="13825" width="60.85546875" style="116" customWidth="1"/>
    <col min="13826" max="13829" width="15.7109375" style="116" customWidth="1"/>
    <col min="13830" max="14080" width="11.42578125" style="116"/>
    <col min="14081" max="14081" width="60.85546875" style="116" customWidth="1"/>
    <col min="14082" max="14085" width="15.7109375" style="116" customWidth="1"/>
    <col min="14086" max="14336" width="11.42578125" style="116"/>
    <col min="14337" max="14337" width="60.85546875" style="116" customWidth="1"/>
    <col min="14338" max="14341" width="15.7109375" style="116" customWidth="1"/>
    <col min="14342" max="14592" width="11.42578125" style="116"/>
    <col min="14593" max="14593" width="60.85546875" style="116" customWidth="1"/>
    <col min="14594" max="14597" width="15.7109375" style="116" customWidth="1"/>
    <col min="14598" max="14848" width="11.42578125" style="116"/>
    <col min="14849" max="14849" width="60.85546875" style="116" customWidth="1"/>
    <col min="14850" max="14853" width="15.7109375" style="116" customWidth="1"/>
    <col min="14854" max="15104" width="11.42578125" style="116"/>
    <col min="15105" max="15105" width="60.85546875" style="116" customWidth="1"/>
    <col min="15106" max="15109" width="15.7109375" style="116" customWidth="1"/>
    <col min="15110" max="15360" width="11.42578125" style="116"/>
    <col min="15361" max="15361" width="60.85546875" style="116" customWidth="1"/>
    <col min="15362" max="15365" width="15.7109375" style="116" customWidth="1"/>
    <col min="15366" max="15616" width="11.42578125" style="116"/>
    <col min="15617" max="15617" width="60.85546875" style="116" customWidth="1"/>
    <col min="15618" max="15621" width="15.7109375" style="116" customWidth="1"/>
    <col min="15622" max="15872" width="11.42578125" style="116"/>
    <col min="15873" max="15873" width="60.85546875" style="116" customWidth="1"/>
    <col min="15874" max="15877" width="15.7109375" style="116" customWidth="1"/>
    <col min="15878" max="16128" width="11.42578125" style="116"/>
    <col min="16129" max="16129" width="60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232</v>
      </c>
      <c r="B2" s="381"/>
      <c r="C2" s="381"/>
      <c r="D2" s="381"/>
      <c r="E2" s="381"/>
    </row>
    <row r="3" spans="1:5" s="18" customFormat="1" ht="15" customHeight="1" x14ac:dyDescent="0.25">
      <c r="A3" s="381" t="str">
        <f>'[1]150'!A3</f>
        <v>AL 30 DE JUNIO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x14ac:dyDescent="0.2">
      <c r="A6" s="117" t="s">
        <v>260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5">
      <c r="A7" s="120" t="s">
        <v>235</v>
      </c>
      <c r="B7" s="121">
        <f>IFERROR(HLOOKUP(B$6,[1]cartera!$C$13:$BT$31,[1]cartera!$A14,FALSE)/1000,0)</f>
        <v>1359381.5958852002</v>
      </c>
      <c r="C7" s="121">
        <f>IFERROR(HLOOKUP(C$6,[1]cartera!$C$13:$BT$31,[1]cartera!$A14,FALSE)/1000,0)</f>
        <v>10491.452769999998</v>
      </c>
      <c r="D7" s="218">
        <f>SUM(B7:C7)</f>
        <v>1369873.0486552003</v>
      </c>
      <c r="E7" s="219">
        <f>D7/$D$25</f>
        <v>0.32268399242627877</v>
      </c>
    </row>
    <row r="8" spans="1:5" ht="15" customHeight="1" x14ac:dyDescent="0.25">
      <c r="A8" s="120" t="s">
        <v>236</v>
      </c>
      <c r="B8" s="121">
        <f>IFERROR(HLOOKUP(B$6,[1]cartera!$C$13:$BT$31,[1]cartera!$A15,FALSE)/1000,0)</f>
        <v>24078.35382</v>
      </c>
      <c r="C8" s="121">
        <f>IFERROR(HLOOKUP(C$6,[1]cartera!$C$13:$BT$31,[1]cartera!$A15,FALSE)/1000,0)</f>
        <v>1026.6096500000001</v>
      </c>
      <c r="D8" s="218">
        <f t="shared" ref="D8:D24" si="0">SUM(B8:C8)</f>
        <v>25104.963469999999</v>
      </c>
      <c r="E8" s="219">
        <f t="shared" ref="E8:E24" si="1">D8/$D$25</f>
        <v>5.9136646641586091E-3</v>
      </c>
    </row>
    <row r="9" spans="1:5" ht="15" customHeight="1" x14ac:dyDescent="0.25">
      <c r="A9" s="120" t="s">
        <v>237</v>
      </c>
      <c r="B9" s="121">
        <f>IFERROR(HLOOKUP(B$6,[1]cartera!$C$13:$BT$31,[1]cartera!$A16,FALSE)/1000,0)</f>
        <v>527.00453000000005</v>
      </c>
      <c r="C9" s="121">
        <f>IFERROR(HLOOKUP(C$6,[1]cartera!$C$13:$BT$31,[1]cartera!$A16,FALSE)/1000,0)</f>
        <v>0</v>
      </c>
      <c r="D9" s="218">
        <f t="shared" si="0"/>
        <v>527.00453000000005</v>
      </c>
      <c r="E9" s="219">
        <f t="shared" si="1"/>
        <v>1.2413991642077924E-4</v>
      </c>
    </row>
    <row r="10" spans="1:5" ht="15" customHeight="1" x14ac:dyDescent="0.25">
      <c r="A10" s="120" t="s">
        <v>238</v>
      </c>
      <c r="B10" s="121">
        <f>IFERROR(HLOOKUP(B$6,[1]cartera!$C$13:$BT$31,[1]cartera!$A17,FALSE)/1000,0)</f>
        <v>48403.176439999996</v>
      </c>
      <c r="C10" s="121">
        <f>IFERROR(HLOOKUP(C$6,[1]cartera!$C$13:$BT$31,[1]cartera!$A17,FALSE)/1000,0)</f>
        <v>6724.205390000001</v>
      </c>
      <c r="D10" s="218">
        <f t="shared" si="0"/>
        <v>55127.381829999998</v>
      </c>
      <c r="E10" s="219">
        <f t="shared" si="1"/>
        <v>1.298567314567976E-2</v>
      </c>
    </row>
    <row r="11" spans="1:5" ht="15" customHeight="1" x14ac:dyDescent="0.25">
      <c r="A11" s="120" t="s">
        <v>239</v>
      </c>
      <c r="B11" s="121">
        <f>IFERROR(HLOOKUP(B$6,[1]cartera!$C$13:$BT$31,[1]cartera!$A18,FALSE)/1000,0)</f>
        <v>590632.11679080001</v>
      </c>
      <c r="C11" s="121">
        <f>IFERROR(HLOOKUP(C$6,[1]cartera!$C$13:$BT$31,[1]cartera!$A18,FALSE)/1000,0)</f>
        <v>79211.208661199998</v>
      </c>
      <c r="D11" s="218">
        <f t="shared" si="0"/>
        <v>669843.32545200002</v>
      </c>
      <c r="E11" s="219">
        <f t="shared" si="1"/>
        <v>0.15778667867736942</v>
      </c>
    </row>
    <row r="12" spans="1:5" ht="15" customHeight="1" x14ac:dyDescent="0.25">
      <c r="A12" s="120" t="s">
        <v>240</v>
      </c>
      <c r="B12" s="121">
        <f>IFERROR(HLOOKUP(B$6,[1]cartera!$C$13:$BT$31,[1]cartera!$A19,FALSE)/1000,0)</f>
        <v>2083.7622699999993</v>
      </c>
      <c r="C12" s="121">
        <f>IFERROR(HLOOKUP(C$6,[1]cartera!$C$13:$BT$31,[1]cartera!$A19,FALSE)/1000,0)</f>
        <v>315.31921999999997</v>
      </c>
      <c r="D12" s="218">
        <f t="shared" si="0"/>
        <v>2399.0814899999991</v>
      </c>
      <c r="E12" s="219">
        <f t="shared" si="1"/>
        <v>5.6512185133444372E-4</v>
      </c>
    </row>
    <row r="13" spans="1:5" ht="15" customHeight="1" x14ac:dyDescent="0.25">
      <c r="A13" s="120" t="s">
        <v>182</v>
      </c>
      <c r="B13" s="121">
        <f>IFERROR(HLOOKUP(B$6,[1]cartera!$C$13:$BT$31,[1]cartera!$A20,FALSE)/1000,0)</f>
        <v>216260.5665092</v>
      </c>
      <c r="C13" s="121">
        <f>IFERROR(HLOOKUP(C$6,[1]cartera!$C$13:$BT$31,[1]cartera!$A20,FALSE)/1000,0)</f>
        <v>23658.978960000008</v>
      </c>
      <c r="D13" s="218">
        <f t="shared" si="0"/>
        <v>239919.54546920001</v>
      </c>
      <c r="E13" s="219">
        <f t="shared" si="1"/>
        <v>5.6514869658251005E-2</v>
      </c>
    </row>
    <row r="14" spans="1:5" ht="15" customHeight="1" x14ac:dyDescent="0.25">
      <c r="A14" s="120" t="s">
        <v>241</v>
      </c>
      <c r="B14" s="121">
        <f>IFERROR(HLOOKUP(B$6,[1]cartera!$C$13:$BT$31,[1]cartera!$A21,FALSE)/1000,0)</f>
        <v>792583.93979079986</v>
      </c>
      <c r="C14" s="121">
        <f>IFERROR(HLOOKUP(C$6,[1]cartera!$C$13:$BT$31,[1]cartera!$A21,FALSE)/1000,0)</f>
        <v>133712.38473799999</v>
      </c>
      <c r="D14" s="218">
        <f t="shared" si="0"/>
        <v>926296.32452879986</v>
      </c>
      <c r="E14" s="219">
        <f t="shared" si="1"/>
        <v>0.2181961288034473</v>
      </c>
    </row>
    <row r="15" spans="1:5" ht="15" customHeight="1" x14ac:dyDescent="0.25">
      <c r="A15" s="120" t="s">
        <v>242</v>
      </c>
      <c r="B15" s="121">
        <f>IFERROR(HLOOKUP(B$6,[1]cartera!$C$13:$BT$31,[1]cartera!$A22,FALSE)/1000,0)</f>
        <v>268843.1944336</v>
      </c>
      <c r="C15" s="121">
        <f>IFERROR(HLOOKUP(C$6,[1]cartera!$C$13:$BT$31,[1]cartera!$A22,FALSE)/1000,0)</f>
        <v>34478.760625999988</v>
      </c>
      <c r="D15" s="218">
        <f t="shared" si="0"/>
        <v>303321.9550596</v>
      </c>
      <c r="E15" s="219">
        <f t="shared" si="1"/>
        <v>7.1449788391166391E-2</v>
      </c>
    </row>
    <row r="16" spans="1:5" ht="15" customHeight="1" x14ac:dyDescent="0.25">
      <c r="A16" s="120" t="s">
        <v>243</v>
      </c>
      <c r="B16" s="121">
        <f>IFERROR(HLOOKUP(B$6,[1]cartera!$C$13:$BT$31,[1]cartera!$A23,FALSE)/1000,0)</f>
        <v>360153.11238519975</v>
      </c>
      <c r="C16" s="121">
        <f>IFERROR(HLOOKUP(C$6,[1]cartera!$C$13:$BT$31,[1]cartera!$A23,FALSE)/1000,0)</f>
        <v>34042.352460800015</v>
      </c>
      <c r="D16" s="218">
        <f t="shared" si="0"/>
        <v>394195.46484599978</v>
      </c>
      <c r="E16" s="219">
        <f t="shared" si="1"/>
        <v>9.2855733250400391E-2</v>
      </c>
    </row>
    <row r="17" spans="1:5" ht="15" customHeight="1" x14ac:dyDescent="0.25">
      <c r="A17" s="120" t="s">
        <v>244</v>
      </c>
      <c r="B17" s="121">
        <f>IFERROR(HLOOKUP(B$6,[1]cartera!$C$13:$BT$31,[1]cartera!$A24,FALSE)/1000,0)</f>
        <v>3245.565709999998</v>
      </c>
      <c r="C17" s="121">
        <f>IFERROR(HLOOKUP(C$6,[1]cartera!$C$13:$BT$31,[1]cartera!$A24,FALSE)/1000,0)</f>
        <v>5.2590199999999996</v>
      </c>
      <c r="D17" s="218">
        <f t="shared" si="0"/>
        <v>3250.824729999998</v>
      </c>
      <c r="E17" s="219">
        <f t="shared" si="1"/>
        <v>7.657564353019924E-4</v>
      </c>
    </row>
    <row r="18" spans="1:5" ht="15" customHeight="1" x14ac:dyDescent="0.25">
      <c r="A18" s="120" t="s">
        <v>245</v>
      </c>
      <c r="B18" s="121">
        <f>IFERROR(HLOOKUP(B$6,[1]cartera!$C$13:$BT$31,[1]cartera!$A25,FALSE)/1000,0)</f>
        <v>92240.135545600002</v>
      </c>
      <c r="C18" s="121">
        <f>IFERROR(HLOOKUP(C$6,[1]cartera!$C$13:$BT$31,[1]cartera!$A25,FALSE)/1000,0)</f>
        <v>53331.767250799974</v>
      </c>
      <c r="D18" s="218">
        <f t="shared" si="0"/>
        <v>145571.90279639998</v>
      </c>
      <c r="E18" s="219">
        <f t="shared" si="1"/>
        <v>3.4290566432813946E-2</v>
      </c>
    </row>
    <row r="19" spans="1:5" ht="15" customHeight="1" x14ac:dyDescent="0.25">
      <c r="A19" s="120" t="s">
        <v>246</v>
      </c>
      <c r="B19" s="121">
        <f>IFERROR(HLOOKUP(B$6,[1]cartera!$C$13:$BT$31,[1]cartera!$A26,FALSE)/1000,0)</f>
        <v>10026.437509999996</v>
      </c>
      <c r="C19" s="121">
        <f>IFERROR(HLOOKUP(C$6,[1]cartera!$C$13:$BT$31,[1]cartera!$A26,FALSE)/1000,0)</f>
        <v>118.34105000000001</v>
      </c>
      <c r="D19" s="218">
        <f t="shared" si="0"/>
        <v>10144.778559999997</v>
      </c>
      <c r="E19" s="219">
        <f t="shared" si="1"/>
        <v>2.3896795774140927E-3</v>
      </c>
    </row>
    <row r="20" spans="1:5" ht="15" customHeight="1" x14ac:dyDescent="0.25">
      <c r="A20" s="120" t="s">
        <v>247</v>
      </c>
      <c r="B20" s="121">
        <f>IFERROR(HLOOKUP(B$6,[1]cartera!$C$13:$BT$31,[1]cartera!$A27,FALSE)/1000,0)</f>
        <v>9674.9761300000027</v>
      </c>
      <c r="C20" s="121">
        <f>IFERROR(HLOOKUP(C$6,[1]cartera!$C$13:$BT$31,[1]cartera!$A27,FALSE)/1000,0)</f>
        <v>2119.4005900000002</v>
      </c>
      <c r="D20" s="218">
        <f t="shared" si="0"/>
        <v>11794.376720000004</v>
      </c>
      <c r="E20" s="219">
        <f t="shared" si="1"/>
        <v>2.7782549426206729E-3</v>
      </c>
    </row>
    <row r="21" spans="1:5" ht="15" customHeight="1" x14ac:dyDescent="0.25">
      <c r="A21" s="120" t="s">
        <v>248</v>
      </c>
      <c r="B21" s="121">
        <f>IFERROR(HLOOKUP(B$6,[1]cartera!$C$13:$BT$31,[1]cartera!$A28,FALSE)/1000,0)</f>
        <v>66968.654774399998</v>
      </c>
      <c r="C21" s="121">
        <f>IFERROR(HLOOKUP(C$6,[1]cartera!$C$13:$BT$31,[1]cartera!$A28,FALSE)/1000,0)</f>
        <v>13009.539840800004</v>
      </c>
      <c r="D21" s="218">
        <f t="shared" si="0"/>
        <v>79978.194615200002</v>
      </c>
      <c r="E21" s="219">
        <f t="shared" si="1"/>
        <v>1.8839470687312201E-2</v>
      </c>
    </row>
    <row r="22" spans="1:5" ht="15" customHeight="1" x14ac:dyDescent="0.25">
      <c r="A22" s="120" t="s">
        <v>249</v>
      </c>
      <c r="B22" s="121">
        <f>IFERROR(HLOOKUP(B$6,[1]cartera!$C$13:$BT$31,[1]cartera!$A29,FALSE)/1000,0)</f>
        <v>923.76802999999995</v>
      </c>
      <c r="C22" s="121">
        <f>IFERROR(HLOOKUP(C$6,[1]cartera!$C$13:$BT$31,[1]cartera!$A29,FALSE)/1000,0)</f>
        <v>1.5681800000000001</v>
      </c>
      <c r="D22" s="218">
        <f t="shared" si="0"/>
        <v>925.33620999999994</v>
      </c>
      <c r="E22" s="219">
        <f t="shared" si="1"/>
        <v>2.1796996653998516E-4</v>
      </c>
    </row>
    <row r="23" spans="1:5" ht="15" customHeight="1" x14ac:dyDescent="0.25">
      <c r="A23" s="120" t="s">
        <v>250</v>
      </c>
      <c r="B23" s="121">
        <f>IFERROR(HLOOKUP(B$6,[1]cartera!$C$13:$BT$31,[1]cartera!$A30,FALSE)/1000,0)</f>
        <v>43.235320000000002</v>
      </c>
      <c r="C23" s="121">
        <f>IFERROR(HLOOKUP(C$6,[1]cartera!$C$13:$BT$31,[1]cartera!$A30,FALSE)/1000,0)</f>
        <v>0</v>
      </c>
      <c r="D23" s="218">
        <f t="shared" si="0"/>
        <v>43.235320000000002</v>
      </c>
      <c r="E23" s="219">
        <f t="shared" si="1"/>
        <v>1.0184407734077058E-5</v>
      </c>
    </row>
    <row r="24" spans="1:5" s="38" customFormat="1" ht="15" customHeight="1" x14ac:dyDescent="0.25">
      <c r="A24" s="120" t="s">
        <v>251</v>
      </c>
      <c r="B24" s="121">
        <f>IFERROR(HLOOKUP(B$6,[1]cartera!$C$13:$BT$31,[1]cartera!$A31,FALSE)/1000,0)</f>
        <v>4180.5783199999996</v>
      </c>
      <c r="C24" s="121">
        <f>IFERROR(HLOOKUP(C$6,[1]cartera!$C$13:$BT$31,[1]cartera!$A31,FALSE)/1000,0)</f>
        <v>2749.0509627999995</v>
      </c>
      <c r="D24" s="218">
        <f t="shared" si="0"/>
        <v>6929.6292827999987</v>
      </c>
      <c r="E24" s="219">
        <f t="shared" si="1"/>
        <v>1.6323267657562188E-3</v>
      </c>
    </row>
    <row r="25" spans="1:5" ht="15" customHeight="1" x14ac:dyDescent="0.25">
      <c r="A25" s="123" t="s">
        <v>252</v>
      </c>
      <c r="B25" s="220">
        <f>SUM(B7:B24)</f>
        <v>3850250.1741948002</v>
      </c>
      <c r="C25" s="220">
        <f>SUM(C7:C24)</f>
        <v>394996.19937039993</v>
      </c>
      <c r="D25" s="220">
        <f>SUM(D7:D24)</f>
        <v>4245246.3735651998</v>
      </c>
      <c r="E25" s="221">
        <f>SUM(E7:E24)</f>
        <v>1</v>
      </c>
    </row>
    <row r="26" spans="1:5" ht="15" customHeight="1" x14ac:dyDescent="0.25">
      <c r="A26" s="126" t="s">
        <v>253</v>
      </c>
      <c r="B26" s="219">
        <f>B25/$D$25</f>
        <v>0.90695564765569125</v>
      </c>
      <c r="C26" s="219">
        <f>C25/$D$25</f>
        <v>9.304435234430887E-2</v>
      </c>
      <c r="D26" s="219">
        <f>D25/$D$25</f>
        <v>1</v>
      </c>
      <c r="E26" s="219"/>
    </row>
    <row r="27" spans="1:5" ht="15" customHeight="1" thickBot="1" x14ac:dyDescent="0.25">
      <c r="A27" s="127"/>
      <c r="B27" s="145"/>
      <c r="C27" s="129"/>
      <c r="D27" s="145"/>
      <c r="E27" s="222"/>
    </row>
    <row r="28" spans="1:5" ht="15" customHeight="1" thickTop="1" x14ac:dyDescent="0.2">
      <c r="A28" s="131" t="s">
        <v>254</v>
      </c>
      <c r="B28" s="47"/>
      <c r="C28" s="122"/>
      <c r="D28" s="47"/>
      <c r="E28" s="47"/>
    </row>
    <row r="29" spans="1:5" ht="15" customHeight="1" x14ac:dyDescent="0.2">
      <c r="A29" s="132"/>
      <c r="B29" s="38"/>
      <c r="C29" s="121"/>
      <c r="D29" s="38"/>
      <c r="E29" s="47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ED4A-6C41-41A5-A7AE-AA3D3EEDD88D}">
  <sheetPr>
    <pageSetUpPr fitToPage="1"/>
  </sheetPr>
  <dimension ref="A1:E29"/>
  <sheetViews>
    <sheetView zoomScaleNormal="100" workbookViewId="0">
      <selection activeCell="A2" sqref="A2:E2"/>
    </sheetView>
  </sheetViews>
  <sheetFormatPr defaultColWidth="11.42578125" defaultRowHeight="12.75" x14ac:dyDescent="0.2"/>
  <cols>
    <col min="1" max="1" width="60.85546875" style="133" customWidth="1"/>
    <col min="2" max="5" width="15.7109375" style="116" customWidth="1"/>
    <col min="6" max="256" width="11.42578125" style="116"/>
    <col min="257" max="257" width="60.85546875" style="116" customWidth="1"/>
    <col min="258" max="261" width="15.7109375" style="116" customWidth="1"/>
    <col min="262" max="512" width="11.42578125" style="116"/>
    <col min="513" max="513" width="60.85546875" style="116" customWidth="1"/>
    <col min="514" max="517" width="15.7109375" style="116" customWidth="1"/>
    <col min="518" max="768" width="11.42578125" style="116"/>
    <col min="769" max="769" width="60.85546875" style="116" customWidth="1"/>
    <col min="770" max="773" width="15.7109375" style="116" customWidth="1"/>
    <col min="774" max="1024" width="11.42578125" style="116"/>
    <col min="1025" max="1025" width="60.85546875" style="116" customWidth="1"/>
    <col min="1026" max="1029" width="15.7109375" style="116" customWidth="1"/>
    <col min="1030" max="1280" width="11.42578125" style="116"/>
    <col min="1281" max="1281" width="60.85546875" style="116" customWidth="1"/>
    <col min="1282" max="1285" width="15.7109375" style="116" customWidth="1"/>
    <col min="1286" max="1536" width="11.42578125" style="116"/>
    <col min="1537" max="1537" width="60.85546875" style="116" customWidth="1"/>
    <col min="1538" max="1541" width="15.7109375" style="116" customWidth="1"/>
    <col min="1542" max="1792" width="11.42578125" style="116"/>
    <col min="1793" max="1793" width="60.85546875" style="116" customWidth="1"/>
    <col min="1794" max="1797" width="15.7109375" style="116" customWidth="1"/>
    <col min="1798" max="2048" width="11.42578125" style="116"/>
    <col min="2049" max="2049" width="60.85546875" style="116" customWidth="1"/>
    <col min="2050" max="2053" width="15.7109375" style="116" customWidth="1"/>
    <col min="2054" max="2304" width="11.42578125" style="116"/>
    <col min="2305" max="2305" width="60.85546875" style="116" customWidth="1"/>
    <col min="2306" max="2309" width="15.7109375" style="116" customWidth="1"/>
    <col min="2310" max="2560" width="11.42578125" style="116"/>
    <col min="2561" max="2561" width="60.85546875" style="116" customWidth="1"/>
    <col min="2562" max="2565" width="15.7109375" style="116" customWidth="1"/>
    <col min="2566" max="2816" width="11.42578125" style="116"/>
    <col min="2817" max="2817" width="60.85546875" style="116" customWidth="1"/>
    <col min="2818" max="2821" width="15.7109375" style="116" customWidth="1"/>
    <col min="2822" max="3072" width="11.42578125" style="116"/>
    <col min="3073" max="3073" width="60.85546875" style="116" customWidth="1"/>
    <col min="3074" max="3077" width="15.7109375" style="116" customWidth="1"/>
    <col min="3078" max="3328" width="11.42578125" style="116"/>
    <col min="3329" max="3329" width="60.85546875" style="116" customWidth="1"/>
    <col min="3330" max="3333" width="15.7109375" style="116" customWidth="1"/>
    <col min="3334" max="3584" width="11.42578125" style="116"/>
    <col min="3585" max="3585" width="60.85546875" style="116" customWidth="1"/>
    <col min="3586" max="3589" width="15.7109375" style="116" customWidth="1"/>
    <col min="3590" max="3840" width="11.42578125" style="116"/>
    <col min="3841" max="3841" width="60.85546875" style="116" customWidth="1"/>
    <col min="3842" max="3845" width="15.7109375" style="116" customWidth="1"/>
    <col min="3846" max="4096" width="11.42578125" style="116"/>
    <col min="4097" max="4097" width="60.85546875" style="116" customWidth="1"/>
    <col min="4098" max="4101" width="15.7109375" style="116" customWidth="1"/>
    <col min="4102" max="4352" width="11.42578125" style="116"/>
    <col min="4353" max="4353" width="60.85546875" style="116" customWidth="1"/>
    <col min="4354" max="4357" width="15.7109375" style="116" customWidth="1"/>
    <col min="4358" max="4608" width="11.42578125" style="116"/>
    <col min="4609" max="4609" width="60.85546875" style="116" customWidth="1"/>
    <col min="4610" max="4613" width="15.7109375" style="116" customWidth="1"/>
    <col min="4614" max="4864" width="11.42578125" style="116"/>
    <col min="4865" max="4865" width="60.85546875" style="116" customWidth="1"/>
    <col min="4866" max="4869" width="15.7109375" style="116" customWidth="1"/>
    <col min="4870" max="5120" width="11.42578125" style="116"/>
    <col min="5121" max="5121" width="60.85546875" style="116" customWidth="1"/>
    <col min="5122" max="5125" width="15.7109375" style="116" customWidth="1"/>
    <col min="5126" max="5376" width="11.42578125" style="116"/>
    <col min="5377" max="5377" width="60.85546875" style="116" customWidth="1"/>
    <col min="5378" max="5381" width="15.7109375" style="116" customWidth="1"/>
    <col min="5382" max="5632" width="11.42578125" style="116"/>
    <col min="5633" max="5633" width="60.85546875" style="116" customWidth="1"/>
    <col min="5634" max="5637" width="15.7109375" style="116" customWidth="1"/>
    <col min="5638" max="5888" width="11.42578125" style="116"/>
    <col min="5889" max="5889" width="60.85546875" style="116" customWidth="1"/>
    <col min="5890" max="5893" width="15.7109375" style="116" customWidth="1"/>
    <col min="5894" max="6144" width="11.42578125" style="116"/>
    <col min="6145" max="6145" width="60.85546875" style="116" customWidth="1"/>
    <col min="6146" max="6149" width="15.7109375" style="116" customWidth="1"/>
    <col min="6150" max="6400" width="11.42578125" style="116"/>
    <col min="6401" max="6401" width="60.85546875" style="116" customWidth="1"/>
    <col min="6402" max="6405" width="15.7109375" style="116" customWidth="1"/>
    <col min="6406" max="6656" width="11.42578125" style="116"/>
    <col min="6657" max="6657" width="60.85546875" style="116" customWidth="1"/>
    <col min="6658" max="6661" width="15.7109375" style="116" customWidth="1"/>
    <col min="6662" max="6912" width="11.42578125" style="116"/>
    <col min="6913" max="6913" width="60.85546875" style="116" customWidth="1"/>
    <col min="6914" max="6917" width="15.7109375" style="116" customWidth="1"/>
    <col min="6918" max="7168" width="11.42578125" style="116"/>
    <col min="7169" max="7169" width="60.85546875" style="116" customWidth="1"/>
    <col min="7170" max="7173" width="15.7109375" style="116" customWidth="1"/>
    <col min="7174" max="7424" width="11.42578125" style="116"/>
    <col min="7425" max="7425" width="60.85546875" style="116" customWidth="1"/>
    <col min="7426" max="7429" width="15.7109375" style="116" customWidth="1"/>
    <col min="7430" max="7680" width="11.42578125" style="116"/>
    <col min="7681" max="7681" width="60.85546875" style="116" customWidth="1"/>
    <col min="7682" max="7685" width="15.7109375" style="116" customWidth="1"/>
    <col min="7686" max="7936" width="11.42578125" style="116"/>
    <col min="7937" max="7937" width="60.85546875" style="116" customWidth="1"/>
    <col min="7938" max="7941" width="15.7109375" style="116" customWidth="1"/>
    <col min="7942" max="8192" width="11.42578125" style="116"/>
    <col min="8193" max="8193" width="60.85546875" style="116" customWidth="1"/>
    <col min="8194" max="8197" width="15.7109375" style="116" customWidth="1"/>
    <col min="8198" max="8448" width="11.42578125" style="116"/>
    <col min="8449" max="8449" width="60.85546875" style="116" customWidth="1"/>
    <col min="8450" max="8453" width="15.7109375" style="116" customWidth="1"/>
    <col min="8454" max="8704" width="11.42578125" style="116"/>
    <col min="8705" max="8705" width="60.85546875" style="116" customWidth="1"/>
    <col min="8706" max="8709" width="15.7109375" style="116" customWidth="1"/>
    <col min="8710" max="8960" width="11.42578125" style="116"/>
    <col min="8961" max="8961" width="60.85546875" style="116" customWidth="1"/>
    <col min="8962" max="8965" width="15.7109375" style="116" customWidth="1"/>
    <col min="8966" max="9216" width="11.42578125" style="116"/>
    <col min="9217" max="9217" width="60.85546875" style="116" customWidth="1"/>
    <col min="9218" max="9221" width="15.7109375" style="116" customWidth="1"/>
    <col min="9222" max="9472" width="11.42578125" style="116"/>
    <col min="9473" max="9473" width="60.85546875" style="116" customWidth="1"/>
    <col min="9474" max="9477" width="15.7109375" style="116" customWidth="1"/>
    <col min="9478" max="9728" width="11.42578125" style="116"/>
    <col min="9729" max="9729" width="60.85546875" style="116" customWidth="1"/>
    <col min="9730" max="9733" width="15.7109375" style="116" customWidth="1"/>
    <col min="9734" max="9984" width="11.42578125" style="116"/>
    <col min="9985" max="9985" width="60.85546875" style="116" customWidth="1"/>
    <col min="9986" max="9989" width="15.7109375" style="116" customWidth="1"/>
    <col min="9990" max="10240" width="11.42578125" style="116"/>
    <col min="10241" max="10241" width="60.85546875" style="116" customWidth="1"/>
    <col min="10242" max="10245" width="15.7109375" style="116" customWidth="1"/>
    <col min="10246" max="10496" width="11.42578125" style="116"/>
    <col min="10497" max="10497" width="60.85546875" style="116" customWidth="1"/>
    <col min="10498" max="10501" width="15.7109375" style="116" customWidth="1"/>
    <col min="10502" max="10752" width="11.42578125" style="116"/>
    <col min="10753" max="10753" width="60.85546875" style="116" customWidth="1"/>
    <col min="10754" max="10757" width="15.7109375" style="116" customWidth="1"/>
    <col min="10758" max="11008" width="11.42578125" style="116"/>
    <col min="11009" max="11009" width="60.85546875" style="116" customWidth="1"/>
    <col min="11010" max="11013" width="15.7109375" style="116" customWidth="1"/>
    <col min="11014" max="11264" width="11.42578125" style="116"/>
    <col min="11265" max="11265" width="60.85546875" style="116" customWidth="1"/>
    <col min="11266" max="11269" width="15.7109375" style="116" customWidth="1"/>
    <col min="11270" max="11520" width="11.42578125" style="116"/>
    <col min="11521" max="11521" width="60.85546875" style="116" customWidth="1"/>
    <col min="11522" max="11525" width="15.7109375" style="116" customWidth="1"/>
    <col min="11526" max="11776" width="11.42578125" style="116"/>
    <col min="11777" max="11777" width="60.85546875" style="116" customWidth="1"/>
    <col min="11778" max="11781" width="15.7109375" style="116" customWidth="1"/>
    <col min="11782" max="12032" width="11.42578125" style="116"/>
    <col min="12033" max="12033" width="60.85546875" style="116" customWidth="1"/>
    <col min="12034" max="12037" width="15.7109375" style="116" customWidth="1"/>
    <col min="12038" max="12288" width="11.42578125" style="116"/>
    <col min="12289" max="12289" width="60.85546875" style="116" customWidth="1"/>
    <col min="12290" max="12293" width="15.7109375" style="116" customWidth="1"/>
    <col min="12294" max="12544" width="11.42578125" style="116"/>
    <col min="12545" max="12545" width="60.85546875" style="116" customWidth="1"/>
    <col min="12546" max="12549" width="15.7109375" style="116" customWidth="1"/>
    <col min="12550" max="12800" width="11.42578125" style="116"/>
    <col min="12801" max="12801" width="60.85546875" style="116" customWidth="1"/>
    <col min="12802" max="12805" width="15.7109375" style="116" customWidth="1"/>
    <col min="12806" max="13056" width="11.42578125" style="116"/>
    <col min="13057" max="13057" width="60.85546875" style="116" customWidth="1"/>
    <col min="13058" max="13061" width="15.7109375" style="116" customWidth="1"/>
    <col min="13062" max="13312" width="11.42578125" style="116"/>
    <col min="13313" max="13313" width="60.85546875" style="116" customWidth="1"/>
    <col min="13314" max="13317" width="15.7109375" style="116" customWidth="1"/>
    <col min="13318" max="13568" width="11.42578125" style="116"/>
    <col min="13569" max="13569" width="60.85546875" style="116" customWidth="1"/>
    <col min="13570" max="13573" width="15.7109375" style="116" customWidth="1"/>
    <col min="13574" max="13824" width="11.42578125" style="116"/>
    <col min="13825" max="13825" width="60.85546875" style="116" customWidth="1"/>
    <col min="13826" max="13829" width="15.7109375" style="116" customWidth="1"/>
    <col min="13830" max="14080" width="11.42578125" style="116"/>
    <col min="14081" max="14081" width="60.85546875" style="116" customWidth="1"/>
    <col min="14082" max="14085" width="15.7109375" style="116" customWidth="1"/>
    <col min="14086" max="14336" width="11.42578125" style="116"/>
    <col min="14337" max="14337" width="60.85546875" style="116" customWidth="1"/>
    <col min="14338" max="14341" width="15.7109375" style="116" customWidth="1"/>
    <col min="14342" max="14592" width="11.42578125" style="116"/>
    <col min="14593" max="14593" width="60.85546875" style="116" customWidth="1"/>
    <col min="14594" max="14597" width="15.7109375" style="116" customWidth="1"/>
    <col min="14598" max="14848" width="11.42578125" style="116"/>
    <col min="14849" max="14849" width="60.85546875" style="116" customWidth="1"/>
    <col min="14850" max="14853" width="15.7109375" style="116" customWidth="1"/>
    <col min="14854" max="15104" width="11.42578125" style="116"/>
    <col min="15105" max="15105" width="60.85546875" style="116" customWidth="1"/>
    <col min="15106" max="15109" width="15.7109375" style="116" customWidth="1"/>
    <col min="15110" max="15360" width="11.42578125" style="116"/>
    <col min="15361" max="15361" width="60.85546875" style="116" customWidth="1"/>
    <col min="15362" max="15365" width="15.7109375" style="116" customWidth="1"/>
    <col min="15366" max="15616" width="11.42578125" style="116"/>
    <col min="15617" max="15617" width="60.85546875" style="116" customWidth="1"/>
    <col min="15618" max="15621" width="15.7109375" style="116" customWidth="1"/>
    <col min="15622" max="15872" width="11.42578125" style="116"/>
    <col min="15873" max="15873" width="60.85546875" style="116" customWidth="1"/>
    <col min="15874" max="15877" width="15.7109375" style="116" customWidth="1"/>
    <col min="15878" max="16128" width="11.42578125" style="116"/>
    <col min="16129" max="16129" width="60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255</v>
      </c>
      <c r="B2" s="381"/>
      <c r="C2" s="381"/>
      <c r="D2" s="381"/>
      <c r="E2" s="381"/>
    </row>
    <row r="3" spans="1:5" s="18" customFormat="1" ht="15" customHeight="1" x14ac:dyDescent="0.25">
      <c r="A3" s="381" t="str">
        <f>'[1]150-1'!A3</f>
        <v>AL 30 DE JUNIO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x14ac:dyDescent="0.2">
      <c r="A6" s="117" t="s">
        <v>260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5">
      <c r="A7" s="120" t="s">
        <v>235</v>
      </c>
      <c r="B7" s="121">
        <f>IFERROR(HLOOKUP(B$6,[1]contingente!$C$13:$BT$31,[1]contingente!$A14,FALSE)/1000,0)</f>
        <v>1099.1182900000001</v>
      </c>
      <c r="C7" s="121">
        <f>IFERROR(HLOOKUP(C$6,[1]contingente!$C$13:$BT$31,[1]contingente!$A14,FALSE)/1000,0)</f>
        <v>110.07377000000001</v>
      </c>
      <c r="D7" s="218">
        <f>SUM(B7:C7)</f>
        <v>1209.1920600000001</v>
      </c>
      <c r="E7" s="219">
        <f>D7/$D$25</f>
        <v>1.4765563353433079E-2</v>
      </c>
    </row>
    <row r="8" spans="1:5" ht="15" customHeight="1" x14ac:dyDescent="0.25">
      <c r="A8" s="120" t="s">
        <v>236</v>
      </c>
      <c r="B8" s="121">
        <f>IFERROR(HLOOKUP(B$6,[1]contingente!$C$13:$BT$31,[1]contingente!$A15,FALSE)/1000,0)</f>
        <v>15.20795</v>
      </c>
      <c r="C8" s="121">
        <f>IFERROR(HLOOKUP(C$6,[1]contingente!$C$13:$BT$31,[1]contingente!$A15,FALSE)/1000,0)</f>
        <v>0</v>
      </c>
      <c r="D8" s="218">
        <f t="shared" ref="D8:D24" si="0">SUM(B8:C8)</f>
        <v>15.20795</v>
      </c>
      <c r="E8" s="219">
        <f t="shared" ref="E8:E24" si="1">D8/$D$25</f>
        <v>1.8570577547527279E-4</v>
      </c>
    </row>
    <row r="9" spans="1:5" ht="15" customHeight="1" x14ac:dyDescent="0.25">
      <c r="A9" s="120" t="s">
        <v>237</v>
      </c>
      <c r="B9" s="121">
        <f>IFERROR(HLOOKUP(B$6,[1]contingente!$C$13:$BT$31,[1]contingente!$A16,FALSE)/1000,0)</f>
        <v>20.783000000000001</v>
      </c>
      <c r="C9" s="121">
        <f>IFERROR(HLOOKUP(C$6,[1]contingente!$C$13:$BT$31,[1]contingente!$A16,FALSE)/1000,0)</f>
        <v>0</v>
      </c>
      <c r="D9" s="218">
        <f t="shared" si="0"/>
        <v>20.783000000000001</v>
      </c>
      <c r="E9" s="219">
        <f t="shared" si="1"/>
        <v>2.53783260183167E-4</v>
      </c>
    </row>
    <row r="10" spans="1:5" ht="15" customHeight="1" x14ac:dyDescent="0.25">
      <c r="A10" s="120" t="s">
        <v>238</v>
      </c>
      <c r="B10" s="121">
        <f>IFERROR(HLOOKUP(B$6,[1]contingente!$C$13:$BT$31,[1]contingente!$A17,FALSE)/1000,0)</f>
        <v>156.12307000000001</v>
      </c>
      <c r="C10" s="121">
        <f>IFERROR(HLOOKUP(C$6,[1]contingente!$C$13:$BT$31,[1]contingente!$A17,FALSE)/1000,0)</f>
        <v>0</v>
      </c>
      <c r="D10" s="218">
        <f t="shared" si="0"/>
        <v>156.12307000000001</v>
      </c>
      <c r="E10" s="219">
        <f t="shared" si="1"/>
        <v>1.9064341863255928E-3</v>
      </c>
    </row>
    <row r="11" spans="1:5" ht="15" customHeight="1" x14ac:dyDescent="0.25">
      <c r="A11" s="120" t="s">
        <v>239</v>
      </c>
      <c r="B11" s="121">
        <f>IFERROR(HLOOKUP(B$6,[1]contingente!$C$13:$BT$31,[1]contingente!$A18,FALSE)/1000,0)</f>
        <v>3633.8055800000006</v>
      </c>
      <c r="C11" s="121">
        <f>IFERROR(HLOOKUP(C$6,[1]contingente!$C$13:$BT$31,[1]contingente!$A18,FALSE)/1000,0)</f>
        <v>1612.0679599999999</v>
      </c>
      <c r="D11" s="218">
        <f t="shared" si="0"/>
        <v>5245.8735400000005</v>
      </c>
      <c r="E11" s="219">
        <f t="shared" si="1"/>
        <v>6.4057878530039525E-2</v>
      </c>
    </row>
    <row r="12" spans="1:5" ht="15" customHeight="1" x14ac:dyDescent="0.25">
      <c r="A12" s="120" t="s">
        <v>240</v>
      </c>
      <c r="B12" s="121">
        <f>IFERROR(HLOOKUP(B$6,[1]contingente!$C$13:$BT$31,[1]contingente!$A19,FALSE)/1000,0)</f>
        <v>110.71545000000002</v>
      </c>
      <c r="C12" s="121">
        <f>IFERROR(HLOOKUP(C$6,[1]contingente!$C$13:$BT$31,[1]contingente!$A19,FALSE)/1000,0)</f>
        <v>0</v>
      </c>
      <c r="D12" s="218">
        <f t="shared" si="0"/>
        <v>110.71545000000002</v>
      </c>
      <c r="E12" s="219">
        <f t="shared" si="1"/>
        <v>1.3519572657290295E-3</v>
      </c>
    </row>
    <row r="13" spans="1:5" ht="15" customHeight="1" x14ac:dyDescent="0.25">
      <c r="A13" s="120" t="s">
        <v>182</v>
      </c>
      <c r="B13" s="121">
        <f>IFERROR(HLOOKUP(B$6,[1]contingente!$C$13:$BT$31,[1]contingente!$A20,FALSE)/1000,0)</f>
        <v>1687.7949100000008</v>
      </c>
      <c r="C13" s="121">
        <f>IFERROR(HLOOKUP(C$6,[1]contingente!$C$13:$BT$31,[1]contingente!$A20,FALSE)/1000,0)</f>
        <v>38784.431699999994</v>
      </c>
      <c r="D13" s="218">
        <f t="shared" si="0"/>
        <v>40472.226609999998</v>
      </c>
      <c r="E13" s="219">
        <f t="shared" si="1"/>
        <v>0.49421034576133011</v>
      </c>
    </row>
    <row r="14" spans="1:5" ht="15" customHeight="1" x14ac:dyDescent="0.25">
      <c r="A14" s="120" t="s">
        <v>241</v>
      </c>
      <c r="B14" s="121">
        <f>IFERROR(HLOOKUP(B$6,[1]contingente!$C$13:$BT$31,[1]contingente!$A21,FALSE)/1000,0)</f>
        <v>6901.6664899999996</v>
      </c>
      <c r="C14" s="121">
        <f>IFERROR(HLOOKUP(C$6,[1]contingente!$C$13:$BT$31,[1]contingente!$A21,FALSE)/1000,0)</f>
        <v>10398.1625</v>
      </c>
      <c r="D14" s="218">
        <f t="shared" si="0"/>
        <v>17299.828990000002</v>
      </c>
      <c r="E14" s="219">
        <f t="shared" si="1"/>
        <v>0.2112499158780477</v>
      </c>
    </row>
    <row r="15" spans="1:5" ht="15" customHeight="1" x14ac:dyDescent="0.25">
      <c r="A15" s="120" t="s">
        <v>242</v>
      </c>
      <c r="B15" s="121">
        <f>IFERROR(HLOOKUP(B$6,[1]contingente!$C$13:$BT$31,[1]contingente!$A22,FALSE)/1000,0)</f>
        <v>2361.5747499999993</v>
      </c>
      <c r="C15" s="121">
        <f>IFERROR(HLOOKUP(C$6,[1]contingente!$C$13:$BT$31,[1]contingente!$A22,FALSE)/1000,0)</f>
        <v>92.38891000000001</v>
      </c>
      <c r="D15" s="218">
        <f t="shared" si="0"/>
        <v>2453.9636599999994</v>
      </c>
      <c r="E15" s="219">
        <f t="shared" si="1"/>
        <v>2.9965591974489562E-2</v>
      </c>
    </row>
    <row r="16" spans="1:5" ht="15" customHeight="1" x14ac:dyDescent="0.25">
      <c r="A16" s="120" t="s">
        <v>243</v>
      </c>
      <c r="B16" s="121">
        <f>IFERROR(HLOOKUP(B$6,[1]contingente!$C$13:$BT$31,[1]contingente!$A23,FALSE)/1000,0)</f>
        <v>3356.590220000001</v>
      </c>
      <c r="C16" s="121">
        <f>IFERROR(HLOOKUP(C$6,[1]contingente!$C$13:$BT$31,[1]contingente!$A23,FALSE)/1000,0)</f>
        <v>293.50776999999999</v>
      </c>
      <c r="D16" s="218">
        <f t="shared" si="0"/>
        <v>3650.0979900000011</v>
      </c>
      <c r="E16" s="219">
        <f t="shared" si="1"/>
        <v>4.4571706100670024E-2</v>
      </c>
    </row>
    <row r="17" spans="1:5" ht="15" customHeight="1" x14ac:dyDescent="0.25">
      <c r="A17" s="120" t="s">
        <v>244</v>
      </c>
      <c r="B17" s="121">
        <f>IFERROR(HLOOKUP(B$6,[1]contingente!$C$13:$BT$31,[1]contingente!$A24,FALSE)/1000,0)</f>
        <v>985.35506000000009</v>
      </c>
      <c r="C17" s="121">
        <f>IFERROR(HLOOKUP(C$6,[1]contingente!$C$13:$BT$31,[1]contingente!$A24,FALSE)/1000,0)</f>
        <v>894.41720999999995</v>
      </c>
      <c r="D17" s="218">
        <f t="shared" si="0"/>
        <v>1879.7722699999999</v>
      </c>
      <c r="E17" s="219">
        <f t="shared" si="1"/>
        <v>2.2954084351754434E-2</v>
      </c>
    </row>
    <row r="18" spans="1:5" ht="15" customHeight="1" x14ac:dyDescent="0.25">
      <c r="A18" s="120" t="s">
        <v>245</v>
      </c>
      <c r="B18" s="121">
        <f>IFERROR(HLOOKUP(B$6,[1]contingente!$C$13:$BT$31,[1]contingente!$A25,FALSE)/1000,0)</f>
        <v>2155.8382399999991</v>
      </c>
      <c r="C18" s="121">
        <f>IFERROR(HLOOKUP(C$6,[1]contingente!$C$13:$BT$31,[1]contingente!$A25,FALSE)/1000,0)</f>
        <v>3774.5034900000005</v>
      </c>
      <c r="D18" s="218">
        <f t="shared" si="0"/>
        <v>5930.3417300000001</v>
      </c>
      <c r="E18" s="219">
        <f t="shared" si="1"/>
        <v>7.2415987020145428E-2</v>
      </c>
    </row>
    <row r="19" spans="1:5" ht="15" customHeight="1" x14ac:dyDescent="0.25">
      <c r="A19" s="120" t="s">
        <v>246</v>
      </c>
      <c r="B19" s="121">
        <f>IFERROR(HLOOKUP(B$6,[1]contingente!$C$13:$BT$31,[1]contingente!$A26,FALSE)/1000,0)</f>
        <v>469.39547000000016</v>
      </c>
      <c r="C19" s="121">
        <f>IFERROR(HLOOKUP(C$6,[1]contingente!$C$13:$BT$31,[1]contingente!$A26,FALSE)/1000,0)</f>
        <v>0</v>
      </c>
      <c r="D19" s="218">
        <f t="shared" si="0"/>
        <v>469.39547000000016</v>
      </c>
      <c r="E19" s="219">
        <f t="shared" si="1"/>
        <v>5.7318343209262369E-3</v>
      </c>
    </row>
    <row r="20" spans="1:5" ht="15" customHeight="1" x14ac:dyDescent="0.25">
      <c r="A20" s="120" t="s">
        <v>247</v>
      </c>
      <c r="B20" s="121">
        <f>IFERROR(HLOOKUP(B$6,[1]contingente!$C$13:$BT$31,[1]contingente!$A27,FALSE)/1000,0)</f>
        <v>461.74158</v>
      </c>
      <c r="C20" s="121">
        <f>IFERROR(HLOOKUP(C$6,[1]contingente!$C$13:$BT$31,[1]contingente!$A27,FALSE)/1000,0)</f>
        <v>32.470219999999998</v>
      </c>
      <c r="D20" s="218">
        <f t="shared" si="0"/>
        <v>494.21179999999998</v>
      </c>
      <c r="E20" s="219">
        <f t="shared" si="1"/>
        <v>6.0348689710335987E-3</v>
      </c>
    </row>
    <row r="21" spans="1:5" ht="15" customHeight="1" x14ac:dyDescent="0.25">
      <c r="A21" s="120" t="s">
        <v>248</v>
      </c>
      <c r="B21" s="121">
        <f>IFERROR(HLOOKUP(B$6,[1]contingente!$C$13:$BT$31,[1]contingente!$A28,FALSE)/1000,0)</f>
        <v>1397.0287200000002</v>
      </c>
      <c r="C21" s="121">
        <f>IFERROR(HLOOKUP(C$6,[1]contingente!$C$13:$BT$31,[1]contingente!$A28,FALSE)/1000,0)</f>
        <v>614.84071999999992</v>
      </c>
      <c r="D21" s="218">
        <f t="shared" si="0"/>
        <v>2011.8694400000002</v>
      </c>
      <c r="E21" s="219">
        <f t="shared" si="1"/>
        <v>2.4567135906562215E-2</v>
      </c>
    </row>
    <row r="22" spans="1:5" ht="15" customHeight="1" x14ac:dyDescent="0.25">
      <c r="A22" s="120" t="s">
        <v>249</v>
      </c>
      <c r="B22" s="121">
        <f>IFERROR(HLOOKUP(B$6,[1]contingente!$C$13:$BT$31,[1]contingente!$A29,FALSE)/1000,0)</f>
        <v>65.537010000000009</v>
      </c>
      <c r="C22" s="121">
        <f>IFERROR(HLOOKUP(C$6,[1]contingente!$C$13:$BT$31,[1]contingente!$A29,FALSE)/1000,0)</f>
        <v>5.2918199999999995</v>
      </c>
      <c r="D22" s="218">
        <f t="shared" si="0"/>
        <v>70.828830000000011</v>
      </c>
      <c r="E22" s="219">
        <f t="shared" si="1"/>
        <v>8.6489781996628519E-4</v>
      </c>
    </row>
    <row r="23" spans="1:5" ht="15" customHeight="1" x14ac:dyDescent="0.25">
      <c r="A23" s="120" t="s">
        <v>250</v>
      </c>
      <c r="B23" s="121">
        <f>IFERROR(HLOOKUP(B$6,[1]contingente!$C$13:$BT$31,[1]contingente!$A30,FALSE)/1000,0)</f>
        <v>1.36565</v>
      </c>
      <c r="C23" s="121">
        <f>IFERROR(HLOOKUP(C$6,[1]contingente!$C$13:$BT$31,[1]contingente!$A30,FALSE)/1000,0)</f>
        <v>0</v>
      </c>
      <c r="D23" s="218">
        <f t="shared" si="0"/>
        <v>1.36565</v>
      </c>
      <c r="E23" s="219">
        <f t="shared" si="1"/>
        <v>1.6676086670314295E-5</v>
      </c>
    </row>
    <row r="24" spans="1:5" s="38" customFormat="1" ht="15" customHeight="1" x14ac:dyDescent="0.25">
      <c r="A24" s="120" t="s">
        <v>251</v>
      </c>
      <c r="B24" s="121">
        <f>IFERROR(HLOOKUP(B$6,[1]contingente!$C$13:$BT$31,[1]contingente!$A31,FALSE)/1000,0)</f>
        <v>330.43599999999992</v>
      </c>
      <c r="C24" s="121">
        <f>IFERROR(HLOOKUP(C$6,[1]contingente!$C$13:$BT$31,[1]contingente!$A31,FALSE)/1000,0)</f>
        <v>70.480709999999988</v>
      </c>
      <c r="D24" s="218">
        <f t="shared" si="0"/>
        <v>400.91670999999991</v>
      </c>
      <c r="E24" s="219">
        <f t="shared" si="1"/>
        <v>4.8956334372183647E-3</v>
      </c>
    </row>
    <row r="25" spans="1:5" ht="15" customHeight="1" x14ac:dyDescent="0.25">
      <c r="A25" s="123" t="s">
        <v>252</v>
      </c>
      <c r="B25" s="220">
        <f>SUM(B7:B24)</f>
        <v>25210.077440000001</v>
      </c>
      <c r="C25" s="220">
        <f>SUM(C7:C24)</f>
        <v>56682.636780000001</v>
      </c>
      <c r="D25" s="220">
        <f>SUM(D7:D24)</f>
        <v>81892.714220000009</v>
      </c>
      <c r="E25" s="221">
        <f>SUM(E7:E24)</f>
        <v>0.99999999999999989</v>
      </c>
    </row>
    <row r="26" spans="1:5" ht="15" customHeight="1" x14ac:dyDescent="0.25">
      <c r="A26" s="126" t="s">
        <v>253</v>
      </c>
      <c r="B26" s="219">
        <f>B25/$D$25</f>
        <v>0.3078427388824187</v>
      </c>
      <c r="C26" s="219">
        <f>C25/$D$25</f>
        <v>0.69215726111758125</v>
      </c>
      <c r="D26" s="219">
        <f>D25/$D$25</f>
        <v>1</v>
      </c>
      <c r="E26" s="219"/>
    </row>
    <row r="27" spans="1:5" ht="15" customHeight="1" thickBot="1" x14ac:dyDescent="0.25">
      <c r="A27" s="127"/>
      <c r="B27" s="145"/>
      <c r="C27" s="129"/>
      <c r="D27" s="145"/>
      <c r="E27" s="222"/>
    </row>
    <row r="28" spans="1:5" ht="15" customHeight="1" thickTop="1" x14ac:dyDescent="0.2">
      <c r="A28" s="131" t="s">
        <v>254</v>
      </c>
      <c r="B28" s="47"/>
      <c r="C28" s="122"/>
      <c r="D28" s="47"/>
      <c r="E28" s="47"/>
    </row>
    <row r="29" spans="1:5" ht="15" customHeight="1" x14ac:dyDescent="0.2">
      <c r="A29" s="132"/>
      <c r="B29" s="38"/>
      <c r="C29" s="121"/>
      <c r="D29" s="38"/>
      <c r="E29" s="47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CAE02-CD2D-4BE0-B090-0656A64BD03D}">
  <sheetPr>
    <pageSetUpPr fitToPage="1"/>
  </sheetPr>
  <dimension ref="A1:E29"/>
  <sheetViews>
    <sheetView zoomScaleNormal="100" workbookViewId="0">
      <selection activeCell="A3" sqref="A3:O3"/>
    </sheetView>
  </sheetViews>
  <sheetFormatPr defaultColWidth="11.42578125" defaultRowHeight="12.75" x14ac:dyDescent="0.2"/>
  <cols>
    <col min="1" max="1" width="60.85546875" style="133" customWidth="1"/>
    <col min="2" max="5" width="15.7109375" style="116" customWidth="1"/>
    <col min="6" max="256" width="11.42578125" style="116"/>
    <col min="257" max="257" width="60.85546875" style="116" customWidth="1"/>
    <col min="258" max="261" width="15.7109375" style="116" customWidth="1"/>
    <col min="262" max="512" width="11.42578125" style="116"/>
    <col min="513" max="513" width="60.85546875" style="116" customWidth="1"/>
    <col min="514" max="517" width="15.7109375" style="116" customWidth="1"/>
    <col min="518" max="768" width="11.42578125" style="116"/>
    <col min="769" max="769" width="60.85546875" style="116" customWidth="1"/>
    <col min="770" max="773" width="15.7109375" style="116" customWidth="1"/>
    <col min="774" max="1024" width="11.42578125" style="116"/>
    <col min="1025" max="1025" width="60.85546875" style="116" customWidth="1"/>
    <col min="1026" max="1029" width="15.7109375" style="116" customWidth="1"/>
    <col min="1030" max="1280" width="11.42578125" style="116"/>
    <col min="1281" max="1281" width="60.85546875" style="116" customWidth="1"/>
    <col min="1282" max="1285" width="15.7109375" style="116" customWidth="1"/>
    <col min="1286" max="1536" width="11.42578125" style="116"/>
    <col min="1537" max="1537" width="60.85546875" style="116" customWidth="1"/>
    <col min="1538" max="1541" width="15.7109375" style="116" customWidth="1"/>
    <col min="1542" max="1792" width="11.42578125" style="116"/>
    <col min="1793" max="1793" width="60.85546875" style="116" customWidth="1"/>
    <col min="1794" max="1797" width="15.7109375" style="116" customWidth="1"/>
    <col min="1798" max="2048" width="11.42578125" style="116"/>
    <col min="2049" max="2049" width="60.85546875" style="116" customWidth="1"/>
    <col min="2050" max="2053" width="15.7109375" style="116" customWidth="1"/>
    <col min="2054" max="2304" width="11.42578125" style="116"/>
    <col min="2305" max="2305" width="60.85546875" style="116" customWidth="1"/>
    <col min="2306" max="2309" width="15.7109375" style="116" customWidth="1"/>
    <col min="2310" max="2560" width="11.42578125" style="116"/>
    <col min="2561" max="2561" width="60.85546875" style="116" customWidth="1"/>
    <col min="2562" max="2565" width="15.7109375" style="116" customWidth="1"/>
    <col min="2566" max="2816" width="11.42578125" style="116"/>
    <col min="2817" max="2817" width="60.85546875" style="116" customWidth="1"/>
    <col min="2818" max="2821" width="15.7109375" style="116" customWidth="1"/>
    <col min="2822" max="3072" width="11.42578125" style="116"/>
    <col min="3073" max="3073" width="60.85546875" style="116" customWidth="1"/>
    <col min="3074" max="3077" width="15.7109375" style="116" customWidth="1"/>
    <col min="3078" max="3328" width="11.42578125" style="116"/>
    <col min="3329" max="3329" width="60.85546875" style="116" customWidth="1"/>
    <col min="3330" max="3333" width="15.7109375" style="116" customWidth="1"/>
    <col min="3334" max="3584" width="11.42578125" style="116"/>
    <col min="3585" max="3585" width="60.85546875" style="116" customWidth="1"/>
    <col min="3586" max="3589" width="15.7109375" style="116" customWidth="1"/>
    <col min="3590" max="3840" width="11.42578125" style="116"/>
    <col min="3841" max="3841" width="60.85546875" style="116" customWidth="1"/>
    <col min="3842" max="3845" width="15.7109375" style="116" customWidth="1"/>
    <col min="3846" max="4096" width="11.42578125" style="116"/>
    <col min="4097" max="4097" width="60.85546875" style="116" customWidth="1"/>
    <col min="4098" max="4101" width="15.7109375" style="116" customWidth="1"/>
    <col min="4102" max="4352" width="11.42578125" style="116"/>
    <col min="4353" max="4353" width="60.85546875" style="116" customWidth="1"/>
    <col min="4354" max="4357" width="15.7109375" style="116" customWidth="1"/>
    <col min="4358" max="4608" width="11.42578125" style="116"/>
    <col min="4609" max="4609" width="60.85546875" style="116" customWidth="1"/>
    <col min="4610" max="4613" width="15.7109375" style="116" customWidth="1"/>
    <col min="4614" max="4864" width="11.42578125" style="116"/>
    <col min="4865" max="4865" width="60.85546875" style="116" customWidth="1"/>
    <col min="4866" max="4869" width="15.7109375" style="116" customWidth="1"/>
    <col min="4870" max="5120" width="11.42578125" style="116"/>
    <col min="5121" max="5121" width="60.85546875" style="116" customWidth="1"/>
    <col min="5122" max="5125" width="15.7109375" style="116" customWidth="1"/>
    <col min="5126" max="5376" width="11.42578125" style="116"/>
    <col min="5377" max="5377" width="60.85546875" style="116" customWidth="1"/>
    <col min="5378" max="5381" width="15.7109375" style="116" customWidth="1"/>
    <col min="5382" max="5632" width="11.42578125" style="116"/>
    <col min="5633" max="5633" width="60.85546875" style="116" customWidth="1"/>
    <col min="5634" max="5637" width="15.7109375" style="116" customWidth="1"/>
    <col min="5638" max="5888" width="11.42578125" style="116"/>
    <col min="5889" max="5889" width="60.85546875" style="116" customWidth="1"/>
    <col min="5890" max="5893" width="15.7109375" style="116" customWidth="1"/>
    <col min="5894" max="6144" width="11.42578125" style="116"/>
    <col min="6145" max="6145" width="60.85546875" style="116" customWidth="1"/>
    <col min="6146" max="6149" width="15.7109375" style="116" customWidth="1"/>
    <col min="6150" max="6400" width="11.42578125" style="116"/>
    <col min="6401" max="6401" width="60.85546875" style="116" customWidth="1"/>
    <col min="6402" max="6405" width="15.7109375" style="116" customWidth="1"/>
    <col min="6406" max="6656" width="11.42578125" style="116"/>
    <col min="6657" max="6657" width="60.85546875" style="116" customWidth="1"/>
    <col min="6658" max="6661" width="15.7109375" style="116" customWidth="1"/>
    <col min="6662" max="6912" width="11.42578125" style="116"/>
    <col min="6913" max="6913" width="60.85546875" style="116" customWidth="1"/>
    <col min="6914" max="6917" width="15.7109375" style="116" customWidth="1"/>
    <col min="6918" max="7168" width="11.42578125" style="116"/>
    <col min="7169" max="7169" width="60.85546875" style="116" customWidth="1"/>
    <col min="7170" max="7173" width="15.7109375" style="116" customWidth="1"/>
    <col min="7174" max="7424" width="11.42578125" style="116"/>
    <col min="7425" max="7425" width="60.85546875" style="116" customWidth="1"/>
    <col min="7426" max="7429" width="15.7109375" style="116" customWidth="1"/>
    <col min="7430" max="7680" width="11.42578125" style="116"/>
    <col min="7681" max="7681" width="60.85546875" style="116" customWidth="1"/>
    <col min="7682" max="7685" width="15.7109375" style="116" customWidth="1"/>
    <col min="7686" max="7936" width="11.42578125" style="116"/>
    <col min="7937" max="7937" width="60.85546875" style="116" customWidth="1"/>
    <col min="7938" max="7941" width="15.7109375" style="116" customWidth="1"/>
    <col min="7942" max="8192" width="11.42578125" style="116"/>
    <col min="8193" max="8193" width="60.85546875" style="116" customWidth="1"/>
    <col min="8194" max="8197" width="15.7109375" style="116" customWidth="1"/>
    <col min="8198" max="8448" width="11.42578125" style="116"/>
    <col min="8449" max="8449" width="60.85546875" style="116" customWidth="1"/>
    <col min="8450" max="8453" width="15.7109375" style="116" customWidth="1"/>
    <col min="8454" max="8704" width="11.42578125" style="116"/>
    <col min="8705" max="8705" width="60.85546875" style="116" customWidth="1"/>
    <col min="8706" max="8709" width="15.7109375" style="116" customWidth="1"/>
    <col min="8710" max="8960" width="11.42578125" style="116"/>
    <col min="8961" max="8961" width="60.85546875" style="116" customWidth="1"/>
    <col min="8962" max="8965" width="15.7109375" style="116" customWidth="1"/>
    <col min="8966" max="9216" width="11.42578125" style="116"/>
    <col min="9217" max="9217" width="60.85546875" style="116" customWidth="1"/>
    <col min="9218" max="9221" width="15.7109375" style="116" customWidth="1"/>
    <col min="9222" max="9472" width="11.42578125" style="116"/>
    <col min="9473" max="9473" width="60.85546875" style="116" customWidth="1"/>
    <col min="9474" max="9477" width="15.7109375" style="116" customWidth="1"/>
    <col min="9478" max="9728" width="11.42578125" style="116"/>
    <col min="9729" max="9729" width="60.85546875" style="116" customWidth="1"/>
    <col min="9730" max="9733" width="15.7109375" style="116" customWidth="1"/>
    <col min="9734" max="9984" width="11.42578125" style="116"/>
    <col min="9985" max="9985" width="60.85546875" style="116" customWidth="1"/>
    <col min="9986" max="9989" width="15.7109375" style="116" customWidth="1"/>
    <col min="9990" max="10240" width="11.42578125" style="116"/>
    <col min="10241" max="10241" width="60.85546875" style="116" customWidth="1"/>
    <col min="10242" max="10245" width="15.7109375" style="116" customWidth="1"/>
    <col min="10246" max="10496" width="11.42578125" style="116"/>
    <col min="10497" max="10497" width="60.85546875" style="116" customWidth="1"/>
    <col min="10498" max="10501" width="15.7109375" style="116" customWidth="1"/>
    <col min="10502" max="10752" width="11.42578125" style="116"/>
    <col min="10753" max="10753" width="60.85546875" style="116" customWidth="1"/>
    <col min="10754" max="10757" width="15.7109375" style="116" customWidth="1"/>
    <col min="10758" max="11008" width="11.42578125" style="116"/>
    <col min="11009" max="11009" width="60.85546875" style="116" customWidth="1"/>
    <col min="11010" max="11013" width="15.7109375" style="116" customWidth="1"/>
    <col min="11014" max="11264" width="11.42578125" style="116"/>
    <col min="11265" max="11265" width="60.85546875" style="116" customWidth="1"/>
    <col min="11266" max="11269" width="15.7109375" style="116" customWidth="1"/>
    <col min="11270" max="11520" width="11.42578125" style="116"/>
    <col min="11521" max="11521" width="60.85546875" style="116" customWidth="1"/>
    <col min="11522" max="11525" width="15.7109375" style="116" customWidth="1"/>
    <col min="11526" max="11776" width="11.42578125" style="116"/>
    <col min="11777" max="11777" width="60.85546875" style="116" customWidth="1"/>
    <col min="11778" max="11781" width="15.7109375" style="116" customWidth="1"/>
    <col min="11782" max="12032" width="11.42578125" style="116"/>
    <col min="12033" max="12033" width="60.85546875" style="116" customWidth="1"/>
    <col min="12034" max="12037" width="15.7109375" style="116" customWidth="1"/>
    <col min="12038" max="12288" width="11.42578125" style="116"/>
    <col min="12289" max="12289" width="60.85546875" style="116" customWidth="1"/>
    <col min="12290" max="12293" width="15.7109375" style="116" customWidth="1"/>
    <col min="12294" max="12544" width="11.42578125" style="116"/>
    <col min="12545" max="12545" width="60.85546875" style="116" customWidth="1"/>
    <col min="12546" max="12549" width="15.7109375" style="116" customWidth="1"/>
    <col min="12550" max="12800" width="11.42578125" style="116"/>
    <col min="12801" max="12801" width="60.85546875" style="116" customWidth="1"/>
    <col min="12802" max="12805" width="15.7109375" style="116" customWidth="1"/>
    <col min="12806" max="13056" width="11.42578125" style="116"/>
    <col min="13057" max="13057" width="60.85546875" style="116" customWidth="1"/>
    <col min="13058" max="13061" width="15.7109375" style="116" customWidth="1"/>
    <col min="13062" max="13312" width="11.42578125" style="116"/>
    <col min="13313" max="13313" width="60.85546875" style="116" customWidth="1"/>
    <col min="13314" max="13317" width="15.7109375" style="116" customWidth="1"/>
    <col min="13318" max="13568" width="11.42578125" style="116"/>
    <col min="13569" max="13569" width="60.85546875" style="116" customWidth="1"/>
    <col min="13570" max="13573" width="15.7109375" style="116" customWidth="1"/>
    <col min="13574" max="13824" width="11.42578125" style="116"/>
    <col min="13825" max="13825" width="60.85546875" style="116" customWidth="1"/>
    <col min="13826" max="13829" width="15.7109375" style="116" customWidth="1"/>
    <col min="13830" max="14080" width="11.42578125" style="116"/>
    <col min="14081" max="14081" width="60.85546875" style="116" customWidth="1"/>
    <col min="14082" max="14085" width="15.7109375" style="116" customWidth="1"/>
    <col min="14086" max="14336" width="11.42578125" style="116"/>
    <col min="14337" max="14337" width="60.85546875" style="116" customWidth="1"/>
    <col min="14338" max="14341" width="15.7109375" style="116" customWidth="1"/>
    <col min="14342" max="14592" width="11.42578125" style="116"/>
    <col min="14593" max="14593" width="60.85546875" style="116" customWidth="1"/>
    <col min="14594" max="14597" width="15.7109375" style="116" customWidth="1"/>
    <col min="14598" max="14848" width="11.42578125" style="116"/>
    <col min="14849" max="14849" width="60.85546875" style="116" customWidth="1"/>
    <col min="14850" max="14853" width="15.7109375" style="116" customWidth="1"/>
    <col min="14854" max="15104" width="11.42578125" style="116"/>
    <col min="15105" max="15105" width="60.85546875" style="116" customWidth="1"/>
    <col min="15106" max="15109" width="15.7109375" style="116" customWidth="1"/>
    <col min="15110" max="15360" width="11.42578125" style="116"/>
    <col min="15361" max="15361" width="60.85546875" style="116" customWidth="1"/>
    <col min="15362" max="15365" width="15.7109375" style="116" customWidth="1"/>
    <col min="15366" max="15616" width="11.42578125" style="116"/>
    <col min="15617" max="15617" width="60.85546875" style="116" customWidth="1"/>
    <col min="15618" max="15621" width="15.7109375" style="116" customWidth="1"/>
    <col min="15622" max="15872" width="11.42578125" style="116"/>
    <col min="15873" max="15873" width="60.85546875" style="116" customWidth="1"/>
    <col min="15874" max="15877" width="15.7109375" style="116" customWidth="1"/>
    <col min="15878" max="16128" width="11.42578125" style="116"/>
    <col min="16129" max="16129" width="60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256</v>
      </c>
      <c r="B2" s="381"/>
      <c r="C2" s="381"/>
      <c r="D2" s="381"/>
      <c r="E2" s="381"/>
    </row>
    <row r="3" spans="1:5" s="18" customFormat="1" ht="15" customHeight="1" x14ac:dyDescent="0.25">
      <c r="A3" s="381" t="str">
        <f>'[2]150'!A3</f>
        <v>AL 30 DE JUNIO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x14ac:dyDescent="0.2">
      <c r="A6" s="117" t="s">
        <v>260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5">
      <c r="A7" s="120" t="s">
        <v>235</v>
      </c>
      <c r="B7" s="121">
        <f>IFERROR(HLOOKUP(B$6,[2]cartera!$C$13:$BT$31,[2]cartera!$A14,FALSE)/1000,0)</f>
        <v>1324934.6592623999</v>
      </c>
      <c r="C7" s="121">
        <f>IFERROR(HLOOKUP(C$6,[2]cartera!$C$13:$BT$31,[2]cartera!$A14,FALSE)/1000,0)</f>
        <v>10206.836149999999</v>
      </c>
      <c r="D7" s="218">
        <f>SUM(B7:C7)</f>
        <v>1335141.4954124</v>
      </c>
      <c r="E7" s="219">
        <f>D7/$D$25</f>
        <v>0.31450271148600845</v>
      </c>
    </row>
    <row r="8" spans="1:5" ht="15" customHeight="1" x14ac:dyDescent="0.25">
      <c r="A8" s="120" t="s">
        <v>236</v>
      </c>
      <c r="B8" s="121">
        <f>IFERROR(HLOOKUP(B$6,[2]cartera!$C$13:$BT$31,[2]cartera!$A15,FALSE)/1000,0)</f>
        <v>21136.317919999994</v>
      </c>
      <c r="C8" s="121">
        <f>IFERROR(HLOOKUP(C$6,[2]cartera!$C$13:$BT$31,[2]cartera!$A15,FALSE)/1000,0)</f>
        <v>1026.6096500000001</v>
      </c>
      <c r="D8" s="218">
        <f t="shared" ref="D8:D24" si="0">SUM(B8:C8)</f>
        <v>22162.927569999993</v>
      </c>
      <c r="E8" s="219">
        <f t="shared" ref="E8:E24" si="1">D8/$D$25</f>
        <v>5.2206457811275024E-3</v>
      </c>
    </row>
    <row r="9" spans="1:5" ht="15" customHeight="1" x14ac:dyDescent="0.25">
      <c r="A9" s="120" t="s">
        <v>237</v>
      </c>
      <c r="B9" s="121">
        <f>IFERROR(HLOOKUP(B$6,[2]cartera!$C$13:$BT$31,[2]cartera!$A16,FALSE)/1000,0)</f>
        <v>25.674199999999999</v>
      </c>
      <c r="C9" s="121">
        <f>IFERROR(HLOOKUP(C$6,[2]cartera!$C$13:$BT$31,[2]cartera!$A16,FALSE)/1000,0)</f>
        <v>0</v>
      </c>
      <c r="D9" s="218">
        <f t="shared" si="0"/>
        <v>25.674199999999999</v>
      </c>
      <c r="E9" s="219">
        <f t="shared" si="1"/>
        <v>6.0477526486733786E-6</v>
      </c>
    </row>
    <row r="10" spans="1:5" ht="15" customHeight="1" x14ac:dyDescent="0.25">
      <c r="A10" s="120" t="s">
        <v>238</v>
      </c>
      <c r="B10" s="121">
        <f>IFERROR(HLOOKUP(B$6,[2]cartera!$C$13:$BT$31,[2]cartera!$A17,FALSE)/1000,0)</f>
        <v>28823.404197599997</v>
      </c>
      <c r="C10" s="121">
        <f>IFERROR(HLOOKUP(C$6,[2]cartera!$C$13:$BT$31,[2]cartera!$A17,FALSE)/1000,0)</f>
        <v>4911.8074920000008</v>
      </c>
      <c r="D10" s="218">
        <f t="shared" si="0"/>
        <v>33735.211689600001</v>
      </c>
      <c r="E10" s="219">
        <f t="shared" si="1"/>
        <v>7.9465851262876946E-3</v>
      </c>
    </row>
    <row r="11" spans="1:5" ht="15" customHeight="1" x14ac:dyDescent="0.25">
      <c r="A11" s="120" t="s">
        <v>239</v>
      </c>
      <c r="B11" s="121">
        <f>IFERROR(HLOOKUP(B$6,[2]cartera!$C$13:$BT$31,[2]cartera!$A18,FALSE)/1000,0)</f>
        <v>501061.5051364004</v>
      </c>
      <c r="C11" s="121">
        <f>IFERROR(HLOOKUP(C$6,[2]cartera!$C$13:$BT$31,[2]cartera!$A18,FALSE)/1000,0)</f>
        <v>65818.658529599998</v>
      </c>
      <c r="D11" s="218">
        <f t="shared" si="0"/>
        <v>566880.16366600036</v>
      </c>
      <c r="E11" s="219">
        <f t="shared" si="1"/>
        <v>0.13353292454259344</v>
      </c>
    </row>
    <row r="12" spans="1:5" ht="15" customHeight="1" x14ac:dyDescent="0.25">
      <c r="A12" s="120" t="s">
        <v>240</v>
      </c>
      <c r="B12" s="121">
        <f>IFERROR(HLOOKUP(B$6,[2]cartera!$C$13:$BT$31,[2]cartera!$A19,FALSE)/1000,0)</f>
        <v>1287.8453199999999</v>
      </c>
      <c r="C12" s="121">
        <f>IFERROR(HLOOKUP(C$6,[2]cartera!$C$13:$BT$31,[2]cartera!$A19,FALSE)/1000,0)</f>
        <v>71.827759999999998</v>
      </c>
      <c r="D12" s="218">
        <f t="shared" si="0"/>
        <v>1359.6730799999998</v>
      </c>
      <c r="E12" s="219">
        <f t="shared" si="1"/>
        <v>3.202813124031086E-4</v>
      </c>
    </row>
    <row r="13" spans="1:5" ht="15" customHeight="1" x14ac:dyDescent="0.25">
      <c r="A13" s="120" t="s">
        <v>182</v>
      </c>
      <c r="B13" s="121">
        <f>IFERROR(HLOOKUP(B$6,[2]cartera!$C$13:$BT$31,[2]cartera!$A20,FALSE)/1000,0)</f>
        <v>257080.83529359993</v>
      </c>
      <c r="C13" s="121">
        <f>IFERROR(HLOOKUP(C$6,[2]cartera!$C$13:$BT$31,[2]cartera!$A20,FALSE)/1000,0)</f>
        <v>106370.42387280005</v>
      </c>
      <c r="D13" s="218">
        <f t="shared" si="0"/>
        <v>363451.25916639995</v>
      </c>
      <c r="E13" s="219">
        <f t="shared" si="1"/>
        <v>8.5613702288183074E-2</v>
      </c>
    </row>
    <row r="14" spans="1:5" ht="15" customHeight="1" x14ac:dyDescent="0.25">
      <c r="A14" s="120" t="s">
        <v>241</v>
      </c>
      <c r="B14" s="121">
        <f>IFERROR(HLOOKUP(B$6,[2]cartera!$C$13:$BT$31,[2]cartera!$A21,FALSE)/1000,0)</f>
        <v>1003551.9430091996</v>
      </c>
      <c r="C14" s="121">
        <f>IFERROR(HLOOKUP(C$6,[2]cartera!$C$13:$BT$31,[2]cartera!$A21,FALSE)/1000,0)</f>
        <v>103970.88354160002</v>
      </c>
      <c r="D14" s="218">
        <f t="shared" si="0"/>
        <v>1107522.8265507997</v>
      </c>
      <c r="E14" s="219">
        <f t="shared" si="1"/>
        <v>0.26088540666267407</v>
      </c>
    </row>
    <row r="15" spans="1:5" ht="15" customHeight="1" x14ac:dyDescent="0.25">
      <c r="A15" s="120" t="s">
        <v>242</v>
      </c>
      <c r="B15" s="121">
        <f>IFERROR(HLOOKUP(B$6,[2]cartera!$C$13:$BT$31,[2]cartera!$A22,FALSE)/1000,0)</f>
        <v>183428.24239119995</v>
      </c>
      <c r="C15" s="121">
        <f>IFERROR(HLOOKUP(C$6,[2]cartera!$C$13:$BT$31,[2]cartera!$A22,FALSE)/1000,0)</f>
        <v>13694.12766</v>
      </c>
      <c r="D15" s="218">
        <f t="shared" si="0"/>
        <v>197122.37005119995</v>
      </c>
      <c r="E15" s="219">
        <f t="shared" si="1"/>
        <v>4.6433670205494951E-2</v>
      </c>
    </row>
    <row r="16" spans="1:5" ht="15" customHeight="1" x14ac:dyDescent="0.25">
      <c r="A16" s="120" t="s">
        <v>243</v>
      </c>
      <c r="B16" s="121">
        <f>IFERROR(HLOOKUP(B$6,[2]cartera!$C$13:$BT$31,[2]cartera!$A23,FALSE)/1000,0)</f>
        <v>368523.46651760006</v>
      </c>
      <c r="C16" s="121">
        <f>IFERROR(HLOOKUP(C$6,[2]cartera!$C$13:$BT$31,[2]cartera!$A23,FALSE)/1000,0)</f>
        <v>32507.104980000007</v>
      </c>
      <c r="D16" s="218">
        <f t="shared" si="0"/>
        <v>401030.57149760006</v>
      </c>
      <c r="E16" s="219">
        <f t="shared" si="1"/>
        <v>9.4465794493055658E-2</v>
      </c>
    </row>
    <row r="17" spans="1:5" ht="15" customHeight="1" x14ac:dyDescent="0.25">
      <c r="A17" s="120" t="s">
        <v>244</v>
      </c>
      <c r="B17" s="121">
        <f>IFERROR(HLOOKUP(B$6,[2]cartera!$C$13:$BT$31,[2]cartera!$A24,FALSE)/1000,0)</f>
        <v>1191.39275</v>
      </c>
      <c r="C17" s="121">
        <f>IFERROR(HLOOKUP(C$6,[2]cartera!$C$13:$BT$31,[2]cartera!$A24,FALSE)/1000,0)</f>
        <v>219.3980656</v>
      </c>
      <c r="D17" s="218">
        <f t="shared" si="0"/>
        <v>1410.7908155999999</v>
      </c>
      <c r="E17" s="219">
        <f t="shared" si="1"/>
        <v>3.3232248295054866E-4</v>
      </c>
    </row>
    <row r="18" spans="1:5" ht="15" customHeight="1" x14ac:dyDescent="0.25">
      <c r="A18" s="120" t="s">
        <v>245</v>
      </c>
      <c r="B18" s="121">
        <f>IFERROR(HLOOKUP(B$6,[2]cartera!$C$13:$BT$31,[2]cartera!$A25,FALSE)/1000,0)</f>
        <v>110944.65889239998</v>
      </c>
      <c r="C18" s="121">
        <f>IFERROR(HLOOKUP(C$6,[2]cartera!$C$13:$BT$31,[2]cartera!$A25,FALSE)/1000,0)</f>
        <v>49787.9672288</v>
      </c>
      <c r="D18" s="218">
        <f t="shared" si="0"/>
        <v>160732.62612119998</v>
      </c>
      <c r="E18" s="219">
        <f t="shared" si="1"/>
        <v>3.7861789865028514E-2</v>
      </c>
    </row>
    <row r="19" spans="1:5" ht="15" customHeight="1" x14ac:dyDescent="0.25">
      <c r="A19" s="120" t="s">
        <v>246</v>
      </c>
      <c r="B19" s="121">
        <f>IFERROR(HLOOKUP(B$6,[2]cartera!$C$13:$BT$31,[2]cartera!$A26,FALSE)/1000,0)</f>
        <v>1078.9099699999995</v>
      </c>
      <c r="C19" s="121">
        <f>IFERROR(HLOOKUP(C$6,[2]cartera!$C$13:$BT$31,[2]cartera!$A26,FALSE)/1000,0)</f>
        <v>0</v>
      </c>
      <c r="D19" s="218">
        <f t="shared" si="0"/>
        <v>1078.9099699999995</v>
      </c>
      <c r="E19" s="219">
        <f t="shared" si="1"/>
        <v>2.5414543116231906E-4</v>
      </c>
    </row>
    <row r="20" spans="1:5" ht="15" customHeight="1" x14ac:dyDescent="0.25">
      <c r="A20" s="120" t="s">
        <v>247</v>
      </c>
      <c r="B20" s="121">
        <f>IFERROR(HLOOKUP(B$6,[2]cartera!$C$13:$BT$31,[2]cartera!$A27,FALSE)/1000,0)</f>
        <v>2944.1004400000015</v>
      </c>
      <c r="C20" s="121">
        <f>IFERROR(HLOOKUP(C$6,[2]cartera!$C$13:$BT$31,[2]cartera!$A27,FALSE)/1000,0)</f>
        <v>1760.9158699999998</v>
      </c>
      <c r="D20" s="218">
        <f t="shared" si="0"/>
        <v>4705.0163100000009</v>
      </c>
      <c r="E20" s="219">
        <f t="shared" si="1"/>
        <v>1.1083022976705781E-3</v>
      </c>
    </row>
    <row r="21" spans="1:5" ht="15" customHeight="1" x14ac:dyDescent="0.25">
      <c r="A21" s="120" t="s">
        <v>248</v>
      </c>
      <c r="B21" s="121">
        <f>IFERROR(HLOOKUP(B$6,[2]cartera!$C$13:$BT$31,[2]cartera!$A28,FALSE)/1000,0)</f>
        <v>43732.539344400007</v>
      </c>
      <c r="C21" s="121">
        <f>IFERROR(HLOOKUP(C$6,[2]cartera!$C$13:$BT$31,[2]cartera!$A28,FALSE)/1000,0)</f>
        <v>4649.6385699999992</v>
      </c>
      <c r="D21" s="218">
        <f t="shared" si="0"/>
        <v>48382.177914400003</v>
      </c>
      <c r="E21" s="219">
        <f t="shared" si="1"/>
        <v>1.1396789174751279E-2</v>
      </c>
    </row>
    <row r="22" spans="1:5" ht="15" customHeight="1" x14ac:dyDescent="0.25">
      <c r="A22" s="120" t="s">
        <v>249</v>
      </c>
      <c r="B22" s="121">
        <f>IFERROR(HLOOKUP(B$6,[2]cartera!$C$13:$BT$31,[2]cartera!$A29,FALSE)/1000,0)</f>
        <v>345.88873999999998</v>
      </c>
      <c r="C22" s="121">
        <f>IFERROR(HLOOKUP(C$6,[2]cartera!$C$13:$BT$31,[2]cartera!$A29,FALSE)/1000,0)</f>
        <v>0</v>
      </c>
      <c r="D22" s="218">
        <f t="shared" si="0"/>
        <v>345.88873999999998</v>
      </c>
      <c r="E22" s="219">
        <f t="shared" si="1"/>
        <v>8.1476717618515776E-5</v>
      </c>
    </row>
    <row r="23" spans="1:5" ht="15" customHeight="1" x14ac:dyDescent="0.25">
      <c r="A23" s="120" t="s">
        <v>250</v>
      </c>
      <c r="B23" s="121">
        <f>IFERROR(HLOOKUP(B$6,[2]cartera!$C$13:$BT$31,[2]cartera!$A30,FALSE)/1000,0)</f>
        <v>0</v>
      </c>
      <c r="C23" s="121">
        <f>IFERROR(HLOOKUP(C$6,[2]cartera!$C$13:$BT$31,[2]cartera!$A30,FALSE)/1000,0)</f>
        <v>0</v>
      </c>
      <c r="D23" s="218">
        <f t="shared" si="0"/>
        <v>0</v>
      </c>
      <c r="E23" s="219">
        <f t="shared" si="1"/>
        <v>0</v>
      </c>
    </row>
    <row r="24" spans="1:5" s="38" customFormat="1" ht="15" customHeight="1" x14ac:dyDescent="0.25">
      <c r="A24" s="120" t="s">
        <v>251</v>
      </c>
      <c r="B24" s="121">
        <f>IFERROR(HLOOKUP(B$6,[2]cartera!$C$13:$BT$31,[2]cartera!$A31,FALSE)/1000,0)</f>
        <v>158.79081000000002</v>
      </c>
      <c r="C24" s="121">
        <f>IFERROR(HLOOKUP(C$6,[2]cartera!$C$13:$BT$31,[2]cartera!$A31,FALSE)/1000,0)</f>
        <v>0</v>
      </c>
      <c r="D24" s="218">
        <f t="shared" si="0"/>
        <v>158.79081000000002</v>
      </c>
      <c r="E24" s="219">
        <f t="shared" si="1"/>
        <v>3.7404380341451398E-5</v>
      </c>
    </row>
    <row r="25" spans="1:5" ht="15" customHeight="1" x14ac:dyDescent="0.25">
      <c r="A25" s="123" t="s">
        <v>252</v>
      </c>
      <c r="B25" s="220">
        <f>SUM(B7:B24)</f>
        <v>3850250.1741948007</v>
      </c>
      <c r="C25" s="220">
        <f>SUM(C7:C24)</f>
        <v>394996.19937040011</v>
      </c>
      <c r="D25" s="220">
        <f>SUM(D7:D24)</f>
        <v>4245246.3735652007</v>
      </c>
      <c r="E25" s="221">
        <f>SUM(E7:E24)</f>
        <v>0.99999999999999978</v>
      </c>
    </row>
    <row r="26" spans="1:5" ht="15" customHeight="1" x14ac:dyDescent="0.25">
      <c r="A26" s="126" t="s">
        <v>253</v>
      </c>
      <c r="B26" s="219">
        <f>B25/$D$25</f>
        <v>0.90695564765569114</v>
      </c>
      <c r="C26" s="219">
        <f>C25/$D$25</f>
        <v>9.3044352344308898E-2</v>
      </c>
      <c r="D26" s="219">
        <f>D25/$D$25</f>
        <v>1</v>
      </c>
      <c r="E26" s="219"/>
    </row>
    <row r="27" spans="1:5" ht="15" customHeight="1" thickBot="1" x14ac:dyDescent="0.25">
      <c r="A27" s="127"/>
      <c r="B27" s="145"/>
      <c r="C27" s="129"/>
      <c r="D27" s="145"/>
      <c r="E27" s="222"/>
    </row>
    <row r="28" spans="1:5" ht="15" customHeight="1" thickTop="1" x14ac:dyDescent="0.2">
      <c r="A28" s="131" t="s">
        <v>254</v>
      </c>
      <c r="B28" s="47"/>
      <c r="C28" s="122"/>
      <c r="D28" s="47"/>
      <c r="E28" s="47"/>
    </row>
    <row r="29" spans="1:5" ht="15" customHeight="1" x14ac:dyDescent="0.2">
      <c r="A29" s="132"/>
      <c r="B29" s="38"/>
      <c r="C29" s="121"/>
      <c r="D29" s="38"/>
      <c r="E29" s="47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9493F-0F28-4A22-B457-66218FCC19AD}">
  <sheetPr>
    <pageSetUpPr fitToPage="1"/>
  </sheetPr>
  <dimension ref="A1:E29"/>
  <sheetViews>
    <sheetView zoomScaleNormal="100" workbookViewId="0">
      <selection activeCell="B7" sqref="B7:C24"/>
    </sheetView>
  </sheetViews>
  <sheetFormatPr defaultColWidth="11.42578125" defaultRowHeight="12.75" x14ac:dyDescent="0.2"/>
  <cols>
    <col min="1" max="1" width="60.85546875" style="133" customWidth="1"/>
    <col min="2" max="5" width="15.7109375" style="116" customWidth="1"/>
    <col min="6" max="256" width="11.42578125" style="116"/>
    <col min="257" max="257" width="60.85546875" style="116" customWidth="1"/>
    <col min="258" max="261" width="15.7109375" style="116" customWidth="1"/>
    <col min="262" max="512" width="11.42578125" style="116"/>
    <col min="513" max="513" width="60.85546875" style="116" customWidth="1"/>
    <col min="514" max="517" width="15.7109375" style="116" customWidth="1"/>
    <col min="518" max="768" width="11.42578125" style="116"/>
    <col min="769" max="769" width="60.85546875" style="116" customWidth="1"/>
    <col min="770" max="773" width="15.7109375" style="116" customWidth="1"/>
    <col min="774" max="1024" width="11.42578125" style="116"/>
    <col min="1025" max="1025" width="60.85546875" style="116" customWidth="1"/>
    <col min="1026" max="1029" width="15.7109375" style="116" customWidth="1"/>
    <col min="1030" max="1280" width="11.42578125" style="116"/>
    <col min="1281" max="1281" width="60.85546875" style="116" customWidth="1"/>
    <col min="1282" max="1285" width="15.7109375" style="116" customWidth="1"/>
    <col min="1286" max="1536" width="11.42578125" style="116"/>
    <col min="1537" max="1537" width="60.85546875" style="116" customWidth="1"/>
    <col min="1538" max="1541" width="15.7109375" style="116" customWidth="1"/>
    <col min="1542" max="1792" width="11.42578125" style="116"/>
    <col min="1793" max="1793" width="60.85546875" style="116" customWidth="1"/>
    <col min="1794" max="1797" width="15.7109375" style="116" customWidth="1"/>
    <col min="1798" max="2048" width="11.42578125" style="116"/>
    <col min="2049" max="2049" width="60.85546875" style="116" customWidth="1"/>
    <col min="2050" max="2053" width="15.7109375" style="116" customWidth="1"/>
    <col min="2054" max="2304" width="11.42578125" style="116"/>
    <col min="2305" max="2305" width="60.85546875" style="116" customWidth="1"/>
    <col min="2306" max="2309" width="15.7109375" style="116" customWidth="1"/>
    <col min="2310" max="2560" width="11.42578125" style="116"/>
    <col min="2561" max="2561" width="60.85546875" style="116" customWidth="1"/>
    <col min="2562" max="2565" width="15.7109375" style="116" customWidth="1"/>
    <col min="2566" max="2816" width="11.42578125" style="116"/>
    <col min="2817" max="2817" width="60.85546875" style="116" customWidth="1"/>
    <col min="2818" max="2821" width="15.7109375" style="116" customWidth="1"/>
    <col min="2822" max="3072" width="11.42578125" style="116"/>
    <col min="3073" max="3073" width="60.85546875" style="116" customWidth="1"/>
    <col min="3074" max="3077" width="15.7109375" style="116" customWidth="1"/>
    <col min="3078" max="3328" width="11.42578125" style="116"/>
    <col min="3329" max="3329" width="60.85546875" style="116" customWidth="1"/>
    <col min="3330" max="3333" width="15.7109375" style="116" customWidth="1"/>
    <col min="3334" max="3584" width="11.42578125" style="116"/>
    <col min="3585" max="3585" width="60.85546875" style="116" customWidth="1"/>
    <col min="3586" max="3589" width="15.7109375" style="116" customWidth="1"/>
    <col min="3590" max="3840" width="11.42578125" style="116"/>
    <col min="3841" max="3841" width="60.85546875" style="116" customWidth="1"/>
    <col min="3842" max="3845" width="15.7109375" style="116" customWidth="1"/>
    <col min="3846" max="4096" width="11.42578125" style="116"/>
    <col min="4097" max="4097" width="60.85546875" style="116" customWidth="1"/>
    <col min="4098" max="4101" width="15.7109375" style="116" customWidth="1"/>
    <col min="4102" max="4352" width="11.42578125" style="116"/>
    <col min="4353" max="4353" width="60.85546875" style="116" customWidth="1"/>
    <col min="4354" max="4357" width="15.7109375" style="116" customWidth="1"/>
    <col min="4358" max="4608" width="11.42578125" style="116"/>
    <col min="4609" max="4609" width="60.85546875" style="116" customWidth="1"/>
    <col min="4610" max="4613" width="15.7109375" style="116" customWidth="1"/>
    <col min="4614" max="4864" width="11.42578125" style="116"/>
    <col min="4865" max="4865" width="60.85546875" style="116" customWidth="1"/>
    <col min="4866" max="4869" width="15.7109375" style="116" customWidth="1"/>
    <col min="4870" max="5120" width="11.42578125" style="116"/>
    <col min="5121" max="5121" width="60.85546875" style="116" customWidth="1"/>
    <col min="5122" max="5125" width="15.7109375" style="116" customWidth="1"/>
    <col min="5126" max="5376" width="11.42578125" style="116"/>
    <col min="5377" max="5377" width="60.85546875" style="116" customWidth="1"/>
    <col min="5378" max="5381" width="15.7109375" style="116" customWidth="1"/>
    <col min="5382" max="5632" width="11.42578125" style="116"/>
    <col min="5633" max="5633" width="60.85546875" style="116" customWidth="1"/>
    <col min="5634" max="5637" width="15.7109375" style="116" customWidth="1"/>
    <col min="5638" max="5888" width="11.42578125" style="116"/>
    <col min="5889" max="5889" width="60.85546875" style="116" customWidth="1"/>
    <col min="5890" max="5893" width="15.7109375" style="116" customWidth="1"/>
    <col min="5894" max="6144" width="11.42578125" style="116"/>
    <col min="6145" max="6145" width="60.85546875" style="116" customWidth="1"/>
    <col min="6146" max="6149" width="15.7109375" style="116" customWidth="1"/>
    <col min="6150" max="6400" width="11.42578125" style="116"/>
    <col min="6401" max="6401" width="60.85546875" style="116" customWidth="1"/>
    <col min="6402" max="6405" width="15.7109375" style="116" customWidth="1"/>
    <col min="6406" max="6656" width="11.42578125" style="116"/>
    <col min="6657" max="6657" width="60.85546875" style="116" customWidth="1"/>
    <col min="6658" max="6661" width="15.7109375" style="116" customWidth="1"/>
    <col min="6662" max="6912" width="11.42578125" style="116"/>
    <col min="6913" max="6913" width="60.85546875" style="116" customWidth="1"/>
    <col min="6914" max="6917" width="15.7109375" style="116" customWidth="1"/>
    <col min="6918" max="7168" width="11.42578125" style="116"/>
    <col min="7169" max="7169" width="60.85546875" style="116" customWidth="1"/>
    <col min="7170" max="7173" width="15.7109375" style="116" customWidth="1"/>
    <col min="7174" max="7424" width="11.42578125" style="116"/>
    <col min="7425" max="7425" width="60.85546875" style="116" customWidth="1"/>
    <col min="7426" max="7429" width="15.7109375" style="116" customWidth="1"/>
    <col min="7430" max="7680" width="11.42578125" style="116"/>
    <col min="7681" max="7681" width="60.85546875" style="116" customWidth="1"/>
    <col min="7682" max="7685" width="15.7109375" style="116" customWidth="1"/>
    <col min="7686" max="7936" width="11.42578125" style="116"/>
    <col min="7937" max="7937" width="60.85546875" style="116" customWidth="1"/>
    <col min="7938" max="7941" width="15.7109375" style="116" customWidth="1"/>
    <col min="7942" max="8192" width="11.42578125" style="116"/>
    <col min="8193" max="8193" width="60.85546875" style="116" customWidth="1"/>
    <col min="8194" max="8197" width="15.7109375" style="116" customWidth="1"/>
    <col min="8198" max="8448" width="11.42578125" style="116"/>
    <col min="8449" max="8449" width="60.85546875" style="116" customWidth="1"/>
    <col min="8450" max="8453" width="15.7109375" style="116" customWidth="1"/>
    <col min="8454" max="8704" width="11.42578125" style="116"/>
    <col min="8705" max="8705" width="60.85546875" style="116" customWidth="1"/>
    <col min="8706" max="8709" width="15.7109375" style="116" customWidth="1"/>
    <col min="8710" max="8960" width="11.42578125" style="116"/>
    <col min="8961" max="8961" width="60.85546875" style="116" customWidth="1"/>
    <col min="8962" max="8965" width="15.7109375" style="116" customWidth="1"/>
    <col min="8966" max="9216" width="11.42578125" style="116"/>
    <col min="9217" max="9217" width="60.85546875" style="116" customWidth="1"/>
    <col min="9218" max="9221" width="15.7109375" style="116" customWidth="1"/>
    <col min="9222" max="9472" width="11.42578125" style="116"/>
    <col min="9473" max="9473" width="60.85546875" style="116" customWidth="1"/>
    <col min="9474" max="9477" width="15.7109375" style="116" customWidth="1"/>
    <col min="9478" max="9728" width="11.42578125" style="116"/>
    <col min="9729" max="9729" width="60.85546875" style="116" customWidth="1"/>
    <col min="9730" max="9733" width="15.7109375" style="116" customWidth="1"/>
    <col min="9734" max="9984" width="11.42578125" style="116"/>
    <col min="9985" max="9985" width="60.85546875" style="116" customWidth="1"/>
    <col min="9986" max="9989" width="15.7109375" style="116" customWidth="1"/>
    <col min="9990" max="10240" width="11.42578125" style="116"/>
    <col min="10241" max="10241" width="60.85546875" style="116" customWidth="1"/>
    <col min="10242" max="10245" width="15.7109375" style="116" customWidth="1"/>
    <col min="10246" max="10496" width="11.42578125" style="116"/>
    <col min="10497" max="10497" width="60.85546875" style="116" customWidth="1"/>
    <col min="10498" max="10501" width="15.7109375" style="116" customWidth="1"/>
    <col min="10502" max="10752" width="11.42578125" style="116"/>
    <col min="10753" max="10753" width="60.85546875" style="116" customWidth="1"/>
    <col min="10754" max="10757" width="15.7109375" style="116" customWidth="1"/>
    <col min="10758" max="11008" width="11.42578125" style="116"/>
    <col min="11009" max="11009" width="60.85546875" style="116" customWidth="1"/>
    <col min="11010" max="11013" width="15.7109375" style="116" customWidth="1"/>
    <col min="11014" max="11264" width="11.42578125" style="116"/>
    <col min="11265" max="11265" width="60.85546875" style="116" customWidth="1"/>
    <col min="11266" max="11269" width="15.7109375" style="116" customWidth="1"/>
    <col min="11270" max="11520" width="11.42578125" style="116"/>
    <col min="11521" max="11521" width="60.85546875" style="116" customWidth="1"/>
    <col min="11522" max="11525" width="15.7109375" style="116" customWidth="1"/>
    <col min="11526" max="11776" width="11.42578125" style="116"/>
    <col min="11777" max="11777" width="60.85546875" style="116" customWidth="1"/>
    <col min="11778" max="11781" width="15.7109375" style="116" customWidth="1"/>
    <col min="11782" max="12032" width="11.42578125" style="116"/>
    <col min="12033" max="12033" width="60.85546875" style="116" customWidth="1"/>
    <col min="12034" max="12037" width="15.7109375" style="116" customWidth="1"/>
    <col min="12038" max="12288" width="11.42578125" style="116"/>
    <col min="12289" max="12289" width="60.85546875" style="116" customWidth="1"/>
    <col min="12290" max="12293" width="15.7109375" style="116" customWidth="1"/>
    <col min="12294" max="12544" width="11.42578125" style="116"/>
    <col min="12545" max="12545" width="60.85546875" style="116" customWidth="1"/>
    <col min="12546" max="12549" width="15.7109375" style="116" customWidth="1"/>
    <col min="12550" max="12800" width="11.42578125" style="116"/>
    <col min="12801" max="12801" width="60.85546875" style="116" customWidth="1"/>
    <col min="12802" max="12805" width="15.7109375" style="116" customWidth="1"/>
    <col min="12806" max="13056" width="11.42578125" style="116"/>
    <col min="13057" max="13057" width="60.85546875" style="116" customWidth="1"/>
    <col min="13058" max="13061" width="15.7109375" style="116" customWidth="1"/>
    <col min="13062" max="13312" width="11.42578125" style="116"/>
    <col min="13313" max="13313" width="60.85546875" style="116" customWidth="1"/>
    <col min="13314" max="13317" width="15.7109375" style="116" customWidth="1"/>
    <col min="13318" max="13568" width="11.42578125" style="116"/>
    <col min="13569" max="13569" width="60.85546875" style="116" customWidth="1"/>
    <col min="13570" max="13573" width="15.7109375" style="116" customWidth="1"/>
    <col min="13574" max="13824" width="11.42578125" style="116"/>
    <col min="13825" max="13825" width="60.85546875" style="116" customWidth="1"/>
    <col min="13826" max="13829" width="15.7109375" style="116" customWidth="1"/>
    <col min="13830" max="14080" width="11.42578125" style="116"/>
    <col min="14081" max="14081" width="60.85546875" style="116" customWidth="1"/>
    <col min="14082" max="14085" width="15.7109375" style="116" customWidth="1"/>
    <col min="14086" max="14336" width="11.42578125" style="116"/>
    <col min="14337" max="14337" width="60.85546875" style="116" customWidth="1"/>
    <col min="14338" max="14341" width="15.7109375" style="116" customWidth="1"/>
    <col min="14342" max="14592" width="11.42578125" style="116"/>
    <col min="14593" max="14593" width="60.85546875" style="116" customWidth="1"/>
    <col min="14594" max="14597" width="15.7109375" style="116" customWidth="1"/>
    <col min="14598" max="14848" width="11.42578125" style="116"/>
    <col min="14849" max="14849" width="60.85546875" style="116" customWidth="1"/>
    <col min="14850" max="14853" width="15.7109375" style="116" customWidth="1"/>
    <col min="14854" max="15104" width="11.42578125" style="116"/>
    <col min="15105" max="15105" width="60.85546875" style="116" customWidth="1"/>
    <col min="15106" max="15109" width="15.7109375" style="116" customWidth="1"/>
    <col min="15110" max="15360" width="11.42578125" style="116"/>
    <col min="15361" max="15361" width="60.85546875" style="116" customWidth="1"/>
    <col min="15362" max="15365" width="15.7109375" style="116" customWidth="1"/>
    <col min="15366" max="15616" width="11.42578125" style="116"/>
    <col min="15617" max="15617" width="60.85546875" style="116" customWidth="1"/>
    <col min="15618" max="15621" width="15.7109375" style="116" customWidth="1"/>
    <col min="15622" max="15872" width="11.42578125" style="116"/>
    <col min="15873" max="15873" width="60.85546875" style="116" customWidth="1"/>
    <col min="15874" max="15877" width="15.7109375" style="116" customWidth="1"/>
    <col min="15878" max="16128" width="11.42578125" style="116"/>
    <col min="16129" max="16129" width="60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411</v>
      </c>
      <c r="B2" s="381"/>
      <c r="C2" s="381"/>
      <c r="D2" s="381"/>
      <c r="E2" s="381"/>
    </row>
    <row r="3" spans="1:5" s="18" customFormat="1" ht="15" customHeight="1" x14ac:dyDescent="0.25">
      <c r="A3" s="381" t="str">
        <f>'[2]150-1'!A3</f>
        <v>AL 30 DE JUNIO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x14ac:dyDescent="0.2">
      <c r="A6" s="117" t="s">
        <v>260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5">
      <c r="A7" s="120" t="s">
        <v>235</v>
      </c>
      <c r="B7" s="121">
        <f>IFERROR(HLOOKUP(B$6,[2]contingente!$C$13:$BT$31,[2]contingente!$A14,FALSE)/1000,0)</f>
        <v>0</v>
      </c>
      <c r="C7" s="121">
        <f>IFERROR(HLOOKUP(C$6,[2]contingente!$C$13:$BT$31,[2]contingente!$A14,FALSE)/1000,0)</f>
        <v>0.89715</v>
      </c>
      <c r="D7" s="218">
        <f>SUM(B7:C7)</f>
        <v>0.89715</v>
      </c>
      <c r="E7" s="219">
        <f>D7/$D$25</f>
        <v>1.0955187021764341E-5</v>
      </c>
    </row>
    <row r="8" spans="1:5" ht="15" customHeight="1" x14ac:dyDescent="0.25">
      <c r="A8" s="120" t="s">
        <v>236</v>
      </c>
      <c r="B8" s="121">
        <f>IFERROR(HLOOKUP(B$6,[2]contingente!$C$13:$BT$31,[2]contingente!$A15,FALSE)/1000,0)</f>
        <v>0</v>
      </c>
      <c r="C8" s="121">
        <f>IFERROR(HLOOKUP(C$6,[2]contingente!$C$13:$BT$31,[2]contingente!$A15,FALSE)/1000,0)</f>
        <v>0</v>
      </c>
      <c r="D8" s="218">
        <f t="shared" ref="D8:D24" si="0">SUM(B8:C8)</f>
        <v>0</v>
      </c>
      <c r="E8" s="219">
        <f t="shared" ref="E8:E24" si="1">D8/$D$25</f>
        <v>0</v>
      </c>
    </row>
    <row r="9" spans="1:5" ht="15" customHeight="1" x14ac:dyDescent="0.25">
      <c r="A9" s="120" t="s">
        <v>237</v>
      </c>
      <c r="B9" s="121">
        <f>IFERROR(HLOOKUP(B$6,[2]contingente!$C$13:$BT$31,[2]contingente!$A16,FALSE)/1000,0)</f>
        <v>0</v>
      </c>
      <c r="C9" s="121">
        <f>IFERROR(HLOOKUP(C$6,[2]contingente!$C$13:$BT$31,[2]contingente!$A16,FALSE)/1000,0)</f>
        <v>0</v>
      </c>
      <c r="D9" s="218">
        <f t="shared" si="0"/>
        <v>0</v>
      </c>
      <c r="E9" s="219">
        <f t="shared" si="1"/>
        <v>0</v>
      </c>
    </row>
    <row r="10" spans="1:5" ht="15" customHeight="1" x14ac:dyDescent="0.25">
      <c r="A10" s="120" t="s">
        <v>238</v>
      </c>
      <c r="B10" s="121">
        <f>IFERROR(HLOOKUP(B$6,[2]contingente!$C$13:$BT$31,[2]contingente!$A17,FALSE)/1000,0)</f>
        <v>0</v>
      </c>
      <c r="C10" s="121">
        <f>IFERROR(HLOOKUP(C$6,[2]contingente!$C$13:$BT$31,[2]contingente!$A17,FALSE)/1000,0)</f>
        <v>0</v>
      </c>
      <c r="D10" s="218">
        <f t="shared" si="0"/>
        <v>0</v>
      </c>
      <c r="E10" s="219">
        <f t="shared" si="1"/>
        <v>0</v>
      </c>
    </row>
    <row r="11" spans="1:5" ht="15" customHeight="1" x14ac:dyDescent="0.25">
      <c r="A11" s="120" t="s">
        <v>239</v>
      </c>
      <c r="B11" s="121">
        <f>IFERROR(HLOOKUP(B$6,[2]contingente!$C$13:$BT$31,[2]contingente!$A18,FALSE)/1000,0)</f>
        <v>0</v>
      </c>
      <c r="C11" s="121">
        <f>IFERROR(HLOOKUP(C$6,[2]contingente!$C$13:$BT$31,[2]contingente!$A18,FALSE)/1000,0)</f>
        <v>1470.1260600000001</v>
      </c>
      <c r="D11" s="218">
        <f t="shared" si="0"/>
        <v>1470.1260600000001</v>
      </c>
      <c r="E11" s="219">
        <f t="shared" si="1"/>
        <v>1.7951854130156101E-2</v>
      </c>
    </row>
    <row r="12" spans="1:5" ht="15" customHeight="1" x14ac:dyDescent="0.25">
      <c r="A12" s="120" t="s">
        <v>240</v>
      </c>
      <c r="B12" s="121">
        <f>IFERROR(HLOOKUP(B$6,[2]contingente!$C$13:$BT$31,[2]contingente!$A19,FALSE)/1000,0)</f>
        <v>0</v>
      </c>
      <c r="C12" s="121">
        <f>IFERROR(HLOOKUP(C$6,[2]contingente!$C$13:$BT$31,[2]contingente!$A19,FALSE)/1000,0)</f>
        <v>0</v>
      </c>
      <c r="D12" s="218">
        <f t="shared" si="0"/>
        <v>0</v>
      </c>
      <c r="E12" s="219">
        <f t="shared" si="1"/>
        <v>0</v>
      </c>
    </row>
    <row r="13" spans="1:5" ht="15" customHeight="1" x14ac:dyDescent="0.25">
      <c r="A13" s="120" t="s">
        <v>182</v>
      </c>
      <c r="B13" s="121">
        <f>IFERROR(HLOOKUP(B$6,[2]contingente!$C$13:$BT$31,[2]contingente!$A20,FALSE)/1000,0)</f>
        <v>0</v>
      </c>
      <c r="C13" s="121">
        <f>IFERROR(HLOOKUP(C$6,[2]contingente!$C$13:$BT$31,[2]contingente!$A20,FALSE)/1000,0)</f>
        <v>38748.650410000009</v>
      </c>
      <c r="D13" s="218">
        <f t="shared" si="0"/>
        <v>38748.650410000009</v>
      </c>
      <c r="E13" s="219">
        <f t="shared" si="1"/>
        <v>0.47316358700609218</v>
      </c>
    </row>
    <row r="14" spans="1:5" ht="15" customHeight="1" x14ac:dyDescent="0.25">
      <c r="A14" s="120" t="s">
        <v>241</v>
      </c>
      <c r="B14" s="121">
        <f>IFERROR(HLOOKUP(B$6,[2]contingente!$C$13:$BT$31,[2]contingente!$A21,FALSE)/1000,0)</f>
        <v>25210.077440000005</v>
      </c>
      <c r="C14" s="121">
        <f>IFERROR(HLOOKUP(C$6,[2]contingente!$C$13:$BT$31,[2]contingente!$A21,FALSE)/1000,0)</f>
        <v>12085.157989999998</v>
      </c>
      <c r="D14" s="218">
        <f t="shared" si="0"/>
        <v>37295.235430000001</v>
      </c>
      <c r="E14" s="219">
        <f t="shared" si="1"/>
        <v>0.45541579351990374</v>
      </c>
    </row>
    <row r="15" spans="1:5" ht="15" customHeight="1" x14ac:dyDescent="0.25">
      <c r="A15" s="120" t="s">
        <v>242</v>
      </c>
      <c r="B15" s="121">
        <f>IFERROR(HLOOKUP(B$6,[2]contingente!$C$13:$BT$31,[2]contingente!$A22,FALSE)/1000,0)</f>
        <v>0</v>
      </c>
      <c r="C15" s="121">
        <f>IFERROR(HLOOKUP(C$6,[2]contingente!$C$13:$BT$31,[2]contingente!$A22,FALSE)/1000,0)</f>
        <v>25.48</v>
      </c>
      <c r="D15" s="218">
        <f t="shared" si="0"/>
        <v>25.48</v>
      </c>
      <c r="E15" s="219">
        <f t="shared" si="1"/>
        <v>3.111387898506999E-4</v>
      </c>
    </row>
    <row r="16" spans="1:5" ht="15" customHeight="1" x14ac:dyDescent="0.25">
      <c r="A16" s="120" t="s">
        <v>243</v>
      </c>
      <c r="B16" s="121">
        <f>IFERROR(HLOOKUP(B$6,[2]contingente!$C$13:$BT$31,[2]contingente!$A23,FALSE)/1000,0)</f>
        <v>0</v>
      </c>
      <c r="C16" s="121">
        <f>IFERROR(HLOOKUP(C$6,[2]contingente!$C$13:$BT$31,[2]contingente!$A23,FALSE)/1000,0)</f>
        <v>171.39440999999999</v>
      </c>
      <c r="D16" s="218">
        <f t="shared" si="0"/>
        <v>171.39440999999999</v>
      </c>
      <c r="E16" s="219">
        <f t="shared" si="1"/>
        <v>2.0929140233349563E-3</v>
      </c>
    </row>
    <row r="17" spans="1:5" ht="15" customHeight="1" x14ac:dyDescent="0.25">
      <c r="A17" s="120" t="s">
        <v>244</v>
      </c>
      <c r="B17" s="121">
        <f>IFERROR(HLOOKUP(B$6,[2]contingente!$C$13:$BT$31,[2]contingente!$A24,FALSE)/1000,0)</f>
        <v>0</v>
      </c>
      <c r="C17" s="121">
        <f>IFERROR(HLOOKUP(C$6,[2]contingente!$C$13:$BT$31,[2]contingente!$A24,FALSE)/1000,0)</f>
        <v>891.2</v>
      </c>
      <c r="D17" s="218">
        <f t="shared" si="0"/>
        <v>891.2</v>
      </c>
      <c r="E17" s="219">
        <f t="shared" si="1"/>
        <v>1.0882530985672831E-2</v>
      </c>
    </row>
    <row r="18" spans="1:5" ht="15" customHeight="1" x14ac:dyDescent="0.25">
      <c r="A18" s="120" t="s">
        <v>245</v>
      </c>
      <c r="B18" s="121">
        <f>IFERROR(HLOOKUP(B$6,[2]contingente!$C$13:$BT$31,[2]contingente!$A25,FALSE)/1000,0)</f>
        <v>0</v>
      </c>
      <c r="C18" s="121">
        <f>IFERROR(HLOOKUP(C$6,[2]contingente!$C$13:$BT$31,[2]contingente!$A25,FALSE)/1000,0)</f>
        <v>2849.9639299999999</v>
      </c>
      <c r="D18" s="218">
        <f t="shared" si="0"/>
        <v>2849.9639299999999</v>
      </c>
      <c r="E18" s="219">
        <f t="shared" si="1"/>
        <v>3.4801190278584956E-2</v>
      </c>
    </row>
    <row r="19" spans="1:5" ht="15" customHeight="1" x14ac:dyDescent="0.25">
      <c r="A19" s="120" t="s">
        <v>246</v>
      </c>
      <c r="B19" s="121">
        <f>IFERROR(HLOOKUP(B$6,[2]contingente!$C$13:$BT$31,[2]contingente!$A26,FALSE)/1000,0)</f>
        <v>0</v>
      </c>
      <c r="C19" s="121">
        <f>IFERROR(HLOOKUP(C$6,[2]contingente!$C$13:$BT$31,[2]contingente!$A26,FALSE)/1000,0)</f>
        <v>0</v>
      </c>
      <c r="D19" s="218">
        <f t="shared" si="0"/>
        <v>0</v>
      </c>
      <c r="E19" s="219">
        <f t="shared" si="1"/>
        <v>0</v>
      </c>
    </row>
    <row r="20" spans="1:5" ht="15" customHeight="1" x14ac:dyDescent="0.25">
      <c r="A20" s="120" t="s">
        <v>247</v>
      </c>
      <c r="B20" s="121">
        <f>IFERROR(HLOOKUP(B$6,[2]contingente!$C$13:$BT$31,[2]contingente!$A27,FALSE)/1000,0)</f>
        <v>0</v>
      </c>
      <c r="C20" s="121">
        <f>IFERROR(HLOOKUP(C$6,[2]contingente!$C$13:$BT$31,[2]contingente!$A27,FALSE)/1000,0)</f>
        <v>0</v>
      </c>
      <c r="D20" s="218">
        <f t="shared" si="0"/>
        <v>0</v>
      </c>
      <c r="E20" s="219">
        <f t="shared" si="1"/>
        <v>0</v>
      </c>
    </row>
    <row r="21" spans="1:5" ht="15" customHeight="1" x14ac:dyDescent="0.25">
      <c r="A21" s="120" t="s">
        <v>248</v>
      </c>
      <c r="B21" s="121">
        <f>IFERROR(HLOOKUP(B$6,[2]contingente!$C$13:$BT$31,[2]contingente!$A28,FALSE)/1000,0)</f>
        <v>0</v>
      </c>
      <c r="C21" s="121">
        <f>IFERROR(HLOOKUP(C$6,[2]contingente!$C$13:$BT$31,[2]contingente!$A28,FALSE)/1000,0)</f>
        <v>439.76682999999997</v>
      </c>
      <c r="D21" s="218">
        <f t="shared" si="0"/>
        <v>439.76682999999997</v>
      </c>
      <c r="E21" s="219">
        <f t="shared" si="1"/>
        <v>5.3700360793829845E-3</v>
      </c>
    </row>
    <row r="22" spans="1:5" ht="15" customHeight="1" x14ac:dyDescent="0.25">
      <c r="A22" s="120" t="s">
        <v>249</v>
      </c>
      <c r="B22" s="121">
        <f>IFERROR(HLOOKUP(B$6,[2]contingente!$C$13:$BT$31,[2]contingente!$A29,FALSE)/1000,0)</f>
        <v>0</v>
      </c>
      <c r="C22" s="121">
        <f>IFERROR(HLOOKUP(C$6,[2]contingente!$C$13:$BT$31,[2]contingente!$A29,FALSE)/1000,0)</f>
        <v>0</v>
      </c>
      <c r="D22" s="218">
        <f t="shared" si="0"/>
        <v>0</v>
      </c>
      <c r="E22" s="219">
        <f t="shared" si="1"/>
        <v>0</v>
      </c>
    </row>
    <row r="23" spans="1:5" ht="15" customHeight="1" x14ac:dyDescent="0.25">
      <c r="A23" s="120" t="s">
        <v>250</v>
      </c>
      <c r="B23" s="121">
        <f>IFERROR(HLOOKUP(B$6,[2]contingente!$C$13:$BT$31,[2]contingente!$A30,FALSE)/1000,0)</f>
        <v>0</v>
      </c>
      <c r="C23" s="121">
        <f>IFERROR(HLOOKUP(C$6,[2]contingente!$C$13:$BT$31,[2]contingente!$A30,FALSE)/1000,0)</f>
        <v>0</v>
      </c>
      <c r="D23" s="218">
        <f t="shared" si="0"/>
        <v>0</v>
      </c>
      <c r="E23" s="219">
        <f t="shared" si="1"/>
        <v>0</v>
      </c>
    </row>
    <row r="24" spans="1:5" s="38" customFormat="1" ht="15" customHeight="1" x14ac:dyDescent="0.25">
      <c r="A24" s="120" t="s">
        <v>251</v>
      </c>
      <c r="B24" s="121">
        <f>IFERROR(HLOOKUP(B$6,[2]contingente!$C$13:$BT$31,[2]contingente!$A31,FALSE)/1000,0)</f>
        <v>0</v>
      </c>
      <c r="C24" s="121">
        <f>IFERROR(HLOOKUP(C$6,[2]contingente!$C$13:$BT$31,[2]contingente!$A31,FALSE)/1000,0)</f>
        <v>0</v>
      </c>
      <c r="D24" s="218">
        <f t="shared" si="0"/>
        <v>0</v>
      </c>
      <c r="E24" s="219">
        <f t="shared" si="1"/>
        <v>0</v>
      </c>
    </row>
    <row r="25" spans="1:5" ht="15" customHeight="1" x14ac:dyDescent="0.25">
      <c r="A25" s="123" t="s">
        <v>252</v>
      </c>
      <c r="B25" s="220">
        <f>SUM(B7:B24)</f>
        <v>25210.077440000005</v>
      </c>
      <c r="C25" s="220">
        <f>SUM(C7:C24)</f>
        <v>56682.636780000008</v>
      </c>
      <c r="D25" s="220">
        <f>SUM(D7:D24)</f>
        <v>81892.714219999994</v>
      </c>
      <c r="E25" s="221">
        <f>SUM(E7:E24)</f>
        <v>1.0000000000000002</v>
      </c>
    </row>
    <row r="26" spans="1:5" ht="15" customHeight="1" x14ac:dyDescent="0.25">
      <c r="A26" s="126" t="s">
        <v>253</v>
      </c>
      <c r="B26" s="219">
        <f>B25/$D$25</f>
        <v>0.30784273888241881</v>
      </c>
      <c r="C26" s="219">
        <f>C25/$D$25</f>
        <v>0.69215726111758136</v>
      </c>
      <c r="D26" s="219">
        <f>D25/$D$25</f>
        <v>1</v>
      </c>
      <c r="E26" s="219"/>
    </row>
    <row r="27" spans="1:5" ht="15" customHeight="1" thickBot="1" x14ac:dyDescent="0.25">
      <c r="A27" s="127"/>
      <c r="B27" s="145"/>
      <c r="C27" s="129"/>
      <c r="D27" s="145"/>
      <c r="E27" s="222"/>
    </row>
    <row r="28" spans="1:5" ht="15" customHeight="1" thickTop="1" x14ac:dyDescent="0.2">
      <c r="A28" s="131" t="s">
        <v>254</v>
      </c>
      <c r="B28" s="47"/>
      <c r="C28" s="122"/>
      <c r="D28" s="47"/>
      <c r="E28" s="47"/>
    </row>
    <row r="29" spans="1:5" ht="15" customHeight="1" x14ac:dyDescent="0.2">
      <c r="A29" s="132"/>
      <c r="B29" s="38"/>
      <c r="C29" s="121"/>
      <c r="D29" s="38"/>
      <c r="E29" s="47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67395-52BD-4E77-8ECC-232F739FB8EA}">
  <sheetPr>
    <pageSetUpPr fitToPage="1"/>
  </sheetPr>
  <dimension ref="A1:M31"/>
  <sheetViews>
    <sheetView zoomScaleNormal="100" workbookViewId="0">
      <selection sqref="A1:M31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7.57031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7.57031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7.57031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7.57031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7.57031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7.57031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7.57031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7.57031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7.57031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7.57031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7.57031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7.57031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7.57031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7.57031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7.57031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7.57031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7.57031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7.57031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7.57031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7.57031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7.57031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7.57031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7.57031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7.57031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7.57031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7.57031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7.57031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7.57031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7.57031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7.57031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7.57031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7.57031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7.57031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7.57031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7.57031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7.57031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7.57031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7.57031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7.57031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7.57031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7.57031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7.57031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7.57031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7.57031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7.57031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7.57031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7.57031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7.57031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7.57031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7.57031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7.57031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7.57031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7.57031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7.57031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7.57031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7.57031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7.57031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7.57031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7.57031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7.57031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7.57031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7.57031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7.57031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7.57031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384" width="11.42578125" style="116"/>
  </cols>
  <sheetData>
    <row r="1" spans="1:13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115"/>
      <c r="B5"/>
      <c r="C5" s="90"/>
      <c r="D5" s="90"/>
      <c r="E5"/>
      <c r="F5"/>
      <c r="G5" s="90"/>
      <c r="H5" s="90"/>
      <c r="I5"/>
      <c r="J5" s="148"/>
      <c r="K5" s="38"/>
      <c r="L5" s="38"/>
      <c r="M5" s="148"/>
    </row>
    <row r="6" spans="1:13" s="137" customFormat="1" ht="15" customHeight="1" x14ac:dyDescent="0.4">
      <c r="A6" s="136"/>
      <c r="B6" s="406" t="s">
        <v>76</v>
      </c>
      <c r="C6" s="406"/>
      <c r="D6" s="406"/>
      <c r="E6" s="406"/>
      <c r="F6" s="406" t="s">
        <v>75</v>
      </c>
      <c r="G6" s="406"/>
      <c r="H6" s="406"/>
      <c r="I6" s="406"/>
      <c r="J6" s="406" t="s">
        <v>234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39" t="s">
        <v>263</v>
      </c>
      <c r="M7" s="140" t="s">
        <v>46</v>
      </c>
    </row>
    <row r="8" spans="1:13" s="143" customFormat="1" ht="15" customHeight="1" x14ac:dyDescent="0.35">
      <c r="A8" s="120" t="s">
        <v>235</v>
      </c>
      <c r="B8" s="121">
        <v>626.66635999999994</v>
      </c>
      <c r="C8" s="121">
        <v>344094.95530720009</v>
      </c>
      <c r="D8" s="121">
        <v>980213.03759520024</v>
      </c>
      <c r="E8" s="121">
        <v>1324934.6592624001</v>
      </c>
      <c r="F8" s="121">
        <v>0</v>
      </c>
      <c r="G8" s="121">
        <v>1968.0188800000001</v>
      </c>
      <c r="H8" s="121">
        <v>8239.7144200000002</v>
      </c>
      <c r="I8" s="121">
        <v>10207.7333</v>
      </c>
      <c r="J8" s="121">
        <v>626.66635999999994</v>
      </c>
      <c r="K8" s="121">
        <v>346062.97418720007</v>
      </c>
      <c r="L8" s="121">
        <v>988452.75201520021</v>
      </c>
      <c r="M8" s="121">
        <v>1335142.3925624001</v>
      </c>
    </row>
    <row r="9" spans="1:13" s="143" customFormat="1" ht="15" customHeight="1" x14ac:dyDescent="0.35">
      <c r="A9" s="120" t="s">
        <v>236</v>
      </c>
      <c r="B9" s="121">
        <v>4.6044499999999999</v>
      </c>
      <c r="C9" s="121">
        <v>6213.9903900000008</v>
      </c>
      <c r="D9" s="121">
        <v>14917.72308</v>
      </c>
      <c r="E9" s="121">
        <v>21136.317920000001</v>
      </c>
      <c r="F9" s="121">
        <v>0</v>
      </c>
      <c r="G9" s="121">
        <v>0</v>
      </c>
      <c r="H9" s="121">
        <v>1026.6096500000001</v>
      </c>
      <c r="I9" s="121">
        <v>1026.6096500000001</v>
      </c>
      <c r="J9" s="121">
        <v>4.6044499999999999</v>
      </c>
      <c r="K9" s="121">
        <v>6213.9903900000008</v>
      </c>
      <c r="L9" s="121">
        <v>15944.33273</v>
      </c>
      <c r="M9" s="121">
        <v>22162.92757</v>
      </c>
    </row>
    <row r="10" spans="1:13" s="143" customFormat="1" ht="15" customHeight="1" x14ac:dyDescent="0.35">
      <c r="A10" s="120" t="s">
        <v>237</v>
      </c>
      <c r="B10" s="121">
        <v>0</v>
      </c>
      <c r="C10" s="121">
        <v>0</v>
      </c>
      <c r="D10" s="121">
        <v>25.674199999999999</v>
      </c>
      <c r="E10" s="121">
        <v>25.674199999999999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25.674199999999999</v>
      </c>
      <c r="M10" s="121">
        <v>25.674199999999999</v>
      </c>
    </row>
    <row r="11" spans="1:13" s="143" customFormat="1" ht="15" customHeight="1" x14ac:dyDescent="0.35">
      <c r="A11" s="120" t="s">
        <v>238</v>
      </c>
      <c r="B11" s="121">
        <v>34.45478</v>
      </c>
      <c r="C11" s="121">
        <v>4419.6806299999998</v>
      </c>
      <c r="D11" s="121">
        <v>24369.268787600002</v>
      </c>
      <c r="E11" s="121">
        <v>28823.404197600004</v>
      </c>
      <c r="F11" s="121">
        <v>0</v>
      </c>
      <c r="G11" s="121">
        <v>0</v>
      </c>
      <c r="H11" s="121">
        <v>4911.8074920000008</v>
      </c>
      <c r="I11" s="121">
        <v>4911.8074920000008</v>
      </c>
      <c r="J11" s="121">
        <v>34.45478</v>
      </c>
      <c r="K11" s="121">
        <v>4419.6806299999998</v>
      </c>
      <c r="L11" s="121">
        <v>29281.076279600002</v>
      </c>
      <c r="M11" s="121">
        <v>33735.211689600008</v>
      </c>
    </row>
    <row r="12" spans="1:13" s="143" customFormat="1" ht="15" customHeight="1" x14ac:dyDescent="0.35">
      <c r="A12" s="120" t="s">
        <v>239</v>
      </c>
      <c r="B12" s="121">
        <v>655.43959999999981</v>
      </c>
      <c r="C12" s="121">
        <v>127250.68604000002</v>
      </c>
      <c r="D12" s="121">
        <v>373155.37949639995</v>
      </c>
      <c r="E12" s="121">
        <v>501061.5051364</v>
      </c>
      <c r="F12" s="121">
        <v>907.32559000000003</v>
      </c>
      <c r="G12" s="121">
        <v>13092.777927200001</v>
      </c>
      <c r="H12" s="121">
        <v>53288.681072399995</v>
      </c>
      <c r="I12" s="121">
        <v>67288.784589599993</v>
      </c>
      <c r="J12" s="121">
        <v>1562.7651899999998</v>
      </c>
      <c r="K12" s="121">
        <v>140343.46396720002</v>
      </c>
      <c r="L12" s="121">
        <v>426444.06056879996</v>
      </c>
      <c r="M12" s="121">
        <v>568350.28972600005</v>
      </c>
    </row>
    <row r="13" spans="1:13" s="143" customFormat="1" ht="15" customHeight="1" x14ac:dyDescent="0.35">
      <c r="A13" s="120" t="s">
        <v>240</v>
      </c>
      <c r="B13" s="121">
        <v>0</v>
      </c>
      <c r="C13" s="121">
        <v>189.00541000000001</v>
      </c>
      <c r="D13" s="121">
        <v>1098.8399100000001</v>
      </c>
      <c r="E13" s="121">
        <v>1287.8453200000001</v>
      </c>
      <c r="F13" s="121">
        <v>0</v>
      </c>
      <c r="G13" s="121">
        <v>0</v>
      </c>
      <c r="H13" s="121">
        <v>71.827759999999998</v>
      </c>
      <c r="I13" s="121">
        <v>71.827759999999998</v>
      </c>
      <c r="J13" s="121">
        <v>0</v>
      </c>
      <c r="K13" s="121">
        <v>189.00541000000001</v>
      </c>
      <c r="L13" s="121">
        <v>1170.66767</v>
      </c>
      <c r="M13" s="121">
        <v>1359.67308</v>
      </c>
    </row>
    <row r="14" spans="1:13" s="143" customFormat="1" ht="15" customHeight="1" x14ac:dyDescent="0.35">
      <c r="A14" s="120" t="s">
        <v>182</v>
      </c>
      <c r="B14" s="121">
        <v>173.51366000000002</v>
      </c>
      <c r="C14" s="121">
        <v>51394.922040000005</v>
      </c>
      <c r="D14" s="121">
        <v>205512.39959359998</v>
      </c>
      <c r="E14" s="121">
        <v>257080.83529359996</v>
      </c>
      <c r="F14" s="121">
        <v>28572.25936</v>
      </c>
      <c r="G14" s="121">
        <v>24741.909190000002</v>
      </c>
      <c r="H14" s="121">
        <v>91804.905732800005</v>
      </c>
      <c r="I14" s="121">
        <v>145119.07428280002</v>
      </c>
      <c r="J14" s="121">
        <v>28745.773020000001</v>
      </c>
      <c r="K14" s="121">
        <v>76136.831230000011</v>
      </c>
      <c r="L14" s="121">
        <v>297317.30532639998</v>
      </c>
      <c r="M14" s="121">
        <v>402199.90957639995</v>
      </c>
    </row>
    <row r="15" spans="1:13" s="143" customFormat="1" ht="15" customHeight="1" x14ac:dyDescent="0.35">
      <c r="A15" s="120" t="s">
        <v>241</v>
      </c>
      <c r="B15" s="121">
        <v>1977.3036900000002</v>
      </c>
      <c r="C15" s="121">
        <v>449817.65456799994</v>
      </c>
      <c r="D15" s="121">
        <v>576967.06219120009</v>
      </c>
      <c r="E15" s="121">
        <v>1028762.0204492002</v>
      </c>
      <c r="F15" s="121">
        <v>13982.3891356</v>
      </c>
      <c r="G15" s="121">
        <v>27622.467707200001</v>
      </c>
      <c r="H15" s="121">
        <v>74451.184688799985</v>
      </c>
      <c r="I15" s="121">
        <v>116056.0415316</v>
      </c>
      <c r="J15" s="121">
        <v>15959.692825600001</v>
      </c>
      <c r="K15" s="121">
        <v>477440.12227519992</v>
      </c>
      <c r="L15" s="121">
        <v>651418.24688000011</v>
      </c>
      <c r="M15" s="121">
        <v>1144818.0619808002</v>
      </c>
    </row>
    <row r="16" spans="1:13" s="143" customFormat="1" ht="15" customHeight="1" x14ac:dyDescent="0.35">
      <c r="A16" s="120" t="s">
        <v>242</v>
      </c>
      <c r="B16" s="121">
        <v>288.97402999999997</v>
      </c>
      <c r="C16" s="121">
        <v>56619.549690800006</v>
      </c>
      <c r="D16" s="121">
        <v>126519.71867039999</v>
      </c>
      <c r="E16" s="121">
        <v>183428.24239120001</v>
      </c>
      <c r="F16" s="121">
        <v>63</v>
      </c>
      <c r="G16" s="121">
        <v>1679.6087599999998</v>
      </c>
      <c r="H16" s="121">
        <v>11976.998900000001</v>
      </c>
      <c r="I16" s="121">
        <v>13719.60766</v>
      </c>
      <c r="J16" s="121">
        <v>351.97402999999997</v>
      </c>
      <c r="K16" s="121">
        <v>58299.158450800009</v>
      </c>
      <c r="L16" s="121">
        <v>138496.71757039998</v>
      </c>
      <c r="M16" s="121">
        <v>197147.85005120002</v>
      </c>
    </row>
    <row r="17" spans="1:13" s="143" customFormat="1" ht="15" customHeight="1" x14ac:dyDescent="0.35">
      <c r="A17" s="120" t="s">
        <v>243</v>
      </c>
      <c r="B17" s="121">
        <v>157.54326</v>
      </c>
      <c r="C17" s="121">
        <v>61767.868649999989</v>
      </c>
      <c r="D17" s="121">
        <v>306598.05460760003</v>
      </c>
      <c r="E17" s="121">
        <v>368523.4665176</v>
      </c>
      <c r="F17" s="121">
        <v>1774.0553500000001</v>
      </c>
      <c r="G17" s="121">
        <v>2179.4147499999999</v>
      </c>
      <c r="H17" s="121">
        <v>28725.029290000002</v>
      </c>
      <c r="I17" s="121">
        <v>32678.499390000004</v>
      </c>
      <c r="J17" s="121">
        <v>1931.59861</v>
      </c>
      <c r="K17" s="121">
        <v>63947.283399999986</v>
      </c>
      <c r="L17" s="121">
        <v>335323.08389760001</v>
      </c>
      <c r="M17" s="121">
        <v>401201.96590760001</v>
      </c>
    </row>
    <row r="18" spans="1:13" s="143" customFormat="1" ht="15" customHeight="1" x14ac:dyDescent="0.35">
      <c r="A18" s="120" t="s">
        <v>244</v>
      </c>
      <c r="B18" s="121">
        <v>0</v>
      </c>
      <c r="C18" s="121">
        <v>130.83998</v>
      </c>
      <c r="D18" s="121">
        <v>1060.55277</v>
      </c>
      <c r="E18" s="121">
        <v>1191.39275</v>
      </c>
      <c r="F18" s="121">
        <v>0</v>
      </c>
      <c r="G18" s="121">
        <v>870.2</v>
      </c>
      <c r="H18" s="121">
        <v>240.3980656</v>
      </c>
      <c r="I18" s="121">
        <v>1110.5980656000002</v>
      </c>
      <c r="J18" s="121">
        <v>0</v>
      </c>
      <c r="K18" s="121">
        <v>1001.03998</v>
      </c>
      <c r="L18" s="121">
        <v>1300.9508356000001</v>
      </c>
      <c r="M18" s="121">
        <v>2301.9908156000001</v>
      </c>
    </row>
    <row r="19" spans="1:13" s="143" customFormat="1" ht="15" customHeight="1" x14ac:dyDescent="0.35">
      <c r="A19" s="120" t="s">
        <v>245</v>
      </c>
      <c r="B19" s="121">
        <v>137.90279999999998</v>
      </c>
      <c r="C19" s="121">
        <v>29545.339267599993</v>
      </c>
      <c r="D19" s="121">
        <v>81261.416824800006</v>
      </c>
      <c r="E19" s="121">
        <v>110944.6588924</v>
      </c>
      <c r="F19" s="121">
        <v>3531.5326100000002</v>
      </c>
      <c r="G19" s="121">
        <v>6399.3100999999997</v>
      </c>
      <c r="H19" s="121">
        <v>42707.088448800001</v>
      </c>
      <c r="I19" s="121">
        <v>52637.931158799998</v>
      </c>
      <c r="J19" s="121">
        <v>3669.43541</v>
      </c>
      <c r="K19" s="121">
        <v>35944.649367599995</v>
      </c>
      <c r="L19" s="121">
        <v>123968.50527360001</v>
      </c>
      <c r="M19" s="121">
        <v>163582.59005120001</v>
      </c>
    </row>
    <row r="20" spans="1:13" s="143" customFormat="1" ht="15" customHeight="1" x14ac:dyDescent="0.35">
      <c r="A20" s="120" t="s">
        <v>246</v>
      </c>
      <c r="B20" s="121">
        <v>0.95055999999999996</v>
      </c>
      <c r="C20" s="121">
        <v>274.09280999999999</v>
      </c>
      <c r="D20" s="121">
        <v>803.86659999999995</v>
      </c>
      <c r="E20" s="121">
        <v>1078.9099699999999</v>
      </c>
      <c r="F20" s="121">
        <v>0</v>
      </c>
      <c r="G20" s="121">
        <v>0</v>
      </c>
      <c r="H20" s="121">
        <v>0</v>
      </c>
      <c r="I20" s="121">
        <v>0</v>
      </c>
      <c r="J20" s="121">
        <v>0.95055999999999996</v>
      </c>
      <c r="K20" s="121">
        <v>274.09280999999999</v>
      </c>
      <c r="L20" s="121">
        <v>803.86659999999995</v>
      </c>
      <c r="M20" s="121">
        <v>1078.9099699999999</v>
      </c>
    </row>
    <row r="21" spans="1:13" s="143" customFormat="1" ht="15" customHeight="1" x14ac:dyDescent="0.35">
      <c r="A21" s="120" t="s">
        <v>247</v>
      </c>
      <c r="B21" s="121">
        <v>0</v>
      </c>
      <c r="C21" s="121">
        <v>560.46957999999995</v>
      </c>
      <c r="D21" s="121">
        <v>2383.6308599999998</v>
      </c>
      <c r="E21" s="121">
        <v>2944.1004400000002</v>
      </c>
      <c r="F21" s="121">
        <v>0</v>
      </c>
      <c r="G21" s="121">
        <v>0</v>
      </c>
      <c r="H21" s="121">
        <v>1760.91587</v>
      </c>
      <c r="I21" s="121">
        <v>1760.91587</v>
      </c>
      <c r="J21" s="121">
        <v>0</v>
      </c>
      <c r="K21" s="121">
        <v>560.46957999999995</v>
      </c>
      <c r="L21" s="121">
        <v>4144.54673</v>
      </c>
      <c r="M21" s="121">
        <v>4705.01631</v>
      </c>
    </row>
    <row r="22" spans="1:13" s="143" customFormat="1" ht="15" customHeight="1" x14ac:dyDescent="0.35">
      <c r="A22" s="120" t="s">
        <v>248</v>
      </c>
      <c r="B22" s="121">
        <v>31.820310000000003</v>
      </c>
      <c r="C22" s="121">
        <v>12423.62377</v>
      </c>
      <c r="D22" s="121">
        <v>31277.095264400003</v>
      </c>
      <c r="E22" s="121">
        <v>43732.5393444</v>
      </c>
      <c r="F22" s="121">
        <v>287.31099999999998</v>
      </c>
      <c r="G22" s="121">
        <v>1330.8638000000001</v>
      </c>
      <c r="H22" s="121">
        <v>3471.2305999999994</v>
      </c>
      <c r="I22" s="121">
        <v>5089.4053999999996</v>
      </c>
      <c r="J22" s="121">
        <v>319.13130999999998</v>
      </c>
      <c r="K22" s="121">
        <v>13754.487570000001</v>
      </c>
      <c r="L22" s="121">
        <v>34748.325864400002</v>
      </c>
      <c r="M22" s="121">
        <v>48821.944744399996</v>
      </c>
    </row>
    <row r="23" spans="1:13" s="143" customFormat="1" ht="15" customHeight="1" x14ac:dyDescent="0.35">
      <c r="A23" s="120" t="s">
        <v>249</v>
      </c>
      <c r="B23" s="121">
        <v>0</v>
      </c>
      <c r="C23" s="121">
        <v>67.995729999999995</v>
      </c>
      <c r="D23" s="121">
        <v>277.89301</v>
      </c>
      <c r="E23" s="121">
        <v>345.88873999999998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67.995729999999995</v>
      </c>
      <c r="L23" s="121">
        <v>277.89301</v>
      </c>
      <c r="M23" s="121">
        <v>345.88873999999998</v>
      </c>
    </row>
    <row r="24" spans="1:13" s="143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44" customFormat="1" ht="15" customHeight="1" x14ac:dyDescent="0.25">
      <c r="A25" s="120" t="s">
        <v>251</v>
      </c>
      <c r="B25" s="121">
        <v>0</v>
      </c>
      <c r="C25" s="121">
        <v>71.469750000000005</v>
      </c>
      <c r="D25" s="121">
        <v>87.321060000000003</v>
      </c>
      <c r="E25" s="121">
        <v>158.79080999999999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71.469750000000005</v>
      </c>
      <c r="L25" s="121">
        <v>87.321060000000003</v>
      </c>
      <c r="M25" s="121">
        <v>158.79080999999999</v>
      </c>
    </row>
    <row r="26" spans="1:13" s="144" customFormat="1" ht="15" customHeight="1" x14ac:dyDescent="0.25">
      <c r="A26" s="123" t="s">
        <v>264</v>
      </c>
      <c r="B26" s="124">
        <v>4089.1734999999999</v>
      </c>
      <c r="C26" s="124">
        <v>1144842.1436136002</v>
      </c>
      <c r="D26" s="124">
        <v>2726528.9345212001</v>
      </c>
      <c r="E26" s="124">
        <v>3875460.2516348008</v>
      </c>
      <c r="F26" s="124">
        <v>49117.873045600005</v>
      </c>
      <c r="G26" s="124">
        <v>79884.571114400009</v>
      </c>
      <c r="H26" s="124">
        <v>322676.39199040004</v>
      </c>
      <c r="I26" s="124">
        <v>451678.83615039993</v>
      </c>
      <c r="J26" s="124">
        <v>53207.046545599995</v>
      </c>
      <c r="K26" s="124">
        <v>1224726.7147280001</v>
      </c>
      <c r="L26" s="124">
        <v>3049205.3265116001</v>
      </c>
      <c r="M26" s="124">
        <v>4327139.0877852011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29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47"/>
      <c r="C28" s="122"/>
      <c r="D28" s="122"/>
      <c r="E28" s="122"/>
      <c r="F28" s="122"/>
      <c r="G28" s="122"/>
      <c r="H28" s="47"/>
      <c r="I28" s="122"/>
      <c r="J28" s="47"/>
      <c r="K28" s="38"/>
      <c r="L28" s="38"/>
      <c r="M28" s="38"/>
    </row>
    <row r="29" spans="1:13" ht="15" customHeight="1" x14ac:dyDescent="0.2">
      <c r="A29" s="38"/>
      <c r="B29" s="120"/>
      <c r="C29" s="121"/>
      <c r="D29" s="121"/>
      <c r="E29" s="121"/>
      <c r="F29" s="121"/>
      <c r="G29" s="121"/>
      <c r="H29" s="120"/>
      <c r="I29" s="121"/>
      <c r="J29" s="121"/>
      <c r="K29" s="38"/>
      <c r="L29" s="38"/>
      <c r="M29" s="38"/>
    </row>
    <row r="30" spans="1:13" ht="15" customHeight="1" x14ac:dyDescent="0.2">
      <c r="A30" s="115"/>
      <c r="B30" s="120"/>
      <c r="C30" s="121"/>
      <c r="D30" s="121"/>
      <c r="E30" s="121"/>
      <c r="F30" s="121"/>
      <c r="G30" s="121"/>
      <c r="H30" s="120"/>
      <c r="I30" s="121"/>
      <c r="J30" s="121"/>
      <c r="K30" s="38"/>
      <c r="L30" s="38"/>
      <c r="M30" s="38"/>
    </row>
    <row r="31" spans="1:13" ht="15" customHeight="1" x14ac:dyDescent="0.2">
      <c r="A31" s="115"/>
      <c r="B31" s="120"/>
      <c r="C31" s="121"/>
      <c r="D31" s="121"/>
      <c r="E31" s="121"/>
      <c r="F31" s="121"/>
      <c r="G31" s="121"/>
      <c r="H31" s="120"/>
      <c r="I31" s="121"/>
      <c r="J31" s="121"/>
      <c r="K31" s="38"/>
      <c r="L31" s="38"/>
      <c r="M31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1C82-C56F-45BE-8BF5-F68B40A5E434}">
  <sheetPr>
    <pageSetUpPr fitToPage="1"/>
  </sheetPr>
  <dimension ref="A1:AG42"/>
  <sheetViews>
    <sheetView zoomScale="70" zoomScaleNormal="70" workbookViewId="0">
      <selection sqref="A1:AG42"/>
    </sheetView>
  </sheetViews>
  <sheetFormatPr defaultColWidth="11.42578125" defaultRowHeight="15" customHeight="1" x14ac:dyDescent="0.55000000000000004"/>
  <cols>
    <col min="1" max="1" width="80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8" width="15.7109375" style="116" customWidth="1"/>
    <col min="19" max="19" width="27.7109375" style="116" customWidth="1"/>
    <col min="20" max="20" width="15.7109375" style="116" customWidth="1"/>
    <col min="21" max="21" width="27.7109375" style="116" customWidth="1"/>
    <col min="22" max="22" width="15.7109375" style="116" customWidth="1"/>
    <col min="23" max="23" width="27.7109375" style="116" customWidth="1"/>
    <col min="24" max="25" width="15.7109375" style="116" customWidth="1"/>
    <col min="26" max="256" width="11.42578125" style="116"/>
    <col min="257" max="257" width="80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4" width="15.7109375" style="116" customWidth="1"/>
    <col min="275" max="275" width="27.7109375" style="116" customWidth="1"/>
    <col min="276" max="276" width="15.7109375" style="116" customWidth="1"/>
    <col min="277" max="277" width="27.7109375" style="116" customWidth="1"/>
    <col min="278" max="278" width="15.7109375" style="116" customWidth="1"/>
    <col min="279" max="279" width="27.7109375" style="116" customWidth="1"/>
    <col min="280" max="281" width="15.7109375" style="116" customWidth="1"/>
    <col min="282" max="512" width="11.42578125" style="116"/>
    <col min="513" max="513" width="80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30" width="15.7109375" style="116" customWidth="1"/>
    <col min="531" max="531" width="27.7109375" style="116" customWidth="1"/>
    <col min="532" max="532" width="15.7109375" style="116" customWidth="1"/>
    <col min="533" max="533" width="27.7109375" style="116" customWidth="1"/>
    <col min="534" max="534" width="15.7109375" style="116" customWidth="1"/>
    <col min="535" max="535" width="27.7109375" style="116" customWidth="1"/>
    <col min="536" max="537" width="15.7109375" style="116" customWidth="1"/>
    <col min="538" max="768" width="11.42578125" style="116"/>
    <col min="769" max="769" width="80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6" width="15.7109375" style="116" customWidth="1"/>
    <col min="787" max="787" width="27.7109375" style="116" customWidth="1"/>
    <col min="788" max="788" width="15.7109375" style="116" customWidth="1"/>
    <col min="789" max="789" width="27.7109375" style="116" customWidth="1"/>
    <col min="790" max="790" width="15.7109375" style="116" customWidth="1"/>
    <col min="791" max="791" width="27.7109375" style="116" customWidth="1"/>
    <col min="792" max="793" width="15.7109375" style="116" customWidth="1"/>
    <col min="794" max="1024" width="11.42578125" style="116"/>
    <col min="1025" max="1025" width="80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2" width="15.7109375" style="116" customWidth="1"/>
    <col min="1043" max="1043" width="27.7109375" style="116" customWidth="1"/>
    <col min="1044" max="1044" width="15.7109375" style="116" customWidth="1"/>
    <col min="1045" max="1045" width="27.7109375" style="116" customWidth="1"/>
    <col min="1046" max="1046" width="15.7109375" style="116" customWidth="1"/>
    <col min="1047" max="1047" width="27.7109375" style="116" customWidth="1"/>
    <col min="1048" max="1049" width="15.7109375" style="116" customWidth="1"/>
    <col min="1050" max="1280" width="11.42578125" style="116"/>
    <col min="1281" max="1281" width="80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8" width="15.7109375" style="116" customWidth="1"/>
    <col min="1299" max="1299" width="27.7109375" style="116" customWidth="1"/>
    <col min="1300" max="1300" width="15.7109375" style="116" customWidth="1"/>
    <col min="1301" max="1301" width="27.7109375" style="116" customWidth="1"/>
    <col min="1302" max="1302" width="15.7109375" style="116" customWidth="1"/>
    <col min="1303" max="1303" width="27.7109375" style="116" customWidth="1"/>
    <col min="1304" max="1305" width="15.7109375" style="116" customWidth="1"/>
    <col min="1306" max="1536" width="11.42578125" style="116"/>
    <col min="1537" max="1537" width="80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4" width="15.7109375" style="116" customWidth="1"/>
    <col min="1555" max="1555" width="27.7109375" style="116" customWidth="1"/>
    <col min="1556" max="1556" width="15.7109375" style="116" customWidth="1"/>
    <col min="1557" max="1557" width="27.7109375" style="116" customWidth="1"/>
    <col min="1558" max="1558" width="15.7109375" style="116" customWidth="1"/>
    <col min="1559" max="1559" width="27.7109375" style="116" customWidth="1"/>
    <col min="1560" max="1561" width="15.7109375" style="116" customWidth="1"/>
    <col min="1562" max="1792" width="11.42578125" style="116"/>
    <col min="1793" max="1793" width="80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10" width="15.7109375" style="116" customWidth="1"/>
    <col min="1811" max="1811" width="27.7109375" style="116" customWidth="1"/>
    <col min="1812" max="1812" width="15.7109375" style="116" customWidth="1"/>
    <col min="1813" max="1813" width="27.7109375" style="116" customWidth="1"/>
    <col min="1814" max="1814" width="15.7109375" style="116" customWidth="1"/>
    <col min="1815" max="1815" width="27.7109375" style="116" customWidth="1"/>
    <col min="1816" max="1817" width="15.7109375" style="116" customWidth="1"/>
    <col min="1818" max="2048" width="11.42578125" style="116"/>
    <col min="2049" max="2049" width="80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6" width="15.7109375" style="116" customWidth="1"/>
    <col min="2067" max="2067" width="27.7109375" style="116" customWidth="1"/>
    <col min="2068" max="2068" width="15.7109375" style="116" customWidth="1"/>
    <col min="2069" max="2069" width="27.7109375" style="116" customWidth="1"/>
    <col min="2070" max="2070" width="15.7109375" style="116" customWidth="1"/>
    <col min="2071" max="2071" width="27.7109375" style="116" customWidth="1"/>
    <col min="2072" max="2073" width="15.7109375" style="116" customWidth="1"/>
    <col min="2074" max="2304" width="11.42578125" style="116"/>
    <col min="2305" max="2305" width="80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2" width="15.7109375" style="116" customWidth="1"/>
    <col min="2323" max="2323" width="27.7109375" style="116" customWidth="1"/>
    <col min="2324" max="2324" width="15.7109375" style="116" customWidth="1"/>
    <col min="2325" max="2325" width="27.7109375" style="116" customWidth="1"/>
    <col min="2326" max="2326" width="15.7109375" style="116" customWidth="1"/>
    <col min="2327" max="2327" width="27.7109375" style="116" customWidth="1"/>
    <col min="2328" max="2329" width="15.7109375" style="116" customWidth="1"/>
    <col min="2330" max="2560" width="11.42578125" style="116"/>
    <col min="2561" max="2561" width="80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8" width="15.7109375" style="116" customWidth="1"/>
    <col min="2579" max="2579" width="27.7109375" style="116" customWidth="1"/>
    <col min="2580" max="2580" width="15.7109375" style="116" customWidth="1"/>
    <col min="2581" max="2581" width="27.7109375" style="116" customWidth="1"/>
    <col min="2582" max="2582" width="15.7109375" style="116" customWidth="1"/>
    <col min="2583" max="2583" width="27.7109375" style="116" customWidth="1"/>
    <col min="2584" max="2585" width="15.7109375" style="116" customWidth="1"/>
    <col min="2586" max="2816" width="11.42578125" style="116"/>
    <col min="2817" max="2817" width="80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4" width="15.7109375" style="116" customWidth="1"/>
    <col min="2835" max="2835" width="27.7109375" style="116" customWidth="1"/>
    <col min="2836" max="2836" width="15.7109375" style="116" customWidth="1"/>
    <col min="2837" max="2837" width="27.7109375" style="116" customWidth="1"/>
    <col min="2838" max="2838" width="15.7109375" style="116" customWidth="1"/>
    <col min="2839" max="2839" width="27.7109375" style="116" customWidth="1"/>
    <col min="2840" max="2841" width="15.7109375" style="116" customWidth="1"/>
    <col min="2842" max="3072" width="11.42578125" style="116"/>
    <col min="3073" max="3073" width="80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90" width="15.7109375" style="116" customWidth="1"/>
    <col min="3091" max="3091" width="27.7109375" style="116" customWidth="1"/>
    <col min="3092" max="3092" width="15.7109375" style="116" customWidth="1"/>
    <col min="3093" max="3093" width="27.7109375" style="116" customWidth="1"/>
    <col min="3094" max="3094" width="15.7109375" style="116" customWidth="1"/>
    <col min="3095" max="3095" width="27.7109375" style="116" customWidth="1"/>
    <col min="3096" max="3097" width="15.7109375" style="116" customWidth="1"/>
    <col min="3098" max="3328" width="11.42578125" style="116"/>
    <col min="3329" max="3329" width="80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6" width="15.7109375" style="116" customWidth="1"/>
    <col min="3347" max="3347" width="27.7109375" style="116" customWidth="1"/>
    <col min="3348" max="3348" width="15.7109375" style="116" customWidth="1"/>
    <col min="3349" max="3349" width="27.7109375" style="116" customWidth="1"/>
    <col min="3350" max="3350" width="15.7109375" style="116" customWidth="1"/>
    <col min="3351" max="3351" width="27.7109375" style="116" customWidth="1"/>
    <col min="3352" max="3353" width="15.7109375" style="116" customWidth="1"/>
    <col min="3354" max="3584" width="11.42578125" style="116"/>
    <col min="3585" max="3585" width="80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2" width="15.7109375" style="116" customWidth="1"/>
    <col min="3603" max="3603" width="27.7109375" style="116" customWidth="1"/>
    <col min="3604" max="3604" width="15.7109375" style="116" customWidth="1"/>
    <col min="3605" max="3605" width="27.7109375" style="116" customWidth="1"/>
    <col min="3606" max="3606" width="15.7109375" style="116" customWidth="1"/>
    <col min="3607" max="3607" width="27.7109375" style="116" customWidth="1"/>
    <col min="3608" max="3609" width="15.7109375" style="116" customWidth="1"/>
    <col min="3610" max="3840" width="11.42578125" style="116"/>
    <col min="3841" max="3841" width="80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8" width="15.7109375" style="116" customWidth="1"/>
    <col min="3859" max="3859" width="27.7109375" style="116" customWidth="1"/>
    <col min="3860" max="3860" width="15.7109375" style="116" customWidth="1"/>
    <col min="3861" max="3861" width="27.7109375" style="116" customWidth="1"/>
    <col min="3862" max="3862" width="15.7109375" style="116" customWidth="1"/>
    <col min="3863" max="3863" width="27.7109375" style="116" customWidth="1"/>
    <col min="3864" max="3865" width="15.7109375" style="116" customWidth="1"/>
    <col min="3866" max="4096" width="11.42578125" style="116"/>
    <col min="4097" max="4097" width="80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4" width="15.7109375" style="116" customWidth="1"/>
    <col min="4115" max="4115" width="27.7109375" style="116" customWidth="1"/>
    <col min="4116" max="4116" width="15.7109375" style="116" customWidth="1"/>
    <col min="4117" max="4117" width="27.7109375" style="116" customWidth="1"/>
    <col min="4118" max="4118" width="15.7109375" style="116" customWidth="1"/>
    <col min="4119" max="4119" width="27.7109375" style="116" customWidth="1"/>
    <col min="4120" max="4121" width="15.7109375" style="116" customWidth="1"/>
    <col min="4122" max="4352" width="11.42578125" style="116"/>
    <col min="4353" max="4353" width="80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70" width="15.7109375" style="116" customWidth="1"/>
    <col min="4371" max="4371" width="27.7109375" style="116" customWidth="1"/>
    <col min="4372" max="4372" width="15.7109375" style="116" customWidth="1"/>
    <col min="4373" max="4373" width="27.7109375" style="116" customWidth="1"/>
    <col min="4374" max="4374" width="15.7109375" style="116" customWidth="1"/>
    <col min="4375" max="4375" width="27.7109375" style="116" customWidth="1"/>
    <col min="4376" max="4377" width="15.7109375" style="116" customWidth="1"/>
    <col min="4378" max="4608" width="11.42578125" style="116"/>
    <col min="4609" max="4609" width="80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6" width="15.7109375" style="116" customWidth="1"/>
    <col min="4627" max="4627" width="27.7109375" style="116" customWidth="1"/>
    <col min="4628" max="4628" width="15.7109375" style="116" customWidth="1"/>
    <col min="4629" max="4629" width="27.7109375" style="116" customWidth="1"/>
    <col min="4630" max="4630" width="15.7109375" style="116" customWidth="1"/>
    <col min="4631" max="4631" width="27.7109375" style="116" customWidth="1"/>
    <col min="4632" max="4633" width="15.7109375" style="116" customWidth="1"/>
    <col min="4634" max="4864" width="11.42578125" style="116"/>
    <col min="4865" max="4865" width="80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2" width="15.7109375" style="116" customWidth="1"/>
    <col min="4883" max="4883" width="27.7109375" style="116" customWidth="1"/>
    <col min="4884" max="4884" width="15.7109375" style="116" customWidth="1"/>
    <col min="4885" max="4885" width="27.7109375" style="116" customWidth="1"/>
    <col min="4886" max="4886" width="15.7109375" style="116" customWidth="1"/>
    <col min="4887" max="4887" width="27.7109375" style="116" customWidth="1"/>
    <col min="4888" max="4889" width="15.7109375" style="116" customWidth="1"/>
    <col min="4890" max="5120" width="11.42578125" style="116"/>
    <col min="5121" max="5121" width="80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8" width="15.7109375" style="116" customWidth="1"/>
    <col min="5139" max="5139" width="27.7109375" style="116" customWidth="1"/>
    <col min="5140" max="5140" width="15.7109375" style="116" customWidth="1"/>
    <col min="5141" max="5141" width="27.7109375" style="116" customWidth="1"/>
    <col min="5142" max="5142" width="15.7109375" style="116" customWidth="1"/>
    <col min="5143" max="5143" width="27.7109375" style="116" customWidth="1"/>
    <col min="5144" max="5145" width="15.7109375" style="116" customWidth="1"/>
    <col min="5146" max="5376" width="11.42578125" style="116"/>
    <col min="5377" max="5377" width="80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4" width="15.7109375" style="116" customWidth="1"/>
    <col min="5395" max="5395" width="27.7109375" style="116" customWidth="1"/>
    <col min="5396" max="5396" width="15.7109375" style="116" customWidth="1"/>
    <col min="5397" max="5397" width="27.7109375" style="116" customWidth="1"/>
    <col min="5398" max="5398" width="15.7109375" style="116" customWidth="1"/>
    <col min="5399" max="5399" width="27.7109375" style="116" customWidth="1"/>
    <col min="5400" max="5401" width="15.7109375" style="116" customWidth="1"/>
    <col min="5402" max="5632" width="11.42578125" style="116"/>
    <col min="5633" max="5633" width="80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50" width="15.7109375" style="116" customWidth="1"/>
    <col min="5651" max="5651" width="27.7109375" style="116" customWidth="1"/>
    <col min="5652" max="5652" width="15.7109375" style="116" customWidth="1"/>
    <col min="5653" max="5653" width="27.7109375" style="116" customWidth="1"/>
    <col min="5654" max="5654" width="15.7109375" style="116" customWidth="1"/>
    <col min="5655" max="5655" width="27.7109375" style="116" customWidth="1"/>
    <col min="5656" max="5657" width="15.7109375" style="116" customWidth="1"/>
    <col min="5658" max="5888" width="11.42578125" style="116"/>
    <col min="5889" max="5889" width="80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6" width="15.7109375" style="116" customWidth="1"/>
    <col min="5907" max="5907" width="27.7109375" style="116" customWidth="1"/>
    <col min="5908" max="5908" width="15.7109375" style="116" customWidth="1"/>
    <col min="5909" max="5909" width="27.7109375" style="116" customWidth="1"/>
    <col min="5910" max="5910" width="15.7109375" style="116" customWidth="1"/>
    <col min="5911" max="5911" width="27.7109375" style="116" customWidth="1"/>
    <col min="5912" max="5913" width="15.7109375" style="116" customWidth="1"/>
    <col min="5914" max="6144" width="11.42578125" style="116"/>
    <col min="6145" max="6145" width="80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2" width="15.7109375" style="116" customWidth="1"/>
    <col min="6163" max="6163" width="27.7109375" style="116" customWidth="1"/>
    <col min="6164" max="6164" width="15.7109375" style="116" customWidth="1"/>
    <col min="6165" max="6165" width="27.7109375" style="116" customWidth="1"/>
    <col min="6166" max="6166" width="15.7109375" style="116" customWidth="1"/>
    <col min="6167" max="6167" width="27.7109375" style="116" customWidth="1"/>
    <col min="6168" max="6169" width="15.7109375" style="116" customWidth="1"/>
    <col min="6170" max="6400" width="11.42578125" style="116"/>
    <col min="6401" max="6401" width="80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8" width="15.7109375" style="116" customWidth="1"/>
    <col min="6419" max="6419" width="27.7109375" style="116" customWidth="1"/>
    <col min="6420" max="6420" width="15.7109375" style="116" customWidth="1"/>
    <col min="6421" max="6421" width="27.7109375" style="116" customWidth="1"/>
    <col min="6422" max="6422" width="15.7109375" style="116" customWidth="1"/>
    <col min="6423" max="6423" width="27.7109375" style="116" customWidth="1"/>
    <col min="6424" max="6425" width="15.7109375" style="116" customWidth="1"/>
    <col min="6426" max="6656" width="11.42578125" style="116"/>
    <col min="6657" max="6657" width="80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4" width="15.7109375" style="116" customWidth="1"/>
    <col min="6675" max="6675" width="27.7109375" style="116" customWidth="1"/>
    <col min="6676" max="6676" width="15.7109375" style="116" customWidth="1"/>
    <col min="6677" max="6677" width="27.7109375" style="116" customWidth="1"/>
    <col min="6678" max="6678" width="15.7109375" style="116" customWidth="1"/>
    <col min="6679" max="6679" width="27.7109375" style="116" customWidth="1"/>
    <col min="6680" max="6681" width="15.7109375" style="116" customWidth="1"/>
    <col min="6682" max="6912" width="11.42578125" style="116"/>
    <col min="6913" max="6913" width="80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30" width="15.7109375" style="116" customWidth="1"/>
    <col min="6931" max="6931" width="27.7109375" style="116" customWidth="1"/>
    <col min="6932" max="6932" width="15.7109375" style="116" customWidth="1"/>
    <col min="6933" max="6933" width="27.7109375" style="116" customWidth="1"/>
    <col min="6934" max="6934" width="15.7109375" style="116" customWidth="1"/>
    <col min="6935" max="6935" width="27.7109375" style="116" customWidth="1"/>
    <col min="6936" max="6937" width="15.7109375" style="116" customWidth="1"/>
    <col min="6938" max="7168" width="11.42578125" style="116"/>
    <col min="7169" max="7169" width="80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6" width="15.7109375" style="116" customWidth="1"/>
    <col min="7187" max="7187" width="27.7109375" style="116" customWidth="1"/>
    <col min="7188" max="7188" width="15.7109375" style="116" customWidth="1"/>
    <col min="7189" max="7189" width="27.7109375" style="116" customWidth="1"/>
    <col min="7190" max="7190" width="15.7109375" style="116" customWidth="1"/>
    <col min="7191" max="7191" width="27.7109375" style="116" customWidth="1"/>
    <col min="7192" max="7193" width="15.7109375" style="116" customWidth="1"/>
    <col min="7194" max="7424" width="11.42578125" style="116"/>
    <col min="7425" max="7425" width="80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2" width="15.7109375" style="116" customWidth="1"/>
    <col min="7443" max="7443" width="27.7109375" style="116" customWidth="1"/>
    <col min="7444" max="7444" width="15.7109375" style="116" customWidth="1"/>
    <col min="7445" max="7445" width="27.7109375" style="116" customWidth="1"/>
    <col min="7446" max="7446" width="15.7109375" style="116" customWidth="1"/>
    <col min="7447" max="7447" width="27.7109375" style="116" customWidth="1"/>
    <col min="7448" max="7449" width="15.7109375" style="116" customWidth="1"/>
    <col min="7450" max="7680" width="11.42578125" style="116"/>
    <col min="7681" max="7681" width="80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8" width="15.7109375" style="116" customWidth="1"/>
    <col min="7699" max="7699" width="27.7109375" style="116" customWidth="1"/>
    <col min="7700" max="7700" width="15.7109375" style="116" customWidth="1"/>
    <col min="7701" max="7701" width="27.7109375" style="116" customWidth="1"/>
    <col min="7702" max="7702" width="15.7109375" style="116" customWidth="1"/>
    <col min="7703" max="7703" width="27.7109375" style="116" customWidth="1"/>
    <col min="7704" max="7705" width="15.7109375" style="116" customWidth="1"/>
    <col min="7706" max="7936" width="11.42578125" style="116"/>
    <col min="7937" max="7937" width="80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4" width="15.7109375" style="116" customWidth="1"/>
    <col min="7955" max="7955" width="27.7109375" style="116" customWidth="1"/>
    <col min="7956" max="7956" width="15.7109375" style="116" customWidth="1"/>
    <col min="7957" max="7957" width="27.7109375" style="116" customWidth="1"/>
    <col min="7958" max="7958" width="15.7109375" style="116" customWidth="1"/>
    <col min="7959" max="7959" width="27.7109375" style="116" customWidth="1"/>
    <col min="7960" max="7961" width="15.7109375" style="116" customWidth="1"/>
    <col min="7962" max="8192" width="11.42578125" style="116"/>
    <col min="8193" max="8193" width="80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10" width="15.7109375" style="116" customWidth="1"/>
    <col min="8211" max="8211" width="27.7109375" style="116" customWidth="1"/>
    <col min="8212" max="8212" width="15.7109375" style="116" customWidth="1"/>
    <col min="8213" max="8213" width="27.7109375" style="116" customWidth="1"/>
    <col min="8214" max="8214" width="15.7109375" style="116" customWidth="1"/>
    <col min="8215" max="8215" width="27.7109375" style="116" customWidth="1"/>
    <col min="8216" max="8217" width="15.7109375" style="116" customWidth="1"/>
    <col min="8218" max="8448" width="11.42578125" style="116"/>
    <col min="8449" max="8449" width="80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6" width="15.7109375" style="116" customWidth="1"/>
    <col min="8467" max="8467" width="27.7109375" style="116" customWidth="1"/>
    <col min="8468" max="8468" width="15.7109375" style="116" customWidth="1"/>
    <col min="8469" max="8469" width="27.7109375" style="116" customWidth="1"/>
    <col min="8470" max="8470" width="15.7109375" style="116" customWidth="1"/>
    <col min="8471" max="8471" width="27.7109375" style="116" customWidth="1"/>
    <col min="8472" max="8473" width="15.7109375" style="116" customWidth="1"/>
    <col min="8474" max="8704" width="11.42578125" style="116"/>
    <col min="8705" max="8705" width="80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2" width="15.7109375" style="116" customWidth="1"/>
    <col min="8723" max="8723" width="27.7109375" style="116" customWidth="1"/>
    <col min="8724" max="8724" width="15.7109375" style="116" customWidth="1"/>
    <col min="8725" max="8725" width="27.7109375" style="116" customWidth="1"/>
    <col min="8726" max="8726" width="15.7109375" style="116" customWidth="1"/>
    <col min="8727" max="8727" width="27.7109375" style="116" customWidth="1"/>
    <col min="8728" max="8729" width="15.7109375" style="116" customWidth="1"/>
    <col min="8730" max="8960" width="11.42578125" style="116"/>
    <col min="8961" max="8961" width="80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8" width="15.7109375" style="116" customWidth="1"/>
    <col min="8979" max="8979" width="27.7109375" style="116" customWidth="1"/>
    <col min="8980" max="8980" width="15.7109375" style="116" customWidth="1"/>
    <col min="8981" max="8981" width="27.7109375" style="116" customWidth="1"/>
    <col min="8982" max="8982" width="15.7109375" style="116" customWidth="1"/>
    <col min="8983" max="8983" width="27.7109375" style="116" customWidth="1"/>
    <col min="8984" max="8985" width="15.7109375" style="116" customWidth="1"/>
    <col min="8986" max="9216" width="11.42578125" style="116"/>
    <col min="9217" max="9217" width="80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4" width="15.7109375" style="116" customWidth="1"/>
    <col min="9235" max="9235" width="27.7109375" style="116" customWidth="1"/>
    <col min="9236" max="9236" width="15.7109375" style="116" customWidth="1"/>
    <col min="9237" max="9237" width="27.7109375" style="116" customWidth="1"/>
    <col min="9238" max="9238" width="15.7109375" style="116" customWidth="1"/>
    <col min="9239" max="9239" width="27.7109375" style="116" customWidth="1"/>
    <col min="9240" max="9241" width="15.7109375" style="116" customWidth="1"/>
    <col min="9242" max="9472" width="11.42578125" style="116"/>
    <col min="9473" max="9473" width="80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90" width="15.7109375" style="116" customWidth="1"/>
    <col min="9491" max="9491" width="27.7109375" style="116" customWidth="1"/>
    <col min="9492" max="9492" width="15.7109375" style="116" customWidth="1"/>
    <col min="9493" max="9493" width="27.7109375" style="116" customWidth="1"/>
    <col min="9494" max="9494" width="15.7109375" style="116" customWidth="1"/>
    <col min="9495" max="9495" width="27.7109375" style="116" customWidth="1"/>
    <col min="9496" max="9497" width="15.7109375" style="116" customWidth="1"/>
    <col min="9498" max="9728" width="11.42578125" style="116"/>
    <col min="9729" max="9729" width="80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6" width="15.7109375" style="116" customWidth="1"/>
    <col min="9747" max="9747" width="27.7109375" style="116" customWidth="1"/>
    <col min="9748" max="9748" width="15.7109375" style="116" customWidth="1"/>
    <col min="9749" max="9749" width="27.7109375" style="116" customWidth="1"/>
    <col min="9750" max="9750" width="15.7109375" style="116" customWidth="1"/>
    <col min="9751" max="9751" width="27.7109375" style="116" customWidth="1"/>
    <col min="9752" max="9753" width="15.7109375" style="116" customWidth="1"/>
    <col min="9754" max="9984" width="11.42578125" style="116"/>
    <col min="9985" max="9985" width="80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2" width="15.7109375" style="116" customWidth="1"/>
    <col min="10003" max="10003" width="27.7109375" style="116" customWidth="1"/>
    <col min="10004" max="10004" width="15.7109375" style="116" customWidth="1"/>
    <col min="10005" max="10005" width="27.7109375" style="116" customWidth="1"/>
    <col min="10006" max="10006" width="15.7109375" style="116" customWidth="1"/>
    <col min="10007" max="10007" width="27.7109375" style="116" customWidth="1"/>
    <col min="10008" max="10009" width="15.7109375" style="116" customWidth="1"/>
    <col min="10010" max="10240" width="11.42578125" style="116"/>
    <col min="10241" max="10241" width="80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8" width="15.7109375" style="116" customWidth="1"/>
    <col min="10259" max="10259" width="27.7109375" style="116" customWidth="1"/>
    <col min="10260" max="10260" width="15.7109375" style="116" customWidth="1"/>
    <col min="10261" max="10261" width="27.7109375" style="116" customWidth="1"/>
    <col min="10262" max="10262" width="15.7109375" style="116" customWidth="1"/>
    <col min="10263" max="10263" width="27.7109375" style="116" customWidth="1"/>
    <col min="10264" max="10265" width="15.7109375" style="116" customWidth="1"/>
    <col min="10266" max="10496" width="11.42578125" style="116"/>
    <col min="10497" max="10497" width="80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4" width="15.7109375" style="116" customWidth="1"/>
    <col min="10515" max="10515" width="27.7109375" style="116" customWidth="1"/>
    <col min="10516" max="10516" width="15.7109375" style="116" customWidth="1"/>
    <col min="10517" max="10517" width="27.7109375" style="116" customWidth="1"/>
    <col min="10518" max="10518" width="15.7109375" style="116" customWidth="1"/>
    <col min="10519" max="10519" width="27.7109375" style="116" customWidth="1"/>
    <col min="10520" max="10521" width="15.7109375" style="116" customWidth="1"/>
    <col min="10522" max="10752" width="11.42578125" style="116"/>
    <col min="10753" max="10753" width="80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70" width="15.7109375" style="116" customWidth="1"/>
    <col min="10771" max="10771" width="27.7109375" style="116" customWidth="1"/>
    <col min="10772" max="10772" width="15.7109375" style="116" customWidth="1"/>
    <col min="10773" max="10773" width="27.7109375" style="116" customWidth="1"/>
    <col min="10774" max="10774" width="15.7109375" style="116" customWidth="1"/>
    <col min="10775" max="10775" width="27.7109375" style="116" customWidth="1"/>
    <col min="10776" max="10777" width="15.7109375" style="116" customWidth="1"/>
    <col min="10778" max="11008" width="11.42578125" style="116"/>
    <col min="11009" max="11009" width="80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6" width="15.7109375" style="116" customWidth="1"/>
    <col min="11027" max="11027" width="27.7109375" style="116" customWidth="1"/>
    <col min="11028" max="11028" width="15.7109375" style="116" customWidth="1"/>
    <col min="11029" max="11029" width="27.7109375" style="116" customWidth="1"/>
    <col min="11030" max="11030" width="15.7109375" style="116" customWidth="1"/>
    <col min="11031" max="11031" width="27.7109375" style="116" customWidth="1"/>
    <col min="11032" max="11033" width="15.7109375" style="116" customWidth="1"/>
    <col min="11034" max="11264" width="11.42578125" style="116"/>
    <col min="11265" max="11265" width="80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2" width="15.7109375" style="116" customWidth="1"/>
    <col min="11283" max="11283" width="27.7109375" style="116" customWidth="1"/>
    <col min="11284" max="11284" width="15.7109375" style="116" customWidth="1"/>
    <col min="11285" max="11285" width="27.7109375" style="116" customWidth="1"/>
    <col min="11286" max="11286" width="15.7109375" style="116" customWidth="1"/>
    <col min="11287" max="11287" width="27.7109375" style="116" customWidth="1"/>
    <col min="11288" max="11289" width="15.7109375" style="116" customWidth="1"/>
    <col min="11290" max="11520" width="11.42578125" style="116"/>
    <col min="11521" max="11521" width="80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8" width="15.7109375" style="116" customWidth="1"/>
    <col min="11539" max="11539" width="27.7109375" style="116" customWidth="1"/>
    <col min="11540" max="11540" width="15.7109375" style="116" customWidth="1"/>
    <col min="11541" max="11541" width="27.7109375" style="116" customWidth="1"/>
    <col min="11542" max="11542" width="15.7109375" style="116" customWidth="1"/>
    <col min="11543" max="11543" width="27.7109375" style="116" customWidth="1"/>
    <col min="11544" max="11545" width="15.7109375" style="116" customWidth="1"/>
    <col min="11546" max="11776" width="11.42578125" style="116"/>
    <col min="11777" max="11777" width="80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4" width="15.7109375" style="116" customWidth="1"/>
    <col min="11795" max="11795" width="27.7109375" style="116" customWidth="1"/>
    <col min="11796" max="11796" width="15.7109375" style="116" customWidth="1"/>
    <col min="11797" max="11797" width="27.7109375" style="116" customWidth="1"/>
    <col min="11798" max="11798" width="15.7109375" style="116" customWidth="1"/>
    <col min="11799" max="11799" width="27.7109375" style="116" customWidth="1"/>
    <col min="11800" max="11801" width="15.7109375" style="116" customWidth="1"/>
    <col min="11802" max="12032" width="11.42578125" style="116"/>
    <col min="12033" max="12033" width="80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50" width="15.7109375" style="116" customWidth="1"/>
    <col min="12051" max="12051" width="27.7109375" style="116" customWidth="1"/>
    <col min="12052" max="12052" width="15.7109375" style="116" customWidth="1"/>
    <col min="12053" max="12053" width="27.7109375" style="116" customWidth="1"/>
    <col min="12054" max="12054" width="15.7109375" style="116" customWidth="1"/>
    <col min="12055" max="12055" width="27.7109375" style="116" customWidth="1"/>
    <col min="12056" max="12057" width="15.7109375" style="116" customWidth="1"/>
    <col min="12058" max="12288" width="11.42578125" style="116"/>
    <col min="12289" max="12289" width="80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6" width="15.7109375" style="116" customWidth="1"/>
    <col min="12307" max="12307" width="27.7109375" style="116" customWidth="1"/>
    <col min="12308" max="12308" width="15.7109375" style="116" customWidth="1"/>
    <col min="12309" max="12309" width="27.7109375" style="116" customWidth="1"/>
    <col min="12310" max="12310" width="15.7109375" style="116" customWidth="1"/>
    <col min="12311" max="12311" width="27.7109375" style="116" customWidth="1"/>
    <col min="12312" max="12313" width="15.7109375" style="116" customWidth="1"/>
    <col min="12314" max="12544" width="11.42578125" style="116"/>
    <col min="12545" max="12545" width="80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2" width="15.7109375" style="116" customWidth="1"/>
    <col min="12563" max="12563" width="27.7109375" style="116" customWidth="1"/>
    <col min="12564" max="12564" width="15.7109375" style="116" customWidth="1"/>
    <col min="12565" max="12565" width="27.7109375" style="116" customWidth="1"/>
    <col min="12566" max="12566" width="15.7109375" style="116" customWidth="1"/>
    <col min="12567" max="12567" width="27.7109375" style="116" customWidth="1"/>
    <col min="12568" max="12569" width="15.7109375" style="116" customWidth="1"/>
    <col min="12570" max="12800" width="11.42578125" style="116"/>
    <col min="12801" max="12801" width="80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8" width="15.7109375" style="116" customWidth="1"/>
    <col min="12819" max="12819" width="27.7109375" style="116" customWidth="1"/>
    <col min="12820" max="12820" width="15.7109375" style="116" customWidth="1"/>
    <col min="12821" max="12821" width="27.7109375" style="116" customWidth="1"/>
    <col min="12822" max="12822" width="15.7109375" style="116" customWidth="1"/>
    <col min="12823" max="12823" width="27.7109375" style="116" customWidth="1"/>
    <col min="12824" max="12825" width="15.7109375" style="116" customWidth="1"/>
    <col min="12826" max="13056" width="11.42578125" style="116"/>
    <col min="13057" max="13057" width="80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4" width="15.7109375" style="116" customWidth="1"/>
    <col min="13075" max="13075" width="27.7109375" style="116" customWidth="1"/>
    <col min="13076" max="13076" width="15.7109375" style="116" customWidth="1"/>
    <col min="13077" max="13077" width="27.7109375" style="116" customWidth="1"/>
    <col min="13078" max="13078" width="15.7109375" style="116" customWidth="1"/>
    <col min="13079" max="13079" width="27.7109375" style="116" customWidth="1"/>
    <col min="13080" max="13081" width="15.7109375" style="116" customWidth="1"/>
    <col min="13082" max="13312" width="11.42578125" style="116"/>
    <col min="13313" max="13313" width="80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30" width="15.7109375" style="116" customWidth="1"/>
    <col min="13331" max="13331" width="27.7109375" style="116" customWidth="1"/>
    <col min="13332" max="13332" width="15.7109375" style="116" customWidth="1"/>
    <col min="13333" max="13333" width="27.7109375" style="116" customWidth="1"/>
    <col min="13334" max="13334" width="15.7109375" style="116" customWidth="1"/>
    <col min="13335" max="13335" width="27.7109375" style="116" customWidth="1"/>
    <col min="13336" max="13337" width="15.7109375" style="116" customWidth="1"/>
    <col min="13338" max="13568" width="11.42578125" style="116"/>
    <col min="13569" max="13569" width="80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6" width="15.7109375" style="116" customWidth="1"/>
    <col min="13587" max="13587" width="27.7109375" style="116" customWidth="1"/>
    <col min="13588" max="13588" width="15.7109375" style="116" customWidth="1"/>
    <col min="13589" max="13589" width="27.7109375" style="116" customWidth="1"/>
    <col min="13590" max="13590" width="15.7109375" style="116" customWidth="1"/>
    <col min="13591" max="13591" width="27.7109375" style="116" customWidth="1"/>
    <col min="13592" max="13593" width="15.7109375" style="116" customWidth="1"/>
    <col min="13594" max="13824" width="11.42578125" style="116"/>
    <col min="13825" max="13825" width="80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2" width="15.7109375" style="116" customWidth="1"/>
    <col min="13843" max="13843" width="27.7109375" style="116" customWidth="1"/>
    <col min="13844" max="13844" width="15.7109375" style="116" customWidth="1"/>
    <col min="13845" max="13845" width="27.7109375" style="116" customWidth="1"/>
    <col min="13846" max="13846" width="15.7109375" style="116" customWidth="1"/>
    <col min="13847" max="13847" width="27.7109375" style="116" customWidth="1"/>
    <col min="13848" max="13849" width="15.7109375" style="116" customWidth="1"/>
    <col min="13850" max="14080" width="11.42578125" style="116"/>
    <col min="14081" max="14081" width="80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8" width="15.7109375" style="116" customWidth="1"/>
    <col min="14099" max="14099" width="27.7109375" style="116" customWidth="1"/>
    <col min="14100" max="14100" width="15.7109375" style="116" customWidth="1"/>
    <col min="14101" max="14101" width="27.7109375" style="116" customWidth="1"/>
    <col min="14102" max="14102" width="15.7109375" style="116" customWidth="1"/>
    <col min="14103" max="14103" width="27.7109375" style="116" customWidth="1"/>
    <col min="14104" max="14105" width="15.7109375" style="116" customWidth="1"/>
    <col min="14106" max="14336" width="11.42578125" style="116"/>
    <col min="14337" max="14337" width="80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4" width="15.7109375" style="116" customWidth="1"/>
    <col min="14355" max="14355" width="27.7109375" style="116" customWidth="1"/>
    <col min="14356" max="14356" width="15.7109375" style="116" customWidth="1"/>
    <col min="14357" max="14357" width="27.7109375" style="116" customWidth="1"/>
    <col min="14358" max="14358" width="15.7109375" style="116" customWidth="1"/>
    <col min="14359" max="14359" width="27.7109375" style="116" customWidth="1"/>
    <col min="14360" max="14361" width="15.7109375" style="116" customWidth="1"/>
    <col min="14362" max="14592" width="11.42578125" style="116"/>
    <col min="14593" max="14593" width="80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10" width="15.7109375" style="116" customWidth="1"/>
    <col min="14611" max="14611" width="27.7109375" style="116" customWidth="1"/>
    <col min="14612" max="14612" width="15.7109375" style="116" customWidth="1"/>
    <col min="14613" max="14613" width="27.7109375" style="116" customWidth="1"/>
    <col min="14614" max="14614" width="15.7109375" style="116" customWidth="1"/>
    <col min="14615" max="14615" width="27.7109375" style="116" customWidth="1"/>
    <col min="14616" max="14617" width="15.7109375" style="116" customWidth="1"/>
    <col min="14618" max="14848" width="11.42578125" style="116"/>
    <col min="14849" max="14849" width="80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6" width="15.7109375" style="116" customWidth="1"/>
    <col min="14867" max="14867" width="27.7109375" style="116" customWidth="1"/>
    <col min="14868" max="14868" width="15.7109375" style="116" customWidth="1"/>
    <col min="14869" max="14869" width="27.7109375" style="116" customWidth="1"/>
    <col min="14870" max="14870" width="15.7109375" style="116" customWidth="1"/>
    <col min="14871" max="14871" width="27.7109375" style="116" customWidth="1"/>
    <col min="14872" max="14873" width="15.7109375" style="116" customWidth="1"/>
    <col min="14874" max="15104" width="11.42578125" style="116"/>
    <col min="15105" max="15105" width="80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2" width="15.7109375" style="116" customWidth="1"/>
    <col min="15123" max="15123" width="27.7109375" style="116" customWidth="1"/>
    <col min="15124" max="15124" width="15.7109375" style="116" customWidth="1"/>
    <col min="15125" max="15125" width="27.7109375" style="116" customWidth="1"/>
    <col min="15126" max="15126" width="15.7109375" style="116" customWidth="1"/>
    <col min="15127" max="15127" width="27.7109375" style="116" customWidth="1"/>
    <col min="15128" max="15129" width="15.7109375" style="116" customWidth="1"/>
    <col min="15130" max="15360" width="11.42578125" style="116"/>
    <col min="15361" max="15361" width="80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8" width="15.7109375" style="116" customWidth="1"/>
    <col min="15379" max="15379" width="27.7109375" style="116" customWidth="1"/>
    <col min="15380" max="15380" width="15.7109375" style="116" customWidth="1"/>
    <col min="15381" max="15381" width="27.7109375" style="116" customWidth="1"/>
    <col min="15382" max="15382" width="15.7109375" style="116" customWidth="1"/>
    <col min="15383" max="15383" width="27.7109375" style="116" customWidth="1"/>
    <col min="15384" max="15385" width="15.7109375" style="116" customWidth="1"/>
    <col min="15386" max="15616" width="11.42578125" style="116"/>
    <col min="15617" max="15617" width="80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4" width="15.7109375" style="116" customWidth="1"/>
    <col min="15635" max="15635" width="27.7109375" style="116" customWidth="1"/>
    <col min="15636" max="15636" width="15.7109375" style="116" customWidth="1"/>
    <col min="15637" max="15637" width="27.7109375" style="116" customWidth="1"/>
    <col min="15638" max="15638" width="15.7109375" style="116" customWidth="1"/>
    <col min="15639" max="15639" width="27.7109375" style="116" customWidth="1"/>
    <col min="15640" max="15641" width="15.7109375" style="116" customWidth="1"/>
    <col min="15642" max="15872" width="11.42578125" style="116"/>
    <col min="15873" max="15873" width="80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90" width="15.7109375" style="116" customWidth="1"/>
    <col min="15891" max="15891" width="27.7109375" style="116" customWidth="1"/>
    <col min="15892" max="15892" width="15.7109375" style="116" customWidth="1"/>
    <col min="15893" max="15893" width="27.7109375" style="116" customWidth="1"/>
    <col min="15894" max="15894" width="15.7109375" style="116" customWidth="1"/>
    <col min="15895" max="15895" width="27.7109375" style="116" customWidth="1"/>
    <col min="15896" max="15897" width="15.7109375" style="116" customWidth="1"/>
    <col min="15898" max="16128" width="11.42578125" style="116"/>
    <col min="16129" max="16129" width="80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6" width="15.7109375" style="116" customWidth="1"/>
    <col min="16147" max="16147" width="27.7109375" style="116" customWidth="1"/>
    <col min="16148" max="16148" width="15.7109375" style="116" customWidth="1"/>
    <col min="16149" max="16149" width="27.7109375" style="116" customWidth="1"/>
    <col min="16150" max="16150" width="15.7109375" style="116" customWidth="1"/>
    <col min="16151" max="16151" width="27.7109375" style="116" customWidth="1"/>
    <col min="16152" max="16153" width="15.7109375" style="116" customWidth="1"/>
    <col min="16154" max="16384" width="11.42578125" style="116"/>
  </cols>
  <sheetData>
    <row r="1" spans="1:25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</row>
    <row r="2" spans="1:25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1:2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</row>
    <row r="4" spans="1:2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</row>
    <row r="5" spans="1:25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  <c r="R5" s="148"/>
      <c r="S5" s="38"/>
      <c r="T5" s="148"/>
      <c r="U5" s="148"/>
      <c r="V5" s="38"/>
      <c r="W5" s="38"/>
      <c r="X5" s="148"/>
      <c r="Y5" s="38"/>
    </row>
    <row r="6" spans="1:25" s="149" customFormat="1" ht="15" customHeight="1" x14ac:dyDescent="0.25">
      <c r="A6" s="136"/>
      <c r="B6" s="406" t="s">
        <v>76</v>
      </c>
      <c r="C6" s="406"/>
      <c r="D6" s="406"/>
      <c r="E6" s="406"/>
      <c r="F6" s="406"/>
      <c r="G6" s="406"/>
      <c r="H6" s="406"/>
      <c r="I6" s="406"/>
      <c r="J6" s="406" t="s">
        <v>75</v>
      </c>
      <c r="K6" s="406"/>
      <c r="L6" s="406"/>
      <c r="M6" s="406"/>
      <c r="N6" s="406"/>
      <c r="O6" s="406"/>
      <c r="P6" s="406"/>
      <c r="Q6" s="406"/>
      <c r="R6" s="406" t="s">
        <v>234</v>
      </c>
      <c r="S6" s="406"/>
      <c r="T6" s="406"/>
      <c r="U6" s="406"/>
      <c r="V6" s="406"/>
      <c r="W6" s="406"/>
      <c r="X6" s="406"/>
      <c r="Y6" s="406"/>
    </row>
    <row r="7" spans="1:25" s="150" customFormat="1" ht="39.950000000000003" customHeight="1" x14ac:dyDescent="0.25">
      <c r="A7" s="138" t="s">
        <v>4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  <c r="R7" s="139" t="s">
        <v>56</v>
      </c>
      <c r="S7" s="139" t="s">
        <v>271</v>
      </c>
      <c r="T7" s="140" t="s">
        <v>272</v>
      </c>
      <c r="U7" s="139" t="s">
        <v>273</v>
      </c>
      <c r="V7" s="139" t="s">
        <v>274</v>
      </c>
      <c r="W7" s="139" t="s">
        <v>275</v>
      </c>
      <c r="X7" s="139" t="s">
        <v>276</v>
      </c>
      <c r="Y7" s="139" t="s">
        <v>46</v>
      </c>
    </row>
    <row r="8" spans="1:25" ht="15" customHeight="1" x14ac:dyDescent="0.2">
      <c r="A8" s="168" t="s">
        <v>16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1041.1603499999999</v>
      </c>
      <c r="L8" s="121">
        <v>0</v>
      </c>
      <c r="M8" s="121">
        <v>0</v>
      </c>
      <c r="N8" s="121">
        <v>0</v>
      </c>
      <c r="O8" s="121">
        <v>3041.8443072</v>
      </c>
      <c r="P8" s="121">
        <v>1545.8372400000001</v>
      </c>
      <c r="Q8" s="121">
        <v>5628.8418971999999</v>
      </c>
      <c r="R8" s="121">
        <v>0</v>
      </c>
      <c r="S8" s="121">
        <v>1041.1603499999999</v>
      </c>
      <c r="T8" s="121">
        <v>0</v>
      </c>
      <c r="U8" s="121">
        <v>0</v>
      </c>
      <c r="V8" s="121">
        <v>0</v>
      </c>
      <c r="W8" s="121">
        <v>3041.8443072</v>
      </c>
      <c r="X8" s="121">
        <v>1545.8372400000001</v>
      </c>
      <c r="Y8" s="121">
        <v>5628.8418971999999</v>
      </c>
    </row>
    <row r="9" spans="1:25" ht="15" customHeight="1" x14ac:dyDescent="0.2">
      <c r="A9" s="168" t="s">
        <v>17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121">
        <v>0</v>
      </c>
    </row>
    <row r="10" spans="1:25" ht="15" customHeight="1" x14ac:dyDescent="0.2">
      <c r="A10" s="168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0</v>
      </c>
    </row>
    <row r="11" spans="1:25" ht="15" customHeight="1" x14ac:dyDescent="0.2">
      <c r="A11" s="168" t="s">
        <v>284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</row>
    <row r="12" spans="1:25" ht="15" customHeight="1" x14ac:dyDescent="0.2">
      <c r="A12" s="168" t="s">
        <v>37</v>
      </c>
      <c r="B12" s="121">
        <v>24116.239769199994</v>
      </c>
      <c r="C12" s="121">
        <v>47521.604800400026</v>
      </c>
      <c r="D12" s="121">
        <v>109.01235999999999</v>
      </c>
      <c r="E12" s="121">
        <v>189.87321000000003</v>
      </c>
      <c r="F12" s="121">
        <v>2563.5902800000003</v>
      </c>
      <c r="G12" s="121">
        <v>859.05651239999986</v>
      </c>
      <c r="H12" s="121">
        <v>0</v>
      </c>
      <c r="I12" s="121">
        <v>75359.376932000014</v>
      </c>
      <c r="J12" s="121">
        <v>15899.612989199994</v>
      </c>
      <c r="K12" s="121">
        <v>10931.185818400001</v>
      </c>
      <c r="L12" s="121">
        <v>0</v>
      </c>
      <c r="M12" s="121">
        <v>230.57782</v>
      </c>
      <c r="N12" s="121">
        <v>3066.9764599999999</v>
      </c>
      <c r="O12" s="121">
        <v>3572.4612299999999</v>
      </c>
      <c r="P12" s="121">
        <v>0</v>
      </c>
      <c r="Q12" s="121">
        <v>33700.814317599994</v>
      </c>
      <c r="R12" s="121">
        <v>40015.852758399989</v>
      </c>
      <c r="S12" s="121">
        <v>58452.790618800027</v>
      </c>
      <c r="T12" s="121">
        <v>109.01235999999999</v>
      </c>
      <c r="U12" s="121">
        <v>420.45103000000006</v>
      </c>
      <c r="V12" s="121">
        <v>5630.5667400000002</v>
      </c>
      <c r="W12" s="121">
        <v>4431.5177423999994</v>
      </c>
      <c r="X12" s="121">
        <v>0</v>
      </c>
      <c r="Y12" s="121">
        <v>109060.1912496</v>
      </c>
    </row>
    <row r="13" spans="1:25" ht="15" customHeight="1" x14ac:dyDescent="0.2">
      <c r="A13" s="168" t="s">
        <v>293</v>
      </c>
      <c r="B13" s="121">
        <v>11567.350770000001</v>
      </c>
      <c r="C13" s="121">
        <v>12363.01025999999</v>
      </c>
      <c r="D13" s="121">
        <v>313.02043999999995</v>
      </c>
      <c r="E13" s="121">
        <v>1381.75828</v>
      </c>
      <c r="F13" s="121">
        <v>64.312489999999997</v>
      </c>
      <c r="G13" s="121">
        <v>288.26360999999997</v>
      </c>
      <c r="H13" s="121">
        <v>0</v>
      </c>
      <c r="I13" s="121">
        <v>25977.715849999993</v>
      </c>
      <c r="J13" s="121">
        <v>614.31808000000012</v>
      </c>
      <c r="K13" s="121">
        <v>22.411960000000001</v>
      </c>
      <c r="L13" s="121">
        <v>0</v>
      </c>
      <c r="M13" s="121">
        <v>0</v>
      </c>
      <c r="N13" s="121">
        <v>22.062270000000002</v>
      </c>
      <c r="O13" s="121">
        <v>39.709629999999997</v>
      </c>
      <c r="P13" s="121">
        <v>0</v>
      </c>
      <c r="Q13" s="121">
        <v>698.5019400000001</v>
      </c>
      <c r="R13" s="121">
        <v>12181.668850000002</v>
      </c>
      <c r="S13" s="121">
        <v>12385.422219999989</v>
      </c>
      <c r="T13" s="121">
        <v>313.02043999999995</v>
      </c>
      <c r="U13" s="121">
        <v>1381.75828</v>
      </c>
      <c r="V13" s="121">
        <v>86.374759999999995</v>
      </c>
      <c r="W13" s="121">
        <v>327.97323999999998</v>
      </c>
      <c r="X13" s="121">
        <v>0</v>
      </c>
      <c r="Y13" s="121">
        <v>26676.217789999995</v>
      </c>
    </row>
    <row r="14" spans="1:25" ht="15" customHeight="1" x14ac:dyDescent="0.2">
      <c r="A14" s="168" t="s">
        <v>294</v>
      </c>
      <c r="B14" s="121">
        <v>608.06810000000007</v>
      </c>
      <c r="C14" s="121">
        <v>48.55151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656.61961000000008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608.06810000000007</v>
      </c>
      <c r="S14" s="121">
        <v>48.55151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121">
        <v>656.61961000000008</v>
      </c>
    </row>
    <row r="15" spans="1:25" ht="15" customHeight="1" x14ac:dyDescent="0.2">
      <c r="A15" s="168" t="s">
        <v>295</v>
      </c>
      <c r="B15" s="121">
        <v>1944.0591100000001</v>
      </c>
      <c r="C15" s="121">
        <v>2826.1273400000005</v>
      </c>
      <c r="D15" s="121">
        <v>0</v>
      </c>
      <c r="E15" s="121">
        <v>0</v>
      </c>
      <c r="F15" s="121">
        <v>147.81379000000001</v>
      </c>
      <c r="G15" s="121">
        <v>0</v>
      </c>
      <c r="H15" s="121">
        <v>0</v>
      </c>
      <c r="I15" s="121">
        <v>4918.0002400000012</v>
      </c>
      <c r="J15" s="121">
        <v>858.99712999999997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858.99712999999997</v>
      </c>
      <c r="R15" s="121">
        <v>2803.0562399999999</v>
      </c>
      <c r="S15" s="121">
        <v>2826.1273400000005</v>
      </c>
      <c r="T15" s="121">
        <v>0</v>
      </c>
      <c r="U15" s="121">
        <v>0</v>
      </c>
      <c r="V15" s="121">
        <v>147.81379000000001</v>
      </c>
      <c r="W15" s="121">
        <v>0</v>
      </c>
      <c r="X15" s="121">
        <v>0</v>
      </c>
      <c r="Y15" s="121">
        <v>5776.997370000001</v>
      </c>
    </row>
    <row r="16" spans="1:25" ht="15" customHeight="1" x14ac:dyDescent="0.2">
      <c r="A16" s="168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0</v>
      </c>
    </row>
    <row r="17" spans="1:25" ht="15" customHeight="1" x14ac:dyDescent="0.2">
      <c r="A17" s="168" t="s">
        <v>27</v>
      </c>
      <c r="B17" s="121">
        <v>325787.47777000006</v>
      </c>
      <c r="C17" s="121">
        <v>330269.58396120009</v>
      </c>
      <c r="D17" s="121">
        <v>1923.6068799999998</v>
      </c>
      <c r="E17" s="121">
        <v>7029.4466800000018</v>
      </c>
      <c r="F17" s="121">
        <v>4800.7389600000006</v>
      </c>
      <c r="G17" s="121">
        <v>3552.1174500000002</v>
      </c>
      <c r="H17" s="121">
        <v>0</v>
      </c>
      <c r="I17" s="121">
        <v>673362.97170120024</v>
      </c>
      <c r="J17" s="121">
        <v>36702.094900000011</v>
      </c>
      <c r="K17" s="121">
        <v>7552.4339299999983</v>
      </c>
      <c r="L17" s="121">
        <v>465.27251000000001</v>
      </c>
      <c r="M17" s="121">
        <v>917.89721000000009</v>
      </c>
      <c r="N17" s="121">
        <v>1967.4801368000005</v>
      </c>
      <c r="O17" s="121">
        <v>1945.1908200000003</v>
      </c>
      <c r="P17" s="121">
        <v>9.75</v>
      </c>
      <c r="Q17" s="121">
        <v>49560.119506800016</v>
      </c>
      <c r="R17" s="121">
        <v>362489.57267000008</v>
      </c>
      <c r="S17" s="121">
        <v>337822.01789120008</v>
      </c>
      <c r="T17" s="121">
        <v>2388.8793900000001</v>
      </c>
      <c r="U17" s="121">
        <v>7947.3438900000019</v>
      </c>
      <c r="V17" s="121">
        <v>6768.2190968000014</v>
      </c>
      <c r="W17" s="121">
        <v>5497.3082700000004</v>
      </c>
      <c r="X17" s="121">
        <v>9.75</v>
      </c>
      <c r="Y17" s="121">
        <v>722923.0912080002</v>
      </c>
    </row>
    <row r="18" spans="1:25" ht="15" customHeight="1" x14ac:dyDescent="0.2">
      <c r="A18" s="168" t="s">
        <v>28</v>
      </c>
      <c r="B18" s="121">
        <v>618232.07544000004</v>
      </c>
      <c r="C18" s="121">
        <v>177571.26813000001</v>
      </c>
      <c r="D18" s="121">
        <v>2011.50971</v>
      </c>
      <c r="E18" s="121">
        <v>4623.6127999999999</v>
      </c>
      <c r="F18" s="121">
        <v>2068.4221200000002</v>
      </c>
      <c r="G18" s="121">
        <v>663.07099000000005</v>
      </c>
      <c r="H18" s="121">
        <v>0</v>
      </c>
      <c r="I18" s="121">
        <v>805169.95919000008</v>
      </c>
      <c r="J18" s="121">
        <v>176.83953000000002</v>
      </c>
      <c r="K18" s="121">
        <v>16.8962</v>
      </c>
      <c r="L18" s="121">
        <v>0</v>
      </c>
      <c r="M18" s="121">
        <v>0</v>
      </c>
      <c r="N18" s="121">
        <v>0</v>
      </c>
      <c r="O18" s="121">
        <v>0</v>
      </c>
      <c r="P18" s="121">
        <v>12.476659999999999</v>
      </c>
      <c r="Q18" s="121">
        <v>206.21239000000003</v>
      </c>
      <c r="R18" s="121">
        <v>618408.91497000004</v>
      </c>
      <c r="S18" s="121">
        <v>177588.16433</v>
      </c>
      <c r="T18" s="121">
        <v>2011.50971</v>
      </c>
      <c r="U18" s="121">
        <v>4623.6127999999999</v>
      </c>
      <c r="V18" s="121">
        <v>2068.4221200000002</v>
      </c>
      <c r="W18" s="121">
        <v>663.07099000000005</v>
      </c>
      <c r="X18" s="121">
        <v>12.476659999999999</v>
      </c>
      <c r="Y18" s="121">
        <v>805376.17158000008</v>
      </c>
    </row>
    <row r="19" spans="1:25" ht="15" customHeight="1" x14ac:dyDescent="0.2">
      <c r="A19" s="168" t="s">
        <v>29</v>
      </c>
      <c r="B19" s="121">
        <v>146411.31264160003</v>
      </c>
      <c r="C19" s="121">
        <v>165158.12385400006</v>
      </c>
      <c r="D19" s="121">
        <v>218.24846000000002</v>
      </c>
      <c r="E19" s="121">
        <v>273.60375679999999</v>
      </c>
      <c r="F19" s="121">
        <v>5017.8274384000006</v>
      </c>
      <c r="G19" s="121">
        <v>3227.7220400000001</v>
      </c>
      <c r="H19" s="121">
        <v>0</v>
      </c>
      <c r="I19" s="121">
        <v>320306.8381908001</v>
      </c>
      <c r="J19" s="121">
        <v>54734.179667199976</v>
      </c>
      <c r="K19" s="121">
        <v>82214.033415599974</v>
      </c>
      <c r="L19" s="121">
        <v>700.60435960000007</v>
      </c>
      <c r="M19" s="121">
        <v>3115.9159499999996</v>
      </c>
      <c r="N19" s="121">
        <v>4889.4093500000017</v>
      </c>
      <c r="O19" s="121">
        <v>13671.9583776</v>
      </c>
      <c r="P19" s="121">
        <v>20564.267949999994</v>
      </c>
      <c r="Q19" s="121">
        <v>179890.36906999996</v>
      </c>
      <c r="R19" s="121">
        <v>201145.49230879999</v>
      </c>
      <c r="S19" s="121">
        <v>247372.15726960002</v>
      </c>
      <c r="T19" s="121">
        <v>918.85281960000009</v>
      </c>
      <c r="U19" s="121">
        <v>3389.5197067999998</v>
      </c>
      <c r="V19" s="121">
        <v>9907.2367884000014</v>
      </c>
      <c r="W19" s="121">
        <v>16899.680417600001</v>
      </c>
      <c r="X19" s="121">
        <v>20564.267949999994</v>
      </c>
      <c r="Y19" s="121">
        <v>500197.20726080006</v>
      </c>
    </row>
    <row r="20" spans="1:25" ht="15" customHeight="1" x14ac:dyDescent="0.2">
      <c r="A20" s="168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0</v>
      </c>
      <c r="X20" s="121">
        <v>0</v>
      </c>
      <c r="Y20" s="121">
        <v>0</v>
      </c>
    </row>
    <row r="21" spans="1:25" ht="15" customHeight="1" x14ac:dyDescent="0.2">
      <c r="A21" s="168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  <c r="R21" s="121">
        <v>0</v>
      </c>
      <c r="S21" s="121">
        <v>0</v>
      </c>
      <c r="T21" s="121">
        <v>0</v>
      </c>
      <c r="U21" s="121">
        <v>0</v>
      </c>
      <c r="V21" s="121">
        <v>0</v>
      </c>
      <c r="W21" s="121">
        <v>0</v>
      </c>
      <c r="X21" s="121">
        <v>0</v>
      </c>
      <c r="Y21" s="121">
        <v>0</v>
      </c>
    </row>
    <row r="22" spans="1:25" ht="15" customHeight="1" x14ac:dyDescent="0.2">
      <c r="A22" s="168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121">
        <v>0</v>
      </c>
      <c r="X22" s="121">
        <v>0</v>
      </c>
      <c r="Y22" s="121">
        <v>0</v>
      </c>
    </row>
    <row r="23" spans="1:25" ht="15" customHeight="1" x14ac:dyDescent="0.2">
      <c r="A23" s="168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0</v>
      </c>
    </row>
    <row r="24" spans="1:25" ht="15" customHeight="1" x14ac:dyDescent="0.2">
      <c r="A24" s="168" t="s">
        <v>290</v>
      </c>
      <c r="B24" s="121">
        <v>887538.62950599962</v>
      </c>
      <c r="C24" s="121">
        <v>235847.51219200008</v>
      </c>
      <c r="D24" s="121">
        <v>875.19250000000022</v>
      </c>
      <c r="E24" s="121">
        <v>1293.6128999999999</v>
      </c>
      <c r="F24" s="121">
        <v>1992.5268700000001</v>
      </c>
      <c r="G24" s="121">
        <v>1340.0303100000001</v>
      </c>
      <c r="H24" s="121">
        <v>0</v>
      </c>
      <c r="I24" s="121">
        <v>1128887.5042779997</v>
      </c>
      <c r="J24" s="121">
        <v>232.76133999999999</v>
      </c>
      <c r="K24" s="121">
        <v>270.28910999999999</v>
      </c>
      <c r="L24" s="121">
        <v>0</v>
      </c>
      <c r="M24" s="121">
        <v>0</v>
      </c>
      <c r="N24" s="121">
        <v>155.58598999999998</v>
      </c>
      <c r="O24" s="121">
        <v>121.70747999999999</v>
      </c>
      <c r="P24" s="121">
        <v>0</v>
      </c>
      <c r="Q24" s="121">
        <v>780.34392000000003</v>
      </c>
      <c r="R24" s="121">
        <v>887771.39084599959</v>
      </c>
      <c r="S24" s="121">
        <v>236117.80130200009</v>
      </c>
      <c r="T24" s="121">
        <v>875.19250000000022</v>
      </c>
      <c r="U24" s="121">
        <v>1293.6128999999999</v>
      </c>
      <c r="V24" s="121">
        <v>2148.1128600000002</v>
      </c>
      <c r="W24" s="121">
        <v>1461.7377900000001</v>
      </c>
      <c r="X24" s="121">
        <v>0</v>
      </c>
      <c r="Y24" s="121">
        <v>1129667.8481979996</v>
      </c>
    </row>
    <row r="25" spans="1:25" ht="15" customHeight="1" x14ac:dyDescent="0.2">
      <c r="A25" s="168" t="s">
        <v>291</v>
      </c>
      <c r="B25" s="121">
        <v>112479.20313560004</v>
      </c>
      <c r="C25" s="121">
        <v>74682.419329200056</v>
      </c>
      <c r="D25" s="121">
        <v>46.601099999999995</v>
      </c>
      <c r="E25" s="121">
        <v>1101.16741</v>
      </c>
      <c r="F25" s="121">
        <v>3456.2606039999991</v>
      </c>
      <c r="G25" s="121">
        <v>734.02389000000016</v>
      </c>
      <c r="H25" s="121">
        <v>0</v>
      </c>
      <c r="I25" s="121">
        <v>192499.67546880009</v>
      </c>
      <c r="J25" s="121">
        <v>493.13480999999996</v>
      </c>
      <c r="K25" s="121">
        <v>3371.02853</v>
      </c>
      <c r="L25" s="121">
        <v>0</v>
      </c>
      <c r="M25" s="121">
        <v>0</v>
      </c>
      <c r="N25" s="121">
        <v>61.584980000000002</v>
      </c>
      <c r="O25" s="121">
        <v>1592.70604</v>
      </c>
      <c r="P25" s="121">
        <v>0</v>
      </c>
      <c r="Q25" s="121">
        <v>5518.4543599999997</v>
      </c>
      <c r="R25" s="121">
        <v>112972.33794560004</v>
      </c>
      <c r="S25" s="121">
        <v>78053.447859200052</v>
      </c>
      <c r="T25" s="121">
        <v>46.601099999999995</v>
      </c>
      <c r="U25" s="121">
        <v>1101.16741</v>
      </c>
      <c r="V25" s="121">
        <v>3517.8455839999992</v>
      </c>
      <c r="W25" s="121">
        <v>2326.7299300000004</v>
      </c>
      <c r="X25" s="121">
        <v>0</v>
      </c>
      <c r="Y25" s="121">
        <v>198018.1298288001</v>
      </c>
    </row>
    <row r="26" spans="1:25" ht="15" customHeight="1" x14ac:dyDescent="0.2">
      <c r="A26" s="168" t="s">
        <v>292</v>
      </c>
      <c r="B26" s="121">
        <v>3209.1709700000001</v>
      </c>
      <c r="C26" s="121">
        <v>47.160040000000002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3256.3310100000003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3209.1709700000001</v>
      </c>
      <c r="S26" s="121">
        <v>47.160040000000002</v>
      </c>
      <c r="T26" s="121">
        <v>0</v>
      </c>
      <c r="U26" s="121">
        <v>0</v>
      </c>
      <c r="V26" s="121">
        <v>0</v>
      </c>
      <c r="W26" s="121">
        <v>0</v>
      </c>
      <c r="X26" s="121">
        <v>0</v>
      </c>
      <c r="Y26" s="121">
        <v>3256.3310100000003</v>
      </c>
    </row>
    <row r="27" spans="1:25" ht="15" customHeight="1" x14ac:dyDescent="0.2">
      <c r="A27" s="168" t="s">
        <v>42</v>
      </c>
      <c r="B27" s="121">
        <v>177105.63129999998</v>
      </c>
      <c r="C27" s="121">
        <v>100413.08808999996</v>
      </c>
      <c r="D27" s="121">
        <v>5303.8492799999985</v>
      </c>
      <c r="E27" s="121">
        <v>5053.5012700000007</v>
      </c>
      <c r="F27" s="121">
        <v>927.91545999999983</v>
      </c>
      <c r="G27" s="121">
        <v>355.70510999999999</v>
      </c>
      <c r="H27" s="121">
        <v>24371.717709999994</v>
      </c>
      <c r="I27" s="121">
        <v>313531.40821999992</v>
      </c>
      <c r="J27" s="121">
        <v>27973.195764000004</v>
      </c>
      <c r="K27" s="121">
        <v>859.41739160000009</v>
      </c>
      <c r="L27" s="121">
        <v>119.92338999999998</v>
      </c>
      <c r="M27" s="121">
        <v>0</v>
      </c>
      <c r="N27" s="121">
        <v>1235.3096336000001</v>
      </c>
      <c r="O27" s="121">
        <v>245.98652999999999</v>
      </c>
      <c r="P27" s="121">
        <v>2349.9671699999999</v>
      </c>
      <c r="Q27" s="121">
        <v>32783.7998792</v>
      </c>
      <c r="R27" s="121">
        <v>205078.82706399998</v>
      </c>
      <c r="S27" s="121">
        <v>101272.50548159996</v>
      </c>
      <c r="T27" s="121">
        <v>5423.7726699999985</v>
      </c>
      <c r="U27" s="121">
        <v>5053.5012700000007</v>
      </c>
      <c r="V27" s="121">
        <v>2163.2250936</v>
      </c>
      <c r="W27" s="121">
        <v>601.69164000000001</v>
      </c>
      <c r="X27" s="121">
        <v>26721.684879999993</v>
      </c>
      <c r="Y27" s="121">
        <v>346315.20809919992</v>
      </c>
    </row>
    <row r="28" spans="1:25" ht="15" customHeight="1" x14ac:dyDescent="0.2">
      <c r="A28" s="168" t="s">
        <v>43</v>
      </c>
      <c r="B28" s="121">
        <v>181521.91268999988</v>
      </c>
      <c r="C28" s="121">
        <v>54853.101779999968</v>
      </c>
      <c r="D28" s="121">
        <v>1578.3077255999997</v>
      </c>
      <c r="E28" s="121">
        <v>2874.8827899999997</v>
      </c>
      <c r="F28" s="121">
        <v>518.13998000000004</v>
      </c>
      <c r="G28" s="121">
        <v>232.72503</v>
      </c>
      <c r="H28" s="121">
        <v>838.35973000000047</v>
      </c>
      <c r="I28" s="121">
        <v>242417.42972559985</v>
      </c>
      <c r="J28" s="121">
        <v>31.165029999999998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31.165029999999998</v>
      </c>
      <c r="R28" s="121">
        <v>181553.07771999988</v>
      </c>
      <c r="S28" s="121">
        <v>54853.101779999968</v>
      </c>
      <c r="T28" s="121">
        <v>1578.3077255999997</v>
      </c>
      <c r="U28" s="121">
        <v>2874.8827899999997</v>
      </c>
      <c r="V28" s="121">
        <v>518.13998000000004</v>
      </c>
      <c r="W28" s="121">
        <v>232.72503</v>
      </c>
      <c r="X28" s="121">
        <v>838.35973000000047</v>
      </c>
      <c r="Y28" s="121">
        <v>242448.59475559986</v>
      </c>
    </row>
    <row r="29" spans="1:25" ht="15" customHeight="1" x14ac:dyDescent="0.2">
      <c r="A29" s="168" t="s">
        <v>44</v>
      </c>
      <c r="B29" s="121">
        <v>22440.745730000002</v>
      </c>
      <c r="C29" s="121">
        <v>29333.595608800009</v>
      </c>
      <c r="D29" s="121">
        <v>0</v>
      </c>
      <c r="E29" s="121">
        <v>153.50020000000001</v>
      </c>
      <c r="F29" s="121">
        <v>1690.9093600000003</v>
      </c>
      <c r="G29" s="121">
        <v>828.86753999999996</v>
      </c>
      <c r="H29" s="121">
        <v>0</v>
      </c>
      <c r="I29" s="121">
        <v>54447.618438800011</v>
      </c>
      <c r="J29" s="121">
        <v>17599.206968799997</v>
      </c>
      <c r="K29" s="121">
        <v>2243.3794948000004</v>
      </c>
      <c r="L29" s="121">
        <v>0</v>
      </c>
      <c r="M29" s="121">
        <v>0</v>
      </c>
      <c r="N29" s="121">
        <v>86.417190000000005</v>
      </c>
      <c r="O29" s="121">
        <v>147.62691999999998</v>
      </c>
      <c r="P29" s="121">
        <v>0</v>
      </c>
      <c r="Q29" s="121">
        <v>20076.630573599996</v>
      </c>
      <c r="R29" s="121">
        <v>40039.9526988</v>
      </c>
      <c r="S29" s="121">
        <v>31576.975103600009</v>
      </c>
      <c r="T29" s="121">
        <v>0</v>
      </c>
      <c r="U29" s="121">
        <v>153.50020000000001</v>
      </c>
      <c r="V29" s="121">
        <v>1777.3265500000002</v>
      </c>
      <c r="W29" s="121">
        <v>976.49445999999989</v>
      </c>
      <c r="X29" s="121">
        <v>0</v>
      </c>
      <c r="Y29" s="121">
        <v>74524.249012400003</v>
      </c>
    </row>
    <row r="30" spans="1:25" ht="15" customHeight="1" x14ac:dyDescent="0.2">
      <c r="A30" s="168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</row>
    <row r="31" spans="1:25" ht="15" customHeight="1" x14ac:dyDescent="0.2">
      <c r="A31" s="168" t="s">
        <v>20</v>
      </c>
      <c r="B31" s="121">
        <v>0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1169.1245200000001</v>
      </c>
      <c r="L31" s="121">
        <v>0</v>
      </c>
      <c r="M31" s="121">
        <v>0</v>
      </c>
      <c r="N31" s="121">
        <v>0</v>
      </c>
      <c r="O31" s="121">
        <v>6943.3204000000005</v>
      </c>
      <c r="P31" s="121">
        <v>0</v>
      </c>
      <c r="Q31" s="121">
        <v>8112.4449200000008</v>
      </c>
      <c r="R31" s="121">
        <v>0</v>
      </c>
      <c r="S31" s="121">
        <v>1169.1245200000001</v>
      </c>
      <c r="T31" s="121">
        <v>0</v>
      </c>
      <c r="U31" s="121">
        <v>0</v>
      </c>
      <c r="V31" s="121">
        <v>0</v>
      </c>
      <c r="W31" s="121">
        <v>6943.3204000000005</v>
      </c>
      <c r="X31" s="121">
        <v>0</v>
      </c>
      <c r="Y31" s="121">
        <v>8112.4449200000008</v>
      </c>
    </row>
    <row r="32" spans="1:25" ht="15" customHeight="1" x14ac:dyDescent="0.2">
      <c r="A32" s="168" t="s">
        <v>21</v>
      </c>
      <c r="B32" s="121">
        <v>8376.3263900000002</v>
      </c>
      <c r="C32" s="121">
        <v>12519.071544000002</v>
      </c>
      <c r="D32" s="121">
        <v>0</v>
      </c>
      <c r="E32" s="121">
        <v>0</v>
      </c>
      <c r="F32" s="121">
        <v>0</v>
      </c>
      <c r="G32" s="121">
        <v>2257.6010499999998</v>
      </c>
      <c r="H32" s="121">
        <v>0</v>
      </c>
      <c r="I32" s="121">
        <v>23152.998984000002</v>
      </c>
      <c r="J32" s="121">
        <v>53078.738781599983</v>
      </c>
      <c r="K32" s="121">
        <v>14233.0563724</v>
      </c>
      <c r="L32" s="121">
        <v>0</v>
      </c>
      <c r="M32" s="121">
        <v>0</v>
      </c>
      <c r="N32" s="121">
        <v>1715.22452</v>
      </c>
      <c r="O32" s="121">
        <v>9185.3304319999988</v>
      </c>
      <c r="P32" s="121">
        <v>32200.337760000002</v>
      </c>
      <c r="Q32" s="121">
        <v>110412.68786599999</v>
      </c>
      <c r="R32" s="121">
        <v>61455.065171599985</v>
      </c>
      <c r="S32" s="121">
        <v>26752.127916400001</v>
      </c>
      <c r="T32" s="121">
        <v>0</v>
      </c>
      <c r="U32" s="121">
        <v>0</v>
      </c>
      <c r="V32" s="121">
        <v>1715.22452</v>
      </c>
      <c r="W32" s="121">
        <v>11442.931481999998</v>
      </c>
      <c r="X32" s="121">
        <v>32200.337760000002</v>
      </c>
      <c r="Y32" s="121">
        <v>133565.68685</v>
      </c>
    </row>
    <row r="33" spans="1:33" ht="15" customHeight="1" x14ac:dyDescent="0.2">
      <c r="A33" s="168" t="s">
        <v>285</v>
      </c>
      <c r="B33" s="121">
        <v>124.29022000000001</v>
      </c>
      <c r="C33" s="121">
        <v>598.52158200000008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722.81180200000006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124.29022000000001</v>
      </c>
      <c r="S33" s="121">
        <v>598.52158200000008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722.81180200000006</v>
      </c>
    </row>
    <row r="34" spans="1:33" ht="15" customHeight="1" x14ac:dyDescent="0.2">
      <c r="A34" s="168" t="s">
        <v>286</v>
      </c>
      <c r="B34" s="121">
        <v>5036.4888052000006</v>
      </c>
      <c r="C34" s="121">
        <v>4527.841300000001</v>
      </c>
      <c r="D34" s="121">
        <v>33.372758400000002</v>
      </c>
      <c r="E34" s="121">
        <v>0</v>
      </c>
      <c r="F34" s="121">
        <v>1195.2891299999999</v>
      </c>
      <c r="G34" s="121">
        <v>0</v>
      </c>
      <c r="H34" s="121">
        <v>0</v>
      </c>
      <c r="I34" s="121">
        <v>10792.991993600002</v>
      </c>
      <c r="J34" s="121">
        <v>2172.8998700000002</v>
      </c>
      <c r="K34" s="121">
        <v>1246.55348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3419.4533500000002</v>
      </c>
      <c r="R34" s="121">
        <v>7209.3886752000008</v>
      </c>
      <c r="S34" s="121">
        <v>5774.3947800000005</v>
      </c>
      <c r="T34" s="121">
        <v>33.372758400000002</v>
      </c>
      <c r="U34" s="121">
        <v>0</v>
      </c>
      <c r="V34" s="121">
        <v>1195.2891299999999</v>
      </c>
      <c r="W34" s="121">
        <v>0</v>
      </c>
      <c r="X34" s="121">
        <v>0</v>
      </c>
      <c r="Y34" s="121">
        <v>14212.445343600002</v>
      </c>
    </row>
    <row r="35" spans="1:33" ht="15" customHeight="1" x14ac:dyDescent="0.2">
      <c r="A35" s="168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</row>
    <row r="36" spans="1:33" ht="15" customHeight="1" x14ac:dyDescent="0.2">
      <c r="A36" s="168" t="s">
        <v>288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</row>
    <row r="37" spans="1:33" ht="15" customHeight="1" x14ac:dyDescent="0.2">
      <c r="A37" s="168" t="s">
        <v>289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</row>
    <row r="38" spans="1:33" s="38" customFormat="1" ht="15" customHeight="1" x14ac:dyDescent="0.25">
      <c r="A38" s="123" t="s">
        <v>46</v>
      </c>
      <c r="B38" s="124">
        <v>2526498.9823475992</v>
      </c>
      <c r="C38" s="124">
        <v>1248580.5813215999</v>
      </c>
      <c r="D38" s="124">
        <v>12412.721213999997</v>
      </c>
      <c r="E38" s="124">
        <v>23974.9592968</v>
      </c>
      <c r="F38" s="124">
        <v>24443.746482400005</v>
      </c>
      <c r="G38" s="124">
        <v>14339.1835324</v>
      </c>
      <c r="H38" s="124">
        <v>25210.077439999994</v>
      </c>
      <c r="I38" s="124">
        <v>3875460.2516348003</v>
      </c>
      <c r="J38" s="124">
        <v>210567.14486079998</v>
      </c>
      <c r="K38" s="124">
        <v>125170.97057279995</v>
      </c>
      <c r="L38" s="124">
        <v>1285.8002596000001</v>
      </c>
      <c r="M38" s="124">
        <v>4264.3909800000001</v>
      </c>
      <c r="N38" s="124">
        <v>13200.050530400002</v>
      </c>
      <c r="O38" s="124">
        <v>40507.842166800001</v>
      </c>
      <c r="P38" s="124">
        <v>56682.636780000001</v>
      </c>
      <c r="Q38" s="124">
        <v>451678.83615039993</v>
      </c>
      <c r="R38" s="124">
        <v>2737066.1272083991</v>
      </c>
      <c r="S38" s="124">
        <v>1373751.5518944003</v>
      </c>
      <c r="T38" s="124">
        <v>13698.521473599998</v>
      </c>
      <c r="U38" s="124">
        <v>28239.350276800003</v>
      </c>
      <c r="V38" s="124">
        <v>37643.797012800002</v>
      </c>
      <c r="W38" s="124">
        <v>54847.025699200007</v>
      </c>
      <c r="X38" s="124">
        <v>81892.714219999994</v>
      </c>
      <c r="Y38" s="124">
        <v>4327139.0877851984</v>
      </c>
      <c r="Z38" s="121"/>
      <c r="AA38" s="121"/>
      <c r="AB38" s="121"/>
      <c r="AC38" s="121"/>
      <c r="AD38" s="121"/>
      <c r="AE38" s="121"/>
      <c r="AF38" s="121"/>
      <c r="AG38" s="121"/>
    </row>
    <row r="39" spans="1:33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  <c r="R39" s="129"/>
      <c r="S39" s="129"/>
      <c r="T39" s="145"/>
      <c r="U39" s="145"/>
      <c r="V39" s="145"/>
      <c r="W39" s="145"/>
      <c r="X39" s="145"/>
      <c r="Y39" s="145"/>
    </row>
    <row r="40" spans="1:33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  <c r="R40" s="122"/>
      <c r="S40" s="122"/>
      <c r="T40" s="47"/>
      <c r="U40" s="47"/>
      <c r="V40" s="38"/>
      <c r="W40" s="38"/>
      <c r="X40" s="38"/>
      <c r="Y40" s="38"/>
    </row>
    <row r="41" spans="1:33" ht="15" customHeight="1" x14ac:dyDescent="0.2">
      <c r="A41" s="115"/>
      <c r="B41" s="120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  <c r="R41" s="121"/>
      <c r="S41" s="121"/>
      <c r="T41" s="121"/>
      <c r="U41" s="120"/>
      <c r="V41" s="38"/>
      <c r="W41" s="38"/>
      <c r="X41" s="38"/>
      <c r="Y41" s="38"/>
    </row>
    <row r="42" spans="1:33" ht="15" customHeight="1" x14ac:dyDescent="0.2">
      <c r="A42" s="115"/>
      <c r="B42" s="120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0"/>
      <c r="N42" s="38"/>
      <c r="O42" s="38"/>
      <c r="P42" s="38"/>
      <c r="Q42" s="38"/>
      <c r="R42" s="121"/>
      <c r="S42" s="121"/>
      <c r="T42" s="121"/>
      <c r="U42" s="120"/>
      <c r="V42" s="38"/>
      <c r="W42" s="38"/>
      <c r="X42" s="38"/>
      <c r="Y42" s="38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D75F1-829A-4AFF-A5A9-409E67FDB60F}">
  <sheetPr>
    <pageSetUpPr fitToPage="1"/>
  </sheetPr>
  <dimension ref="A1:AO29"/>
  <sheetViews>
    <sheetView zoomScaleNormal="100" workbookViewId="0">
      <selection activeCell="D13" sqref="D13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1.42578125" style="116"/>
    <col min="14" max="41" width="16.7109375" style="116" customWidth="1"/>
    <col min="42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1.42578125" style="116"/>
    <col min="270" max="297" width="16.7109375" style="116" customWidth="1"/>
    <col min="298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1.42578125" style="116"/>
    <col min="526" max="553" width="16.7109375" style="116" customWidth="1"/>
    <col min="554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1.42578125" style="116"/>
    <col min="782" max="809" width="16.7109375" style="116" customWidth="1"/>
    <col min="810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1.42578125" style="116"/>
    <col min="1038" max="1065" width="16.7109375" style="116" customWidth="1"/>
    <col min="1066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1.42578125" style="116"/>
    <col min="1294" max="1321" width="16.7109375" style="116" customWidth="1"/>
    <col min="1322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1.42578125" style="116"/>
    <col min="1550" max="1577" width="16.7109375" style="116" customWidth="1"/>
    <col min="1578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1.42578125" style="116"/>
    <col min="1806" max="1833" width="16.7109375" style="116" customWidth="1"/>
    <col min="1834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1.42578125" style="116"/>
    <col min="2062" max="2089" width="16.7109375" style="116" customWidth="1"/>
    <col min="2090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1.42578125" style="116"/>
    <col min="2318" max="2345" width="16.7109375" style="116" customWidth="1"/>
    <col min="2346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1.42578125" style="116"/>
    <col min="2574" max="2601" width="16.7109375" style="116" customWidth="1"/>
    <col min="2602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1.42578125" style="116"/>
    <col min="2830" max="2857" width="16.7109375" style="116" customWidth="1"/>
    <col min="2858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1.42578125" style="116"/>
    <col min="3086" max="3113" width="16.7109375" style="116" customWidth="1"/>
    <col min="3114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1.42578125" style="116"/>
    <col min="3342" max="3369" width="16.7109375" style="116" customWidth="1"/>
    <col min="3370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1.42578125" style="116"/>
    <col min="3598" max="3625" width="16.7109375" style="116" customWidth="1"/>
    <col min="3626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1.42578125" style="116"/>
    <col min="3854" max="3881" width="16.7109375" style="116" customWidth="1"/>
    <col min="3882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1.42578125" style="116"/>
    <col min="4110" max="4137" width="16.7109375" style="116" customWidth="1"/>
    <col min="4138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1.42578125" style="116"/>
    <col min="4366" max="4393" width="16.7109375" style="116" customWidth="1"/>
    <col min="4394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1.42578125" style="116"/>
    <col min="4622" max="4649" width="16.7109375" style="116" customWidth="1"/>
    <col min="4650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1.42578125" style="116"/>
    <col min="4878" max="4905" width="16.7109375" style="116" customWidth="1"/>
    <col min="4906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1.42578125" style="116"/>
    <col min="5134" max="5161" width="16.7109375" style="116" customWidth="1"/>
    <col min="5162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1.42578125" style="116"/>
    <col min="5390" max="5417" width="16.7109375" style="116" customWidth="1"/>
    <col min="5418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1.42578125" style="116"/>
    <col min="5646" max="5673" width="16.7109375" style="116" customWidth="1"/>
    <col min="5674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1.42578125" style="116"/>
    <col min="5902" max="5929" width="16.7109375" style="116" customWidth="1"/>
    <col min="5930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1.42578125" style="116"/>
    <col min="6158" max="6185" width="16.7109375" style="116" customWidth="1"/>
    <col min="6186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1.42578125" style="116"/>
    <col min="6414" max="6441" width="16.7109375" style="116" customWidth="1"/>
    <col min="6442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1.42578125" style="116"/>
    <col min="6670" max="6697" width="16.7109375" style="116" customWidth="1"/>
    <col min="6698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1.42578125" style="116"/>
    <col min="6926" max="6953" width="16.7109375" style="116" customWidth="1"/>
    <col min="6954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1.42578125" style="116"/>
    <col min="7182" max="7209" width="16.7109375" style="116" customWidth="1"/>
    <col min="7210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1.42578125" style="116"/>
    <col min="7438" max="7465" width="16.7109375" style="116" customWidth="1"/>
    <col min="7466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1.42578125" style="116"/>
    <col min="7694" max="7721" width="16.7109375" style="116" customWidth="1"/>
    <col min="7722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1.42578125" style="116"/>
    <col min="7950" max="7977" width="16.7109375" style="116" customWidth="1"/>
    <col min="7978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1.42578125" style="116"/>
    <col min="8206" max="8233" width="16.7109375" style="116" customWidth="1"/>
    <col min="8234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1.42578125" style="116"/>
    <col min="8462" max="8489" width="16.7109375" style="116" customWidth="1"/>
    <col min="8490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1.42578125" style="116"/>
    <col min="8718" max="8745" width="16.7109375" style="116" customWidth="1"/>
    <col min="8746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1.42578125" style="116"/>
    <col min="8974" max="9001" width="16.7109375" style="116" customWidth="1"/>
    <col min="9002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1.42578125" style="116"/>
    <col min="9230" max="9257" width="16.7109375" style="116" customWidth="1"/>
    <col min="9258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1.42578125" style="116"/>
    <col min="9486" max="9513" width="16.7109375" style="116" customWidth="1"/>
    <col min="9514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1.42578125" style="116"/>
    <col min="9742" max="9769" width="16.7109375" style="116" customWidth="1"/>
    <col min="9770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1.42578125" style="116"/>
    <col min="9998" max="10025" width="16.7109375" style="116" customWidth="1"/>
    <col min="10026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1.42578125" style="116"/>
    <col min="10254" max="10281" width="16.7109375" style="116" customWidth="1"/>
    <col min="10282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1.42578125" style="116"/>
    <col min="10510" max="10537" width="16.7109375" style="116" customWidth="1"/>
    <col min="10538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1.42578125" style="116"/>
    <col min="10766" max="10793" width="16.7109375" style="116" customWidth="1"/>
    <col min="10794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1.42578125" style="116"/>
    <col min="11022" max="11049" width="16.7109375" style="116" customWidth="1"/>
    <col min="11050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1.42578125" style="116"/>
    <col min="11278" max="11305" width="16.7109375" style="116" customWidth="1"/>
    <col min="11306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1.42578125" style="116"/>
    <col min="11534" max="11561" width="16.7109375" style="116" customWidth="1"/>
    <col min="11562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1.42578125" style="116"/>
    <col min="11790" max="11817" width="16.7109375" style="116" customWidth="1"/>
    <col min="11818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1.42578125" style="116"/>
    <col min="12046" max="12073" width="16.7109375" style="116" customWidth="1"/>
    <col min="12074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1.42578125" style="116"/>
    <col min="12302" max="12329" width="16.7109375" style="116" customWidth="1"/>
    <col min="12330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1.42578125" style="116"/>
    <col min="12558" max="12585" width="16.7109375" style="116" customWidth="1"/>
    <col min="12586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1.42578125" style="116"/>
    <col min="12814" max="12841" width="16.7109375" style="116" customWidth="1"/>
    <col min="12842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1.42578125" style="116"/>
    <col min="13070" max="13097" width="16.7109375" style="116" customWidth="1"/>
    <col min="13098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1.42578125" style="116"/>
    <col min="13326" max="13353" width="16.7109375" style="116" customWidth="1"/>
    <col min="13354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1.42578125" style="116"/>
    <col min="13582" max="13609" width="16.7109375" style="116" customWidth="1"/>
    <col min="13610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1.42578125" style="116"/>
    <col min="13838" max="13865" width="16.7109375" style="116" customWidth="1"/>
    <col min="13866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1.42578125" style="116"/>
    <col min="14094" max="14121" width="16.7109375" style="116" customWidth="1"/>
    <col min="14122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1.42578125" style="116"/>
    <col min="14350" max="14377" width="16.7109375" style="116" customWidth="1"/>
    <col min="14378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1.42578125" style="116"/>
    <col min="14606" max="14633" width="16.7109375" style="116" customWidth="1"/>
    <col min="14634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1.42578125" style="116"/>
    <col min="14862" max="14889" width="16.7109375" style="116" customWidth="1"/>
    <col min="14890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1.42578125" style="116"/>
    <col min="15118" max="15145" width="16.7109375" style="116" customWidth="1"/>
    <col min="15146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1.42578125" style="116"/>
    <col min="15374" max="15401" width="16.7109375" style="116" customWidth="1"/>
    <col min="15402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1.42578125" style="116"/>
    <col min="15630" max="15657" width="16.7109375" style="116" customWidth="1"/>
    <col min="15658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1.42578125" style="116"/>
    <col min="15886" max="15913" width="16.7109375" style="116" customWidth="1"/>
    <col min="15914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1.42578125" style="116"/>
    <col min="16142" max="16169" width="16.7109375" style="116" customWidth="1"/>
    <col min="16170" max="16384" width="11.42578125" style="116"/>
  </cols>
  <sheetData>
    <row r="1" spans="1:41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405"/>
      <c r="AA1" s="405"/>
      <c r="AB1" s="405"/>
      <c r="AC1" s="405"/>
      <c r="AD1" s="405"/>
      <c r="AE1" s="405"/>
      <c r="AF1" s="405"/>
      <c r="AG1" s="405"/>
      <c r="AH1" s="405"/>
      <c r="AI1" s="405"/>
      <c r="AJ1" s="405"/>
      <c r="AK1" s="405"/>
      <c r="AL1" s="405"/>
      <c r="AM1" s="405"/>
      <c r="AN1" s="405"/>
      <c r="AO1" s="405"/>
    </row>
    <row r="2" spans="1:41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</row>
    <row r="3" spans="1:41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</row>
    <row r="4" spans="1:41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</row>
    <row r="5" spans="1:41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  <c r="J5" s="148"/>
      <c r="K5" s="148"/>
      <c r="L5" s="148"/>
      <c r="M5" s="38"/>
    </row>
    <row r="6" spans="1:41" s="154" customFormat="1" ht="15" customHeight="1" x14ac:dyDescent="0.4">
      <c r="A6" s="136"/>
      <c r="B6" s="406" t="s">
        <v>149</v>
      </c>
      <c r="C6" s="406"/>
      <c r="D6" s="406"/>
      <c r="E6" s="406"/>
      <c r="F6" s="406" t="s">
        <v>150</v>
      </c>
      <c r="G6" s="406"/>
      <c r="H6" s="406"/>
      <c r="I6" s="406"/>
      <c r="J6" s="406" t="s">
        <v>151</v>
      </c>
      <c r="K6" s="406"/>
      <c r="L6" s="406"/>
      <c r="M6" s="406"/>
      <c r="N6" s="406" t="s">
        <v>152</v>
      </c>
      <c r="O6" s="406"/>
      <c r="P6" s="406"/>
      <c r="Q6" s="406"/>
      <c r="R6" s="406" t="s">
        <v>153</v>
      </c>
      <c r="S6" s="406"/>
      <c r="T6" s="406"/>
      <c r="U6" s="406"/>
      <c r="V6" s="406" t="s">
        <v>154</v>
      </c>
      <c r="W6" s="406"/>
      <c r="X6" s="406"/>
      <c r="Y6" s="406"/>
      <c r="Z6" s="406" t="s">
        <v>155</v>
      </c>
      <c r="AA6" s="406"/>
      <c r="AB6" s="406"/>
      <c r="AC6" s="406"/>
      <c r="AD6" s="406" t="s">
        <v>156</v>
      </c>
      <c r="AE6" s="406"/>
      <c r="AF6" s="406"/>
      <c r="AG6" s="406"/>
      <c r="AH6" s="406" t="s">
        <v>157</v>
      </c>
      <c r="AI6" s="406"/>
      <c r="AJ6" s="406"/>
      <c r="AK6" s="406"/>
      <c r="AL6" s="406" t="s">
        <v>46</v>
      </c>
      <c r="AM6" s="406"/>
      <c r="AN6" s="406"/>
      <c r="AO6" s="406"/>
    </row>
    <row r="7" spans="1:41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  <c r="N7" s="139" t="s">
        <v>261</v>
      </c>
      <c r="O7" s="140" t="s">
        <v>262</v>
      </c>
      <c r="P7" s="139" t="s">
        <v>263</v>
      </c>
      <c r="Q7" s="139" t="s">
        <v>46</v>
      </c>
      <c r="R7" s="139" t="s">
        <v>261</v>
      </c>
      <c r="S7" s="139" t="s">
        <v>262</v>
      </c>
      <c r="T7" s="140" t="s">
        <v>263</v>
      </c>
      <c r="U7" s="139" t="s">
        <v>46</v>
      </c>
      <c r="V7" s="139" t="s">
        <v>261</v>
      </c>
      <c r="W7" s="139" t="s">
        <v>262</v>
      </c>
      <c r="X7" s="140" t="s">
        <v>263</v>
      </c>
      <c r="Y7" s="139" t="s">
        <v>46</v>
      </c>
      <c r="Z7" s="139" t="s">
        <v>261</v>
      </c>
      <c r="AA7" s="140" t="s">
        <v>262</v>
      </c>
      <c r="AB7" s="139" t="s">
        <v>263</v>
      </c>
      <c r="AC7" s="139" t="s">
        <v>46</v>
      </c>
      <c r="AD7" s="139" t="s">
        <v>261</v>
      </c>
      <c r="AE7" s="139" t="s">
        <v>262</v>
      </c>
      <c r="AF7" s="140" t="s">
        <v>263</v>
      </c>
      <c r="AG7" s="139" t="s">
        <v>46</v>
      </c>
      <c r="AH7" s="139" t="s">
        <v>261</v>
      </c>
      <c r="AI7" s="140" t="s">
        <v>262</v>
      </c>
      <c r="AJ7" s="139" t="s">
        <v>263</v>
      </c>
      <c r="AK7" s="139" t="s">
        <v>46</v>
      </c>
      <c r="AL7" s="139" t="s">
        <v>261</v>
      </c>
      <c r="AM7" s="139" t="s">
        <v>262</v>
      </c>
      <c r="AN7" s="140" t="s">
        <v>263</v>
      </c>
      <c r="AO7" s="139" t="s">
        <v>46</v>
      </c>
    </row>
    <row r="8" spans="1:41" s="156" customFormat="1" ht="15" customHeight="1" x14ac:dyDescent="0.35">
      <c r="A8" s="120" t="s">
        <v>235</v>
      </c>
      <c r="B8" s="121">
        <v>7.4670500000000004</v>
      </c>
      <c r="C8" s="121">
        <v>12784.149559999998</v>
      </c>
      <c r="D8" s="121">
        <v>78223.570270000011</v>
      </c>
      <c r="E8" s="121">
        <v>91015.186880000008</v>
      </c>
      <c r="F8" s="121">
        <v>173.77592999999999</v>
      </c>
      <c r="G8" s="121">
        <v>79304.920209999997</v>
      </c>
      <c r="H8" s="121">
        <v>234229.4487636</v>
      </c>
      <c r="I8" s="121">
        <v>313708.14490359998</v>
      </c>
      <c r="J8" s="121">
        <v>109.38492000000001</v>
      </c>
      <c r="K8" s="121">
        <v>45056.909269999996</v>
      </c>
      <c r="L8" s="121">
        <v>251349.35974000001</v>
      </c>
      <c r="M8" s="121">
        <v>296515.65393000003</v>
      </c>
      <c r="N8" s="121">
        <v>0</v>
      </c>
      <c r="O8" s="121">
        <v>15740.116899999999</v>
      </c>
      <c r="P8" s="121">
        <v>68910.612509999992</v>
      </c>
      <c r="Q8" s="121">
        <v>84650.729409999985</v>
      </c>
      <c r="R8" s="121">
        <v>193.30535</v>
      </c>
      <c r="S8" s="121">
        <v>11932.58488</v>
      </c>
      <c r="T8" s="121">
        <v>69950.881630000003</v>
      </c>
      <c r="U8" s="121">
        <v>82076.771860000008</v>
      </c>
      <c r="V8" s="121">
        <v>2.0148800000000002</v>
      </c>
      <c r="W8" s="121">
        <v>34441.990859999998</v>
      </c>
      <c r="X8" s="121">
        <v>86439.972095200006</v>
      </c>
      <c r="Y8" s="121">
        <v>120883.9778352</v>
      </c>
      <c r="Z8" s="121">
        <v>140.71823000000001</v>
      </c>
      <c r="AA8" s="121">
        <v>145792.09041920005</v>
      </c>
      <c r="AB8" s="121">
        <v>178025.68261839999</v>
      </c>
      <c r="AC8" s="121">
        <v>323958.49126760004</v>
      </c>
      <c r="AD8" s="121">
        <v>0</v>
      </c>
      <c r="AE8" s="121">
        <v>868.22890000000007</v>
      </c>
      <c r="AF8" s="121">
        <v>18627.013130000003</v>
      </c>
      <c r="AG8" s="121">
        <v>19495.242030000001</v>
      </c>
      <c r="AH8" s="121">
        <v>0</v>
      </c>
      <c r="AI8" s="121">
        <v>0</v>
      </c>
      <c r="AJ8" s="121">
        <v>0</v>
      </c>
      <c r="AK8" s="121">
        <v>0</v>
      </c>
      <c r="AL8" s="121">
        <v>626.66636000000005</v>
      </c>
      <c r="AM8" s="121">
        <v>345920.99099920003</v>
      </c>
      <c r="AN8" s="121">
        <v>985756.54075719987</v>
      </c>
      <c r="AO8" s="121">
        <v>1332304.1981164</v>
      </c>
    </row>
    <row r="9" spans="1:41" s="156" customFormat="1" ht="15" customHeight="1" x14ac:dyDescent="0.35">
      <c r="A9" s="120" t="s">
        <v>236</v>
      </c>
      <c r="B9" s="121">
        <v>0</v>
      </c>
      <c r="C9" s="121">
        <v>0</v>
      </c>
      <c r="D9" s="121">
        <v>0</v>
      </c>
      <c r="E9" s="121">
        <v>0</v>
      </c>
      <c r="F9" s="121">
        <v>4.6044499999999999</v>
      </c>
      <c r="G9" s="121">
        <v>3650.8686999999995</v>
      </c>
      <c r="H9" s="121">
        <v>5110.3297399999992</v>
      </c>
      <c r="I9" s="121">
        <v>8765.802889999999</v>
      </c>
      <c r="J9" s="121">
        <v>0</v>
      </c>
      <c r="K9" s="121">
        <v>1788.31179</v>
      </c>
      <c r="L9" s="121">
        <v>8667.1825900000003</v>
      </c>
      <c r="M9" s="121">
        <v>10455.49438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14.70065</v>
      </c>
      <c r="Y9" s="121">
        <v>14.70065</v>
      </c>
      <c r="Z9" s="121">
        <v>0</v>
      </c>
      <c r="AA9" s="121">
        <v>770.31206000000009</v>
      </c>
      <c r="AB9" s="121">
        <v>2152.1197499999998</v>
      </c>
      <c r="AC9" s="121">
        <v>2922.43181</v>
      </c>
      <c r="AD9" s="121">
        <v>0</v>
      </c>
      <c r="AE9" s="121">
        <v>4.4978400000000001</v>
      </c>
      <c r="AF9" s="121">
        <v>0</v>
      </c>
      <c r="AG9" s="121">
        <v>4.4978400000000001</v>
      </c>
      <c r="AH9" s="121">
        <v>0</v>
      </c>
      <c r="AI9" s="121">
        <v>0</v>
      </c>
      <c r="AJ9" s="121">
        <v>0</v>
      </c>
      <c r="AK9" s="121">
        <v>0</v>
      </c>
      <c r="AL9" s="121">
        <v>4.6044499999999999</v>
      </c>
      <c r="AM9" s="121">
        <v>6213.9903899999999</v>
      </c>
      <c r="AN9" s="121">
        <v>15944.33273</v>
      </c>
      <c r="AO9" s="121">
        <v>22162.927569999996</v>
      </c>
    </row>
    <row r="10" spans="1:41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25.674199999999999</v>
      </c>
      <c r="Y10" s="121">
        <v>25.674199999999999</v>
      </c>
      <c r="Z10" s="121">
        <v>0</v>
      </c>
      <c r="AA10" s="121">
        <v>0</v>
      </c>
      <c r="AB10" s="121">
        <v>0</v>
      </c>
      <c r="AC10" s="121">
        <v>0</v>
      </c>
      <c r="AD10" s="121">
        <v>0</v>
      </c>
      <c r="AE10" s="121">
        <v>0</v>
      </c>
      <c r="AF10" s="121">
        <v>0</v>
      </c>
      <c r="AG10" s="121">
        <v>0</v>
      </c>
      <c r="AH10" s="121">
        <v>0</v>
      </c>
      <c r="AI10" s="121">
        <v>0</v>
      </c>
      <c r="AJ10" s="121">
        <v>0</v>
      </c>
      <c r="AK10" s="121">
        <v>0</v>
      </c>
      <c r="AL10" s="121">
        <v>0</v>
      </c>
      <c r="AM10" s="121">
        <v>0</v>
      </c>
      <c r="AN10" s="121">
        <v>25.674199999999999</v>
      </c>
      <c r="AO10" s="121">
        <v>25.674199999999999</v>
      </c>
    </row>
    <row r="11" spans="1:41" s="156" customFormat="1" ht="15" customHeight="1" x14ac:dyDescent="0.35">
      <c r="A11" s="120" t="s">
        <v>238</v>
      </c>
      <c r="B11" s="121">
        <v>0</v>
      </c>
      <c r="C11" s="121">
        <v>17.078610000000001</v>
      </c>
      <c r="D11" s="121">
        <v>492.43572999999998</v>
      </c>
      <c r="E11" s="121">
        <v>509.51434</v>
      </c>
      <c r="F11" s="121">
        <v>5.7391699999999997</v>
      </c>
      <c r="G11" s="121">
        <v>1447.1964800000001</v>
      </c>
      <c r="H11" s="121">
        <v>7960.6536399999995</v>
      </c>
      <c r="I11" s="121">
        <v>9413.5892899999999</v>
      </c>
      <c r="J11" s="121">
        <v>12.130520000000001</v>
      </c>
      <c r="K11" s="121">
        <v>72.330939999999998</v>
      </c>
      <c r="L11" s="121">
        <v>5599.2348670000001</v>
      </c>
      <c r="M11" s="121">
        <v>5683.6963270000006</v>
      </c>
      <c r="N11" s="121">
        <v>4.2703800000000003</v>
      </c>
      <c r="O11" s="121">
        <v>305.88553000000002</v>
      </c>
      <c r="P11" s="121">
        <v>1825.6986000000002</v>
      </c>
      <c r="Q11" s="121">
        <v>2135.8545100000001</v>
      </c>
      <c r="R11" s="121">
        <v>12.31471</v>
      </c>
      <c r="S11" s="121">
        <v>2164.8289799999998</v>
      </c>
      <c r="T11" s="121">
        <v>9101.5504600000004</v>
      </c>
      <c r="U11" s="121">
        <v>11278.694149999999</v>
      </c>
      <c r="V11" s="121">
        <v>0</v>
      </c>
      <c r="W11" s="121">
        <v>220.73971</v>
      </c>
      <c r="X11" s="121">
        <v>1907.9324235999998</v>
      </c>
      <c r="Y11" s="121">
        <v>2128.6721335999996</v>
      </c>
      <c r="Z11" s="121">
        <v>0</v>
      </c>
      <c r="AA11" s="121">
        <v>139.23196999999999</v>
      </c>
      <c r="AB11" s="121">
        <v>2122.7722000000003</v>
      </c>
      <c r="AC11" s="121">
        <v>2262.0041700000002</v>
      </c>
      <c r="AD11" s="121">
        <v>0</v>
      </c>
      <c r="AE11" s="121">
        <v>52.38841</v>
      </c>
      <c r="AF11" s="121">
        <v>137.93424999999999</v>
      </c>
      <c r="AG11" s="121">
        <v>190.32265999999998</v>
      </c>
      <c r="AH11" s="121">
        <v>0</v>
      </c>
      <c r="AI11" s="121">
        <v>0</v>
      </c>
      <c r="AJ11" s="121">
        <v>0</v>
      </c>
      <c r="AK11" s="121">
        <v>0</v>
      </c>
      <c r="AL11" s="121">
        <v>34.45478</v>
      </c>
      <c r="AM11" s="121">
        <v>4419.6806299999989</v>
      </c>
      <c r="AN11" s="121">
        <v>29148.2121706</v>
      </c>
      <c r="AO11" s="121">
        <v>33602.347580599999</v>
      </c>
    </row>
    <row r="12" spans="1:41" s="156" customFormat="1" ht="15" customHeight="1" x14ac:dyDescent="0.35">
      <c r="A12" s="120" t="s">
        <v>239</v>
      </c>
      <c r="B12" s="121">
        <v>3.11896</v>
      </c>
      <c r="C12" s="121">
        <v>4244.7803400000003</v>
      </c>
      <c r="D12" s="121">
        <v>25599.750200000002</v>
      </c>
      <c r="E12" s="121">
        <v>29847.649500000003</v>
      </c>
      <c r="F12" s="121">
        <v>627.32329000000004</v>
      </c>
      <c r="G12" s="121">
        <v>67135.683040000004</v>
      </c>
      <c r="H12" s="121">
        <v>187294.95843999999</v>
      </c>
      <c r="I12" s="121">
        <v>255057.96476999999</v>
      </c>
      <c r="J12" s="121">
        <v>638.22423000000003</v>
      </c>
      <c r="K12" s="121">
        <v>22689.434059200001</v>
      </c>
      <c r="L12" s="121">
        <v>73624.416360000003</v>
      </c>
      <c r="M12" s="121">
        <v>96952.074649200003</v>
      </c>
      <c r="N12" s="121">
        <v>78.548969999999997</v>
      </c>
      <c r="O12" s="121">
        <v>13345.4557</v>
      </c>
      <c r="P12" s="121">
        <v>43259.397680000002</v>
      </c>
      <c r="Q12" s="121">
        <v>56683.402350000004</v>
      </c>
      <c r="R12" s="121">
        <v>53.253529999999998</v>
      </c>
      <c r="S12" s="121">
        <v>9118.3695200000002</v>
      </c>
      <c r="T12" s="121">
        <v>27685.723379999999</v>
      </c>
      <c r="U12" s="121">
        <v>36857.346429999998</v>
      </c>
      <c r="V12" s="121">
        <v>8.4184999999999999</v>
      </c>
      <c r="W12" s="121">
        <v>2233.6146200000003</v>
      </c>
      <c r="X12" s="121">
        <v>10682.194369999999</v>
      </c>
      <c r="Y12" s="121">
        <v>12924.227489999999</v>
      </c>
      <c r="Z12" s="121">
        <v>124.08135999999999</v>
      </c>
      <c r="AA12" s="121">
        <v>19868.433089999999</v>
      </c>
      <c r="AB12" s="121">
        <v>54115.6174168</v>
      </c>
      <c r="AC12" s="121">
        <v>74108.131866800002</v>
      </c>
      <c r="AD12" s="121">
        <v>29.796349999999997</v>
      </c>
      <c r="AE12" s="121">
        <v>1415.3628100000001</v>
      </c>
      <c r="AF12" s="121">
        <v>3663.7422299999998</v>
      </c>
      <c r="AG12" s="121">
        <v>5108.90139</v>
      </c>
      <c r="AH12" s="121">
        <v>0</v>
      </c>
      <c r="AI12" s="121">
        <v>0</v>
      </c>
      <c r="AJ12" s="121">
        <v>105.74889</v>
      </c>
      <c r="AK12" s="121">
        <v>105.74889</v>
      </c>
      <c r="AL12" s="121">
        <v>1562.7651900000001</v>
      </c>
      <c r="AM12" s="121">
        <v>140051.1331792</v>
      </c>
      <c r="AN12" s="121">
        <v>426031.54896679992</v>
      </c>
      <c r="AO12" s="121">
        <v>567645.44733600004</v>
      </c>
    </row>
    <row r="13" spans="1:41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17.921029999999998</v>
      </c>
      <c r="I13" s="121">
        <v>17.921029999999998</v>
      </c>
      <c r="J13" s="121">
        <v>0</v>
      </c>
      <c r="K13" s="121">
        <v>189.00541000000001</v>
      </c>
      <c r="L13" s="121">
        <v>618.73735999999997</v>
      </c>
      <c r="M13" s="121">
        <v>807.74276999999995</v>
      </c>
      <c r="N13" s="121">
        <v>0</v>
      </c>
      <c r="O13" s="121">
        <v>0</v>
      </c>
      <c r="P13" s="121">
        <v>234.61866000000001</v>
      </c>
      <c r="Q13" s="121">
        <v>234.61866000000001</v>
      </c>
      <c r="R13" s="121">
        <v>0</v>
      </c>
      <c r="S13" s="121">
        <v>0</v>
      </c>
      <c r="T13" s="121">
        <v>94.5</v>
      </c>
      <c r="U13" s="121">
        <v>94.5</v>
      </c>
      <c r="V13" s="121">
        <v>0</v>
      </c>
      <c r="W13" s="121">
        <v>0</v>
      </c>
      <c r="X13" s="121">
        <v>0</v>
      </c>
      <c r="Y13" s="121">
        <v>0</v>
      </c>
      <c r="Z13" s="121">
        <v>0</v>
      </c>
      <c r="AA13" s="121">
        <v>0</v>
      </c>
      <c r="AB13" s="121">
        <v>149.54715999999999</v>
      </c>
      <c r="AC13" s="121">
        <v>149.54715999999999</v>
      </c>
      <c r="AD13" s="121">
        <v>0</v>
      </c>
      <c r="AE13" s="121">
        <v>0</v>
      </c>
      <c r="AF13" s="121">
        <v>55.34346</v>
      </c>
      <c r="AG13" s="121">
        <v>55.34346</v>
      </c>
      <c r="AH13" s="121">
        <v>0</v>
      </c>
      <c r="AI13" s="121">
        <v>0</v>
      </c>
      <c r="AJ13" s="121">
        <v>0</v>
      </c>
      <c r="AK13" s="121">
        <v>0</v>
      </c>
      <c r="AL13" s="121">
        <v>0</v>
      </c>
      <c r="AM13" s="121">
        <v>189.00541000000001</v>
      </c>
      <c r="AN13" s="121">
        <v>1170.66767</v>
      </c>
      <c r="AO13" s="121">
        <v>1359.67308</v>
      </c>
    </row>
    <row r="14" spans="1:41" s="156" customFormat="1" ht="15" customHeight="1" x14ac:dyDescent="0.35">
      <c r="A14" s="120" t="s">
        <v>182</v>
      </c>
      <c r="B14" s="121">
        <v>4.7249799999999995</v>
      </c>
      <c r="C14" s="121">
        <v>3393.0387300000007</v>
      </c>
      <c r="D14" s="121">
        <v>21029.831583399999</v>
      </c>
      <c r="E14" s="121">
        <v>24427.595293399998</v>
      </c>
      <c r="F14" s="121">
        <v>2219.7704299999996</v>
      </c>
      <c r="G14" s="121">
        <v>14276.95527</v>
      </c>
      <c r="H14" s="121">
        <v>82361.028214200007</v>
      </c>
      <c r="I14" s="121">
        <v>98857.753914200002</v>
      </c>
      <c r="J14" s="121">
        <v>25720.048030000002</v>
      </c>
      <c r="K14" s="121">
        <v>18384.71773</v>
      </c>
      <c r="L14" s="121">
        <v>49540.792086599999</v>
      </c>
      <c r="M14" s="121">
        <v>93645.557846600001</v>
      </c>
      <c r="N14" s="121">
        <v>17.53182</v>
      </c>
      <c r="O14" s="121">
        <v>13116.311094999999</v>
      </c>
      <c r="P14" s="121">
        <v>45081.525314000006</v>
      </c>
      <c r="Q14" s="121">
        <v>58215.368229000007</v>
      </c>
      <c r="R14" s="121">
        <v>21.987500000000001</v>
      </c>
      <c r="S14" s="121">
        <v>7285.3122599999997</v>
      </c>
      <c r="T14" s="121">
        <v>22996.549659999997</v>
      </c>
      <c r="U14" s="121">
        <v>30303.849419999999</v>
      </c>
      <c r="V14" s="121">
        <v>10.394290000000002</v>
      </c>
      <c r="W14" s="121">
        <v>2559.8419000000004</v>
      </c>
      <c r="X14" s="121">
        <v>16159.5786856</v>
      </c>
      <c r="Y14" s="121">
        <v>18729.814875600001</v>
      </c>
      <c r="Z14" s="121">
        <v>261.21597000000003</v>
      </c>
      <c r="AA14" s="121">
        <v>11916.571530000001</v>
      </c>
      <c r="AB14" s="121">
        <v>51044.994856600009</v>
      </c>
      <c r="AC14" s="121">
        <v>63222.782356600008</v>
      </c>
      <c r="AD14" s="121">
        <v>0</v>
      </c>
      <c r="AE14" s="121">
        <v>1777.3201900000001</v>
      </c>
      <c r="AF14" s="121">
        <v>7852.3045899999988</v>
      </c>
      <c r="AG14" s="121">
        <v>9629.6247799999983</v>
      </c>
      <c r="AH14" s="121">
        <v>0</v>
      </c>
      <c r="AI14" s="121">
        <v>0</v>
      </c>
      <c r="AJ14" s="121">
        <v>175.15952999999999</v>
      </c>
      <c r="AK14" s="121">
        <v>175.15952999999999</v>
      </c>
      <c r="AL14" s="121">
        <v>28255.673020000002</v>
      </c>
      <c r="AM14" s="121">
        <v>72710.068704999998</v>
      </c>
      <c r="AN14" s="121">
        <v>296241.76452039997</v>
      </c>
      <c r="AO14" s="121">
        <v>397207.5062454</v>
      </c>
    </row>
    <row r="15" spans="1:41" s="156" customFormat="1" ht="15" customHeight="1" x14ac:dyDescent="0.35">
      <c r="A15" s="120" t="s">
        <v>241</v>
      </c>
      <c r="B15" s="121">
        <v>63.36251</v>
      </c>
      <c r="C15" s="121">
        <v>20007.710059999998</v>
      </c>
      <c r="D15" s="121">
        <v>30909.094689999998</v>
      </c>
      <c r="E15" s="121">
        <v>50980.167259999995</v>
      </c>
      <c r="F15" s="121">
        <v>1229.75955</v>
      </c>
      <c r="G15" s="121">
        <v>194879.22014219995</v>
      </c>
      <c r="H15" s="121">
        <v>194093.83727499997</v>
      </c>
      <c r="I15" s="121">
        <v>390202.81696719991</v>
      </c>
      <c r="J15" s="121">
        <v>11174.4927666</v>
      </c>
      <c r="K15" s="121">
        <v>71198.136747399985</v>
      </c>
      <c r="L15" s="121">
        <v>105842.28216659998</v>
      </c>
      <c r="M15" s="121">
        <v>188214.91168059997</v>
      </c>
      <c r="N15" s="121">
        <v>355.58434999999997</v>
      </c>
      <c r="O15" s="121">
        <v>38881.984170000003</v>
      </c>
      <c r="P15" s="121">
        <v>68293.980426199996</v>
      </c>
      <c r="Q15" s="121">
        <v>107531.5489462</v>
      </c>
      <c r="R15" s="121">
        <v>200.69286</v>
      </c>
      <c r="S15" s="121">
        <v>54648.199840000001</v>
      </c>
      <c r="T15" s="121">
        <v>78642.934760000004</v>
      </c>
      <c r="U15" s="121">
        <v>133491.82746</v>
      </c>
      <c r="V15" s="121">
        <v>140.46792000000002</v>
      </c>
      <c r="W15" s="121">
        <v>29156.449740000004</v>
      </c>
      <c r="X15" s="121">
        <v>38273.707760199999</v>
      </c>
      <c r="Y15" s="121">
        <v>67570.625420199998</v>
      </c>
      <c r="Z15" s="121">
        <v>2546.24125</v>
      </c>
      <c r="AA15" s="121">
        <v>55145.231837599997</v>
      </c>
      <c r="AB15" s="121">
        <v>116741.56605700002</v>
      </c>
      <c r="AC15" s="121">
        <v>174433.03914460001</v>
      </c>
      <c r="AD15" s="121">
        <v>77.025019999999984</v>
      </c>
      <c r="AE15" s="121">
        <v>12766.491089999998</v>
      </c>
      <c r="AF15" s="121">
        <v>16173.86609</v>
      </c>
      <c r="AG15" s="121">
        <v>29017.382199999996</v>
      </c>
      <c r="AH15" s="121">
        <v>0</v>
      </c>
      <c r="AI15" s="121">
        <v>8.8306399999999989</v>
      </c>
      <c r="AJ15" s="121">
        <v>121.49302999999999</v>
      </c>
      <c r="AK15" s="121">
        <v>130.32366999999999</v>
      </c>
      <c r="AL15" s="121">
        <v>15787.626226599996</v>
      </c>
      <c r="AM15" s="121">
        <v>476692.25426720001</v>
      </c>
      <c r="AN15" s="121">
        <v>649092.76225500007</v>
      </c>
      <c r="AO15" s="121">
        <v>1141572.6427488001</v>
      </c>
    </row>
    <row r="16" spans="1:41" s="156" customFormat="1" ht="15" customHeight="1" x14ac:dyDescent="0.35">
      <c r="A16" s="120" t="s">
        <v>242</v>
      </c>
      <c r="B16" s="121">
        <v>20.138300000000001</v>
      </c>
      <c r="C16" s="121">
        <v>2133.7277000000004</v>
      </c>
      <c r="D16" s="121">
        <v>8391.4663500000006</v>
      </c>
      <c r="E16" s="121">
        <v>10545.332350000001</v>
      </c>
      <c r="F16" s="121">
        <v>101.01826000000001</v>
      </c>
      <c r="G16" s="121">
        <v>22915.708563799999</v>
      </c>
      <c r="H16" s="121">
        <v>42069.413900000007</v>
      </c>
      <c r="I16" s="121">
        <v>65086.14072380001</v>
      </c>
      <c r="J16" s="121">
        <v>66.555520000000001</v>
      </c>
      <c r="K16" s="121">
        <v>5386.94722</v>
      </c>
      <c r="L16" s="121">
        <v>16911.160510000002</v>
      </c>
      <c r="M16" s="121">
        <v>22364.663250000001</v>
      </c>
      <c r="N16" s="121">
        <v>102.24944000000001</v>
      </c>
      <c r="O16" s="121">
        <v>7830.8119200000001</v>
      </c>
      <c r="P16" s="121">
        <v>17241.066810000004</v>
      </c>
      <c r="Q16" s="121">
        <v>25174.128170000004</v>
      </c>
      <c r="R16" s="121">
        <v>6.1134300000000001</v>
      </c>
      <c r="S16" s="121">
        <v>7421.4951300000012</v>
      </c>
      <c r="T16" s="121">
        <v>15204.001319999999</v>
      </c>
      <c r="U16" s="121">
        <v>22631.60988</v>
      </c>
      <c r="V16" s="121">
        <v>0.80903999999999998</v>
      </c>
      <c r="W16" s="121">
        <v>1584.3063699999998</v>
      </c>
      <c r="X16" s="121">
        <v>6714.1384394000006</v>
      </c>
      <c r="Y16" s="121">
        <v>8299.2538494</v>
      </c>
      <c r="Z16" s="121">
        <v>41.73554</v>
      </c>
      <c r="AA16" s="121">
        <v>9314.5392699999975</v>
      </c>
      <c r="AB16" s="121">
        <v>28551.08742</v>
      </c>
      <c r="AC16" s="121">
        <v>37907.362229999999</v>
      </c>
      <c r="AD16" s="121">
        <v>13.3545</v>
      </c>
      <c r="AE16" s="121">
        <v>1708.03547</v>
      </c>
      <c r="AF16" s="121">
        <v>3388.1036300000001</v>
      </c>
      <c r="AG16" s="121">
        <v>5109.4935999999998</v>
      </c>
      <c r="AH16" s="121">
        <v>0</v>
      </c>
      <c r="AI16" s="121">
        <v>0</v>
      </c>
      <c r="AJ16" s="121">
        <v>0</v>
      </c>
      <c r="AK16" s="121">
        <v>0</v>
      </c>
      <c r="AL16" s="121">
        <v>351.97402999999997</v>
      </c>
      <c r="AM16" s="121">
        <v>58295.571643799994</v>
      </c>
      <c r="AN16" s="121">
        <v>138470.4383794</v>
      </c>
      <c r="AO16" s="121">
        <v>197117.98405319999</v>
      </c>
    </row>
    <row r="17" spans="1:41" s="156" customFormat="1" ht="15" customHeight="1" x14ac:dyDescent="0.35">
      <c r="A17" s="120" t="s">
        <v>243</v>
      </c>
      <c r="B17" s="121">
        <v>2.58406</v>
      </c>
      <c r="C17" s="121">
        <v>1762.5329099999999</v>
      </c>
      <c r="D17" s="121">
        <v>17180.670120000002</v>
      </c>
      <c r="E17" s="121">
        <v>18945.787090000002</v>
      </c>
      <c r="F17" s="121">
        <v>16.670740000000002</v>
      </c>
      <c r="G17" s="121">
        <v>14460.574769999999</v>
      </c>
      <c r="H17" s="121">
        <v>75189.837759999995</v>
      </c>
      <c r="I17" s="121">
        <v>89667.083269999988</v>
      </c>
      <c r="J17" s="121">
        <v>7.2091199999999995</v>
      </c>
      <c r="K17" s="121">
        <v>8068.6748500000012</v>
      </c>
      <c r="L17" s="121">
        <v>48481.083255800004</v>
      </c>
      <c r="M17" s="121">
        <v>56556.967225800006</v>
      </c>
      <c r="N17" s="121">
        <v>27.381619999999998</v>
      </c>
      <c r="O17" s="121">
        <v>11384.3243</v>
      </c>
      <c r="P17" s="121">
        <v>55009.114874600004</v>
      </c>
      <c r="Q17" s="121">
        <v>66420.820794600004</v>
      </c>
      <c r="R17" s="121">
        <v>49.837980000000002</v>
      </c>
      <c r="S17" s="121">
        <v>13441.799809999999</v>
      </c>
      <c r="T17" s="121">
        <v>55490.031640000001</v>
      </c>
      <c r="U17" s="121">
        <v>68981.669429999994</v>
      </c>
      <c r="V17" s="121">
        <v>7.8361400000000003</v>
      </c>
      <c r="W17" s="121">
        <v>3624.0322099999998</v>
      </c>
      <c r="X17" s="121">
        <v>24941.932262800001</v>
      </c>
      <c r="Y17" s="121">
        <v>28573.800612800002</v>
      </c>
      <c r="Z17" s="121">
        <v>1814.2535500000001</v>
      </c>
      <c r="AA17" s="121">
        <v>11059.016950000001</v>
      </c>
      <c r="AB17" s="121">
        <v>57694.866670399999</v>
      </c>
      <c r="AC17" s="121">
        <v>70568.137170400005</v>
      </c>
      <c r="AD17" s="121">
        <v>5.8253999999999992</v>
      </c>
      <c r="AE17" s="121">
        <v>146.32760000000002</v>
      </c>
      <c r="AF17" s="121">
        <v>810.93358999999998</v>
      </c>
      <c r="AG17" s="121">
        <v>963.08659</v>
      </c>
      <c r="AH17" s="121">
        <v>0</v>
      </c>
      <c r="AI17" s="121">
        <v>0</v>
      </c>
      <c r="AJ17" s="121">
        <v>172.39492000000001</v>
      </c>
      <c r="AK17" s="121">
        <v>172.39492000000001</v>
      </c>
      <c r="AL17" s="121">
        <v>1931.59861</v>
      </c>
      <c r="AM17" s="121">
        <v>63947.283399999993</v>
      </c>
      <c r="AN17" s="121">
        <v>334970.8650936</v>
      </c>
      <c r="AO17" s="121">
        <v>400849.74710360001</v>
      </c>
    </row>
    <row r="18" spans="1:41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44.239470000000004</v>
      </c>
      <c r="H18" s="121">
        <v>153.65134999999998</v>
      </c>
      <c r="I18" s="121">
        <v>197.89081999999999</v>
      </c>
      <c r="J18" s="121">
        <v>0</v>
      </c>
      <c r="K18" s="121">
        <v>870.2</v>
      </c>
      <c r="L18" s="121">
        <v>249.8066666</v>
      </c>
      <c r="M18" s="121">
        <v>1120.0066666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1.6739900000000001</v>
      </c>
      <c r="T18" s="121">
        <v>0</v>
      </c>
      <c r="U18" s="121">
        <v>1.6739900000000001</v>
      </c>
      <c r="V18" s="121">
        <v>0</v>
      </c>
      <c r="W18" s="121">
        <v>0</v>
      </c>
      <c r="X18" s="121">
        <v>210.06791000000001</v>
      </c>
      <c r="Y18" s="121">
        <v>210.06791000000001</v>
      </c>
      <c r="Z18" s="121">
        <v>0</v>
      </c>
      <c r="AA18" s="121">
        <v>84.926519999999996</v>
      </c>
      <c r="AB18" s="121">
        <v>434.82484000000005</v>
      </c>
      <c r="AC18" s="121">
        <v>519.75136000000009</v>
      </c>
      <c r="AD18" s="121">
        <v>0</v>
      </c>
      <c r="AE18" s="121">
        <v>0</v>
      </c>
      <c r="AF18" s="121">
        <v>187.41006999999999</v>
      </c>
      <c r="AG18" s="121">
        <v>187.41006999999999</v>
      </c>
      <c r="AH18" s="121">
        <v>0</v>
      </c>
      <c r="AI18" s="121">
        <v>0</v>
      </c>
      <c r="AJ18" s="121">
        <v>0</v>
      </c>
      <c r="AK18" s="121">
        <v>0</v>
      </c>
      <c r="AL18" s="121">
        <v>0</v>
      </c>
      <c r="AM18" s="121">
        <v>1001.03998</v>
      </c>
      <c r="AN18" s="121">
        <v>1235.7608365999999</v>
      </c>
      <c r="AO18" s="121">
        <v>2236.8008166</v>
      </c>
    </row>
    <row r="19" spans="1:41" s="156" customFormat="1" ht="15" customHeight="1" x14ac:dyDescent="0.35">
      <c r="A19" s="120" t="s">
        <v>245</v>
      </c>
      <c r="B19" s="121">
        <v>0</v>
      </c>
      <c r="C19" s="121">
        <v>2323.0900700000002</v>
      </c>
      <c r="D19" s="121">
        <v>7400.5452900000009</v>
      </c>
      <c r="E19" s="121">
        <v>9723.6353600000002</v>
      </c>
      <c r="F19" s="121">
        <v>1454.1443100000001</v>
      </c>
      <c r="G19" s="121">
        <v>10662.83934</v>
      </c>
      <c r="H19" s="121">
        <v>32986.913951399998</v>
      </c>
      <c r="I19" s="121">
        <v>45103.8976014</v>
      </c>
      <c r="J19" s="121">
        <v>2105.4515099999999</v>
      </c>
      <c r="K19" s="121">
        <v>7015.8713799999996</v>
      </c>
      <c r="L19" s="121">
        <v>26711.841042399999</v>
      </c>
      <c r="M19" s="121">
        <v>35833.163932399999</v>
      </c>
      <c r="N19" s="121">
        <v>61.102309999999996</v>
      </c>
      <c r="O19" s="121">
        <v>6431.1631936000013</v>
      </c>
      <c r="P19" s="121">
        <v>10621.277053</v>
      </c>
      <c r="Q19" s="121">
        <v>17113.542556600001</v>
      </c>
      <c r="R19" s="121">
        <v>17.765319999999999</v>
      </c>
      <c r="S19" s="121">
        <v>3739.4400799999999</v>
      </c>
      <c r="T19" s="121">
        <v>9406.6295178</v>
      </c>
      <c r="U19" s="121">
        <v>13163.834917799999</v>
      </c>
      <c r="V19" s="121">
        <v>0</v>
      </c>
      <c r="W19" s="121">
        <v>2007.5958000000001</v>
      </c>
      <c r="X19" s="121">
        <v>6175.3710699999992</v>
      </c>
      <c r="Y19" s="121">
        <v>8182.9668699999993</v>
      </c>
      <c r="Z19" s="121">
        <v>28.071960000000001</v>
      </c>
      <c r="AA19" s="121">
        <v>3373.0097500000002</v>
      </c>
      <c r="AB19" s="121">
        <v>24452.888349800003</v>
      </c>
      <c r="AC19" s="121">
        <v>27853.970059800005</v>
      </c>
      <c r="AD19" s="121">
        <v>0</v>
      </c>
      <c r="AE19" s="121">
        <v>375.22209999999995</v>
      </c>
      <c r="AF19" s="121">
        <v>3618.3836901999998</v>
      </c>
      <c r="AG19" s="121">
        <v>3993.6057901999998</v>
      </c>
      <c r="AH19" s="121">
        <v>0</v>
      </c>
      <c r="AI19" s="121">
        <v>0</v>
      </c>
      <c r="AJ19" s="121">
        <v>41.402190000000004</v>
      </c>
      <c r="AK19" s="121">
        <v>41.402190000000004</v>
      </c>
      <c r="AL19" s="121">
        <v>3666.5354100000004</v>
      </c>
      <c r="AM19" s="121">
        <v>35928.231713599998</v>
      </c>
      <c r="AN19" s="121">
        <v>121415.25215459999</v>
      </c>
      <c r="AO19" s="121">
        <v>161010.01927819999</v>
      </c>
    </row>
    <row r="20" spans="1:41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127.82247</v>
      </c>
      <c r="H20" s="121">
        <v>316.48613</v>
      </c>
      <c r="I20" s="121">
        <v>444.30860000000001</v>
      </c>
      <c r="J20" s="121">
        <v>0</v>
      </c>
      <c r="K20" s="121">
        <v>27.296529999999997</v>
      </c>
      <c r="L20" s="121">
        <v>104.17677999999999</v>
      </c>
      <c r="M20" s="121">
        <v>131.47331</v>
      </c>
      <c r="N20" s="121">
        <v>0</v>
      </c>
      <c r="O20" s="121">
        <v>22.80208</v>
      </c>
      <c r="P20" s="121">
        <v>95.79074</v>
      </c>
      <c r="Q20" s="121">
        <v>118.59282</v>
      </c>
      <c r="R20" s="121">
        <v>0</v>
      </c>
      <c r="S20" s="121">
        <v>12.5053</v>
      </c>
      <c r="T20" s="121">
        <v>13.58902</v>
      </c>
      <c r="U20" s="121">
        <v>26.09432</v>
      </c>
      <c r="V20" s="121">
        <v>0.95055999999999996</v>
      </c>
      <c r="W20" s="121">
        <v>0</v>
      </c>
      <c r="X20" s="121">
        <v>93.032339999999991</v>
      </c>
      <c r="Y20" s="121">
        <v>93.982899999999987</v>
      </c>
      <c r="Z20" s="121">
        <v>0</v>
      </c>
      <c r="AA20" s="121">
        <v>83.666430000000005</v>
      </c>
      <c r="AB20" s="121">
        <v>115.52834</v>
      </c>
      <c r="AC20" s="121">
        <v>199.19477000000001</v>
      </c>
      <c r="AD20" s="121">
        <v>0</v>
      </c>
      <c r="AE20" s="121">
        <v>0</v>
      </c>
      <c r="AF20" s="121">
        <v>46.022680000000001</v>
      </c>
      <c r="AG20" s="121">
        <v>46.022680000000001</v>
      </c>
      <c r="AH20" s="121">
        <v>0</v>
      </c>
      <c r="AI20" s="121">
        <v>0</v>
      </c>
      <c r="AJ20" s="121">
        <v>19.240569999999998</v>
      </c>
      <c r="AK20" s="121">
        <v>19.240569999999998</v>
      </c>
      <c r="AL20" s="121">
        <v>0.95055999999999996</v>
      </c>
      <c r="AM20" s="121">
        <v>274.09280999999999</v>
      </c>
      <c r="AN20" s="121">
        <v>803.86660000000006</v>
      </c>
      <c r="AO20" s="121">
        <v>1078.9099699999999</v>
      </c>
    </row>
    <row r="21" spans="1:41" s="156" customFormat="1" ht="15" customHeight="1" x14ac:dyDescent="0.35">
      <c r="A21" s="120" t="s">
        <v>247</v>
      </c>
      <c r="B21" s="121">
        <v>0</v>
      </c>
      <c r="C21" s="121">
        <v>35.935870000000001</v>
      </c>
      <c r="D21" s="121">
        <v>7.5988299999999995</v>
      </c>
      <c r="E21" s="121">
        <v>43.534700000000001</v>
      </c>
      <c r="F21" s="121">
        <v>0</v>
      </c>
      <c r="G21" s="121">
        <v>236.12585999999999</v>
      </c>
      <c r="H21" s="121">
        <v>655.66475000000003</v>
      </c>
      <c r="I21" s="121">
        <v>891.79061000000002</v>
      </c>
      <c r="J21" s="121">
        <v>0</v>
      </c>
      <c r="K21" s="121">
        <v>63.40889</v>
      </c>
      <c r="L21" s="121">
        <v>1679.6286500000001</v>
      </c>
      <c r="M21" s="121">
        <v>1743.03754</v>
      </c>
      <c r="N21" s="121">
        <v>0</v>
      </c>
      <c r="O21" s="121">
        <v>22.02524</v>
      </c>
      <c r="P21" s="121">
        <v>44.474719999999998</v>
      </c>
      <c r="Q21" s="121">
        <v>66.499960000000002</v>
      </c>
      <c r="R21" s="121">
        <v>0</v>
      </c>
      <c r="S21" s="121">
        <v>0</v>
      </c>
      <c r="T21" s="121">
        <v>37.092460000000003</v>
      </c>
      <c r="U21" s="121">
        <v>37.092460000000003</v>
      </c>
      <c r="V21" s="121">
        <v>0</v>
      </c>
      <c r="W21" s="121">
        <v>0</v>
      </c>
      <c r="X21" s="121">
        <v>699.78801999999985</v>
      </c>
      <c r="Y21" s="121">
        <v>699.78801999999985</v>
      </c>
      <c r="Z21" s="121">
        <v>0</v>
      </c>
      <c r="AA21" s="121">
        <v>191.41018</v>
      </c>
      <c r="AB21" s="121">
        <v>864.54183000000012</v>
      </c>
      <c r="AC21" s="121">
        <v>1055.9520100000002</v>
      </c>
      <c r="AD21" s="121">
        <v>0</v>
      </c>
      <c r="AE21" s="121">
        <v>11.563540000000001</v>
      </c>
      <c r="AF21" s="121">
        <v>155.75747000000001</v>
      </c>
      <c r="AG21" s="121">
        <v>167.32101</v>
      </c>
      <c r="AH21" s="121">
        <v>0</v>
      </c>
      <c r="AI21" s="121">
        <v>0</v>
      </c>
      <c r="AJ21" s="121">
        <v>0</v>
      </c>
      <c r="AK21" s="121">
        <v>0</v>
      </c>
      <c r="AL21" s="121">
        <v>0</v>
      </c>
      <c r="AM21" s="121">
        <v>560.46957999999995</v>
      </c>
      <c r="AN21" s="121">
        <v>4144.54673</v>
      </c>
      <c r="AO21" s="121">
        <v>4705.01631</v>
      </c>
    </row>
    <row r="22" spans="1:41" s="156" customFormat="1" ht="15" customHeight="1" x14ac:dyDescent="0.35">
      <c r="A22" s="120" t="s">
        <v>248</v>
      </c>
      <c r="B22" s="121">
        <v>0.13138999999999998</v>
      </c>
      <c r="C22" s="121">
        <v>523.06027000000006</v>
      </c>
      <c r="D22" s="121">
        <v>2471.7821200000003</v>
      </c>
      <c r="E22" s="121">
        <v>2994.9737800000003</v>
      </c>
      <c r="F22" s="121">
        <v>9.9220100000000002</v>
      </c>
      <c r="G22" s="121">
        <v>3717.4031499999996</v>
      </c>
      <c r="H22" s="121">
        <v>11447.8261078</v>
      </c>
      <c r="I22" s="121">
        <v>15175.1512678</v>
      </c>
      <c r="J22" s="121">
        <v>218.71100000000001</v>
      </c>
      <c r="K22" s="121">
        <v>2797.7148499999998</v>
      </c>
      <c r="L22" s="121">
        <v>4361.8144599999996</v>
      </c>
      <c r="M22" s="121">
        <v>7378.2403099999992</v>
      </c>
      <c r="N22" s="121">
        <v>16.64066</v>
      </c>
      <c r="O22" s="121">
        <v>1305.0061000000001</v>
      </c>
      <c r="P22" s="121">
        <v>2208.2448599999998</v>
      </c>
      <c r="Q22" s="121">
        <v>3529.8916199999999</v>
      </c>
      <c r="R22" s="121">
        <v>3.2590500000000002</v>
      </c>
      <c r="S22" s="121">
        <v>1458.1705200000001</v>
      </c>
      <c r="T22" s="121">
        <v>2786.5479100000002</v>
      </c>
      <c r="U22" s="121">
        <v>4247.9774800000005</v>
      </c>
      <c r="V22" s="121">
        <v>1.1439999999999999</v>
      </c>
      <c r="W22" s="121">
        <v>579.03746000000001</v>
      </c>
      <c r="X22" s="121">
        <v>1443.9118399999998</v>
      </c>
      <c r="Y22" s="121">
        <v>2024.0932999999998</v>
      </c>
      <c r="Z22" s="121">
        <v>69.3232</v>
      </c>
      <c r="AA22" s="121">
        <v>2988.18471</v>
      </c>
      <c r="AB22" s="121">
        <v>8141.1215999999995</v>
      </c>
      <c r="AC22" s="121">
        <v>11198.629509999999</v>
      </c>
      <c r="AD22" s="121">
        <v>0</v>
      </c>
      <c r="AE22" s="121">
        <v>385.91050999999999</v>
      </c>
      <c r="AF22" s="121">
        <v>1683.3282156</v>
      </c>
      <c r="AG22" s="121">
        <v>2069.2387256000002</v>
      </c>
      <c r="AH22" s="121">
        <v>0</v>
      </c>
      <c r="AI22" s="121">
        <v>0</v>
      </c>
      <c r="AJ22" s="121">
        <v>0</v>
      </c>
      <c r="AK22" s="121">
        <v>0</v>
      </c>
      <c r="AL22" s="121">
        <v>319.13131000000004</v>
      </c>
      <c r="AM22" s="121">
        <v>13754.487569999999</v>
      </c>
      <c r="AN22" s="121">
        <v>34544.577113399995</v>
      </c>
      <c r="AO22" s="121">
        <v>48618.195993399997</v>
      </c>
    </row>
    <row r="23" spans="1:41" s="156" customFormat="1" ht="15" customHeight="1" x14ac:dyDescent="0.35">
      <c r="A23" s="120" t="s">
        <v>249</v>
      </c>
      <c r="B23" s="121">
        <v>0</v>
      </c>
      <c r="C23" s="121">
        <v>10.916409999999999</v>
      </c>
      <c r="D23" s="121">
        <v>0</v>
      </c>
      <c r="E23" s="121">
        <v>10.916409999999999</v>
      </c>
      <c r="F23" s="121">
        <v>0</v>
      </c>
      <c r="G23" s="121">
        <v>7.2792899999999996</v>
      </c>
      <c r="H23" s="121">
        <v>98.234359999999995</v>
      </c>
      <c r="I23" s="121">
        <v>105.51365</v>
      </c>
      <c r="J23" s="121">
        <v>0</v>
      </c>
      <c r="K23" s="121">
        <v>0</v>
      </c>
      <c r="L23" s="121">
        <v>18.534029999999998</v>
      </c>
      <c r="M23" s="121">
        <v>18.534029999999998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0</v>
      </c>
      <c r="Z23" s="121">
        <v>0</v>
      </c>
      <c r="AA23" s="121">
        <v>49.80003</v>
      </c>
      <c r="AB23" s="121">
        <v>161.12461999999999</v>
      </c>
      <c r="AC23" s="121">
        <v>210.92464999999999</v>
      </c>
      <c r="AD23" s="121">
        <v>0</v>
      </c>
      <c r="AE23" s="121">
        <v>0</v>
      </c>
      <c r="AF23" s="121">
        <v>0</v>
      </c>
      <c r="AG23" s="121">
        <v>0</v>
      </c>
      <c r="AH23" s="121">
        <v>0</v>
      </c>
      <c r="AI23" s="121">
        <v>0</v>
      </c>
      <c r="AJ23" s="121">
        <v>0</v>
      </c>
      <c r="AK23" s="121">
        <v>0</v>
      </c>
      <c r="AL23" s="121">
        <v>0</v>
      </c>
      <c r="AM23" s="121">
        <v>67.995729999999995</v>
      </c>
      <c r="AN23" s="121">
        <v>277.89301</v>
      </c>
      <c r="AO23" s="121">
        <v>345.88873999999998</v>
      </c>
    </row>
    <row r="24" spans="1:41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  <c r="Z24" s="121">
        <v>0</v>
      </c>
      <c r="AA24" s="121">
        <v>0</v>
      </c>
      <c r="AB24" s="121">
        <v>0</v>
      </c>
      <c r="AC24" s="121">
        <v>0</v>
      </c>
      <c r="AD24" s="121">
        <v>0</v>
      </c>
      <c r="AE24" s="121">
        <v>0</v>
      </c>
      <c r="AF24" s="121">
        <v>0</v>
      </c>
      <c r="AG24" s="121">
        <v>0</v>
      </c>
      <c r="AH24" s="121">
        <v>0</v>
      </c>
      <c r="AI24" s="121">
        <v>0</v>
      </c>
      <c r="AJ24" s="121">
        <v>0</v>
      </c>
      <c r="AK24" s="121">
        <v>0</v>
      </c>
      <c r="AL24" s="121">
        <v>0</v>
      </c>
      <c r="AM24" s="121">
        <v>0</v>
      </c>
      <c r="AN24" s="121">
        <v>0</v>
      </c>
      <c r="AO24" s="121">
        <v>0</v>
      </c>
    </row>
    <row r="25" spans="1:41" s="157" customFormat="1" ht="15" customHeight="1" thickBot="1" x14ac:dyDescent="0.3">
      <c r="A25" s="120" t="s">
        <v>251</v>
      </c>
      <c r="B25" s="121">
        <v>0</v>
      </c>
      <c r="C25" s="121">
        <v>0</v>
      </c>
      <c r="D25" s="121">
        <v>20.909500000000001</v>
      </c>
      <c r="E25" s="121">
        <v>20.909500000000001</v>
      </c>
      <c r="F25" s="121">
        <v>0</v>
      </c>
      <c r="G25" s="121">
        <v>66.541119999999992</v>
      </c>
      <c r="H25" s="121">
        <v>9.2634299999999996</v>
      </c>
      <c r="I25" s="121">
        <v>75.804549999999992</v>
      </c>
      <c r="J25" s="121">
        <v>0</v>
      </c>
      <c r="K25" s="121">
        <v>0</v>
      </c>
      <c r="L25" s="121">
        <v>40.762370000000004</v>
      </c>
      <c r="M25" s="121">
        <v>40.762370000000004</v>
      </c>
      <c r="N25" s="121">
        <v>0</v>
      </c>
      <c r="O25" s="121">
        <v>4.9286300000000001</v>
      </c>
      <c r="P25" s="121">
        <v>0</v>
      </c>
      <c r="Q25" s="121">
        <v>4.9286300000000001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  <c r="W25" s="121">
        <v>0</v>
      </c>
      <c r="X25" s="121">
        <v>0</v>
      </c>
      <c r="Y25" s="121">
        <v>0</v>
      </c>
      <c r="Z25" s="121">
        <v>0</v>
      </c>
      <c r="AA25" s="121">
        <v>0</v>
      </c>
      <c r="AB25" s="121">
        <v>16.385759999999998</v>
      </c>
      <c r="AC25" s="121">
        <v>16.385759999999998</v>
      </c>
      <c r="AD25" s="121">
        <v>0</v>
      </c>
      <c r="AE25" s="121">
        <v>0</v>
      </c>
      <c r="AF25" s="121">
        <v>0</v>
      </c>
      <c r="AG25" s="121">
        <v>0</v>
      </c>
      <c r="AH25" s="121">
        <v>0</v>
      </c>
      <c r="AI25" s="121">
        <v>0</v>
      </c>
      <c r="AJ25" s="121">
        <v>0</v>
      </c>
      <c r="AK25" s="121">
        <v>0</v>
      </c>
      <c r="AL25" s="121">
        <v>0</v>
      </c>
      <c r="AM25" s="121">
        <v>71.469749999999991</v>
      </c>
      <c r="AN25" s="121">
        <v>87.321060000000017</v>
      </c>
      <c r="AO25" s="121">
        <v>158.79080999999999</v>
      </c>
    </row>
    <row r="26" spans="1:41" s="156" customFormat="1" ht="15" customHeight="1" thickTop="1" thickBot="1" x14ac:dyDescent="0.4">
      <c r="A26" s="223" t="s">
        <v>14</v>
      </c>
      <c r="B26" s="124">
        <v>101.52725</v>
      </c>
      <c r="C26" s="124">
        <v>47236.020530000002</v>
      </c>
      <c r="D26" s="124">
        <v>191727.6546834</v>
      </c>
      <c r="E26" s="124">
        <v>239065.2024634</v>
      </c>
      <c r="F26" s="124">
        <v>5842.7281399999993</v>
      </c>
      <c r="G26" s="124">
        <v>412933.37787599995</v>
      </c>
      <c r="H26" s="124">
        <v>873995.468842</v>
      </c>
      <c r="I26" s="124">
        <v>1292771.5748580003</v>
      </c>
      <c r="J26" s="124">
        <v>40052.207616600004</v>
      </c>
      <c r="K26" s="124">
        <v>183608.95966659996</v>
      </c>
      <c r="L26" s="124">
        <v>593800.81293500005</v>
      </c>
      <c r="M26" s="124">
        <v>817461.98021820025</v>
      </c>
      <c r="N26" s="124">
        <v>663.30955000000006</v>
      </c>
      <c r="O26" s="124">
        <v>108390.81485860002</v>
      </c>
      <c r="P26" s="124">
        <v>312825.80224780005</v>
      </c>
      <c r="Q26" s="124">
        <v>421879.92665639997</v>
      </c>
      <c r="R26" s="124">
        <v>558.52972999999997</v>
      </c>
      <c r="S26" s="124">
        <v>111224.38030999999</v>
      </c>
      <c r="T26" s="124">
        <v>291410.03175780002</v>
      </c>
      <c r="U26" s="124">
        <v>403192.94179779995</v>
      </c>
      <c r="V26" s="124">
        <v>172.03533000000004</v>
      </c>
      <c r="W26" s="124">
        <v>76407.608670000016</v>
      </c>
      <c r="X26" s="124">
        <v>193782.00206679999</v>
      </c>
      <c r="Y26" s="124">
        <v>270361.64606679999</v>
      </c>
      <c r="Z26" s="124">
        <v>5025.6410599999999</v>
      </c>
      <c r="AA26" s="124">
        <v>260776.42474680007</v>
      </c>
      <c r="AB26" s="124">
        <v>524784.66948900011</v>
      </c>
      <c r="AC26" s="124">
        <v>790586.73529579991</v>
      </c>
      <c r="AD26" s="124">
        <v>126.00126999999998</v>
      </c>
      <c r="AE26" s="124">
        <v>19511.348459999997</v>
      </c>
      <c r="AF26" s="124">
        <v>56400.143095799991</v>
      </c>
      <c r="AG26" s="124">
        <v>76037.4928258</v>
      </c>
      <c r="AH26" s="124">
        <v>0</v>
      </c>
      <c r="AI26" s="124">
        <v>8.8306399999999989</v>
      </c>
      <c r="AJ26" s="124">
        <v>635.43913000000009</v>
      </c>
      <c r="AK26" s="124">
        <v>644.26976999999999</v>
      </c>
      <c r="AL26" s="124">
        <v>52541.979946599997</v>
      </c>
      <c r="AM26" s="124">
        <v>1220097.7657580001</v>
      </c>
      <c r="AN26" s="124">
        <v>3039362.0242475998</v>
      </c>
      <c r="AO26" s="124">
        <v>4312001.7699522013</v>
      </c>
    </row>
    <row r="27" spans="1:41" ht="15" customHeight="1" thickTop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  <c r="J27" s="145"/>
      <c r="K27" s="145"/>
      <c r="L27" s="145"/>
      <c r="M27" s="145"/>
      <c r="N27" s="145"/>
      <c r="O27" s="129"/>
      <c r="P27" s="129"/>
      <c r="Q27" s="129"/>
      <c r="R27" s="145"/>
      <c r="S27" s="145"/>
      <c r="T27" s="145"/>
      <c r="U27" s="145"/>
      <c r="V27" s="145"/>
      <c r="W27" s="145"/>
      <c r="X27" s="145"/>
      <c r="Y27" s="145"/>
      <c r="Z27" s="145"/>
      <c r="AA27" s="129"/>
      <c r="AB27" s="129"/>
      <c r="AC27" s="129"/>
      <c r="AD27" s="145"/>
      <c r="AE27" s="145"/>
      <c r="AF27" s="145"/>
      <c r="AG27" s="145"/>
      <c r="AH27" s="145"/>
      <c r="AI27" s="129"/>
      <c r="AJ27" s="129"/>
      <c r="AK27" s="129"/>
      <c r="AL27" s="145"/>
      <c r="AM27" s="145"/>
      <c r="AN27" s="145"/>
      <c r="AO27" s="145"/>
    </row>
    <row r="28" spans="1:41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  <c r="J28" s="38"/>
      <c r="K28" s="38"/>
      <c r="L28" s="38"/>
      <c r="M28" s="38"/>
    </row>
    <row r="29" spans="1:41" ht="13.5" customHeight="1" x14ac:dyDescent="0.2">
      <c r="A29" s="224"/>
      <c r="B29" s="225"/>
      <c r="C29" s="226"/>
      <c r="D29" s="226"/>
      <c r="E29" s="226"/>
      <c r="F29" s="227"/>
      <c r="G29" s="227"/>
      <c r="H29" s="227"/>
      <c r="I29" s="227"/>
      <c r="J29" s="227"/>
      <c r="K29" s="227"/>
      <c r="L29" s="227"/>
      <c r="M29" s="227"/>
    </row>
  </sheetData>
  <mergeCells count="14">
    <mergeCell ref="Z6:AC6"/>
    <mergeCell ref="AD6:AG6"/>
    <mergeCell ref="AH6:AK6"/>
    <mergeCell ref="AL6:AO6"/>
    <mergeCell ref="A1:AO1"/>
    <mergeCell ref="A2:AO2"/>
    <mergeCell ref="A3:AO3"/>
    <mergeCell ref="A4:AO4"/>
    <mergeCell ref="B6:E6"/>
    <mergeCell ref="F6:I6"/>
    <mergeCell ref="J6:M6"/>
    <mergeCell ref="N6:Q6"/>
    <mergeCell ref="R6:U6"/>
    <mergeCell ref="V6:Y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9056-549E-4222-95D7-36A038D48690}">
  <sheetPr>
    <pageSetUpPr fitToPage="1"/>
  </sheetPr>
  <dimension ref="A1:CC28"/>
  <sheetViews>
    <sheetView zoomScaleNormal="100" workbookViewId="0">
      <selection activeCell="G17" sqref="G17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8" width="18.140625" style="116" customWidth="1"/>
    <col min="9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30.7109375" style="116" customWidth="1"/>
    <col min="16" max="16" width="18" style="116" customWidth="1"/>
    <col min="17" max="17" width="15.7109375" style="116" customWidth="1"/>
    <col min="18" max="18" width="19.140625" style="116" customWidth="1"/>
    <col min="19" max="19" width="31.28515625" style="116" customWidth="1"/>
    <col min="20" max="20" width="17" style="116" customWidth="1"/>
    <col min="21" max="21" width="31.28515625" style="116" customWidth="1"/>
    <col min="22" max="22" width="15.140625" style="116" customWidth="1"/>
    <col min="23" max="23" width="31.28515625" style="116" customWidth="1"/>
    <col min="24" max="24" width="16" style="116" customWidth="1"/>
    <col min="25" max="25" width="13" style="116" customWidth="1"/>
    <col min="26" max="26" width="13.85546875" style="116" customWidth="1"/>
    <col min="27" max="27" width="31.28515625" style="116" customWidth="1"/>
    <col min="28" max="28" width="13.7109375" style="116" customWidth="1"/>
    <col min="29" max="29" width="31.28515625" style="116" customWidth="1"/>
    <col min="30" max="30" width="14.85546875" style="116" customWidth="1"/>
    <col min="31" max="31" width="31.28515625" style="116" customWidth="1"/>
    <col min="32" max="32" width="15.42578125" style="116" customWidth="1"/>
    <col min="33" max="33" width="13.42578125" style="116" customWidth="1"/>
    <col min="34" max="34" width="13.5703125" style="116" customWidth="1"/>
    <col min="35" max="35" width="31.28515625" style="116" customWidth="1"/>
    <col min="36" max="36" width="15.7109375" style="116" customWidth="1"/>
    <col min="37" max="37" width="31.28515625" style="116" customWidth="1"/>
    <col min="38" max="38" width="15" style="116" customWidth="1"/>
    <col min="39" max="39" width="31.28515625" style="116" customWidth="1"/>
    <col min="40" max="40" width="14.28515625" style="116" customWidth="1"/>
    <col min="41" max="41" width="12.85546875" style="116" customWidth="1"/>
    <col min="42" max="42" width="12.7109375" style="116" customWidth="1"/>
    <col min="43" max="43" width="31.28515625" style="116" customWidth="1"/>
    <col min="44" max="44" width="14.85546875" style="116" customWidth="1"/>
    <col min="45" max="45" width="31.28515625" style="116" customWidth="1"/>
    <col min="46" max="46" width="13.28515625" style="116" customWidth="1"/>
    <col min="47" max="47" width="31.28515625" style="116" customWidth="1"/>
    <col min="48" max="48" width="15.28515625" style="116" customWidth="1"/>
    <col min="49" max="50" width="15.42578125" style="116" customWidth="1"/>
    <col min="51" max="51" width="31.28515625" style="116" customWidth="1"/>
    <col min="52" max="52" width="14" style="116" customWidth="1"/>
    <col min="53" max="53" width="31.28515625" style="116" customWidth="1"/>
    <col min="54" max="54" width="14.5703125" style="116" customWidth="1"/>
    <col min="55" max="55" width="31.28515625" style="116" customWidth="1"/>
    <col min="56" max="56" width="14.28515625" style="116" customWidth="1"/>
    <col min="57" max="58" width="14" style="116" customWidth="1"/>
    <col min="59" max="59" width="31.28515625" style="116" customWidth="1"/>
    <col min="60" max="60" width="14" style="116" customWidth="1"/>
    <col min="61" max="61" width="31.28515625" style="116" customWidth="1"/>
    <col min="62" max="62" width="15.5703125" style="116" customWidth="1"/>
    <col min="63" max="63" width="31.28515625" style="116" customWidth="1"/>
    <col min="64" max="66" width="15.28515625" style="116" customWidth="1"/>
    <col min="67" max="67" width="31.28515625" style="116" customWidth="1"/>
    <col min="68" max="68" width="17.5703125" style="116" customWidth="1"/>
    <col min="69" max="69" width="31.28515625" style="116" customWidth="1"/>
    <col min="70" max="70" width="13.28515625" style="116" customWidth="1"/>
    <col min="71" max="71" width="31.28515625" style="116" customWidth="1"/>
    <col min="72" max="74" width="15.85546875" style="116" customWidth="1"/>
    <col min="75" max="75" width="31.28515625" style="116" customWidth="1"/>
    <col min="76" max="76" width="14.42578125" style="116" customWidth="1"/>
    <col min="77" max="77" width="31.28515625" style="116" customWidth="1"/>
    <col min="78" max="78" width="14.7109375" style="116" customWidth="1"/>
    <col min="79" max="79" width="31.28515625" style="116" customWidth="1"/>
    <col min="80" max="81" width="14.42578125" style="116" customWidth="1"/>
    <col min="82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4" width="18.140625" style="116" customWidth="1"/>
    <col min="265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30.7109375" style="116" customWidth="1"/>
    <col min="272" max="272" width="18" style="116" customWidth="1"/>
    <col min="273" max="273" width="15.7109375" style="116" customWidth="1"/>
    <col min="274" max="274" width="19.140625" style="116" customWidth="1"/>
    <col min="275" max="275" width="31.28515625" style="116" customWidth="1"/>
    <col min="276" max="276" width="17" style="116" customWidth="1"/>
    <col min="277" max="277" width="31.28515625" style="116" customWidth="1"/>
    <col min="278" max="278" width="15.140625" style="116" customWidth="1"/>
    <col min="279" max="279" width="31.28515625" style="116" customWidth="1"/>
    <col min="280" max="280" width="16" style="116" customWidth="1"/>
    <col min="281" max="281" width="13" style="116" customWidth="1"/>
    <col min="282" max="282" width="13.85546875" style="116" customWidth="1"/>
    <col min="283" max="283" width="31.28515625" style="116" customWidth="1"/>
    <col min="284" max="284" width="13.7109375" style="116" customWidth="1"/>
    <col min="285" max="285" width="31.28515625" style="116" customWidth="1"/>
    <col min="286" max="286" width="14.85546875" style="116" customWidth="1"/>
    <col min="287" max="287" width="31.28515625" style="116" customWidth="1"/>
    <col min="288" max="288" width="15.42578125" style="116" customWidth="1"/>
    <col min="289" max="289" width="13.42578125" style="116" customWidth="1"/>
    <col min="290" max="290" width="13.5703125" style="116" customWidth="1"/>
    <col min="291" max="291" width="31.28515625" style="116" customWidth="1"/>
    <col min="292" max="292" width="15.7109375" style="116" customWidth="1"/>
    <col min="293" max="293" width="31.28515625" style="116" customWidth="1"/>
    <col min="294" max="294" width="15" style="116" customWidth="1"/>
    <col min="295" max="295" width="31.28515625" style="116" customWidth="1"/>
    <col min="296" max="296" width="14.28515625" style="116" customWidth="1"/>
    <col min="297" max="297" width="12.85546875" style="116" customWidth="1"/>
    <col min="298" max="298" width="12.7109375" style="116" customWidth="1"/>
    <col min="299" max="299" width="31.28515625" style="116" customWidth="1"/>
    <col min="300" max="300" width="14.85546875" style="116" customWidth="1"/>
    <col min="301" max="301" width="31.28515625" style="116" customWidth="1"/>
    <col min="302" max="302" width="13.28515625" style="116" customWidth="1"/>
    <col min="303" max="303" width="31.28515625" style="116" customWidth="1"/>
    <col min="304" max="304" width="15.28515625" style="116" customWidth="1"/>
    <col min="305" max="306" width="15.42578125" style="116" customWidth="1"/>
    <col min="307" max="307" width="31.28515625" style="116" customWidth="1"/>
    <col min="308" max="308" width="14" style="116" customWidth="1"/>
    <col min="309" max="309" width="31.28515625" style="116" customWidth="1"/>
    <col min="310" max="310" width="14.5703125" style="116" customWidth="1"/>
    <col min="311" max="311" width="31.28515625" style="116" customWidth="1"/>
    <col min="312" max="312" width="14.28515625" style="116" customWidth="1"/>
    <col min="313" max="314" width="14" style="116" customWidth="1"/>
    <col min="315" max="315" width="31.28515625" style="116" customWidth="1"/>
    <col min="316" max="316" width="14" style="116" customWidth="1"/>
    <col min="317" max="317" width="31.28515625" style="116" customWidth="1"/>
    <col min="318" max="318" width="15.5703125" style="116" customWidth="1"/>
    <col min="319" max="319" width="31.28515625" style="116" customWidth="1"/>
    <col min="320" max="322" width="15.28515625" style="116" customWidth="1"/>
    <col min="323" max="323" width="31.28515625" style="116" customWidth="1"/>
    <col min="324" max="324" width="17.5703125" style="116" customWidth="1"/>
    <col min="325" max="325" width="31.28515625" style="116" customWidth="1"/>
    <col min="326" max="326" width="13.28515625" style="116" customWidth="1"/>
    <col min="327" max="327" width="31.28515625" style="116" customWidth="1"/>
    <col min="328" max="330" width="15.85546875" style="116" customWidth="1"/>
    <col min="331" max="331" width="31.28515625" style="116" customWidth="1"/>
    <col min="332" max="332" width="14.42578125" style="116" customWidth="1"/>
    <col min="333" max="333" width="31.28515625" style="116" customWidth="1"/>
    <col min="334" max="334" width="14.7109375" style="116" customWidth="1"/>
    <col min="335" max="335" width="31.28515625" style="116" customWidth="1"/>
    <col min="336" max="337" width="14.42578125" style="116" customWidth="1"/>
    <col min="338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0" width="18.140625" style="116" customWidth="1"/>
    <col min="521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30.7109375" style="116" customWidth="1"/>
    <col min="528" max="528" width="18" style="116" customWidth="1"/>
    <col min="529" max="529" width="15.7109375" style="116" customWidth="1"/>
    <col min="530" max="530" width="19.140625" style="116" customWidth="1"/>
    <col min="531" max="531" width="31.28515625" style="116" customWidth="1"/>
    <col min="532" max="532" width="17" style="116" customWidth="1"/>
    <col min="533" max="533" width="31.28515625" style="116" customWidth="1"/>
    <col min="534" max="534" width="15.140625" style="116" customWidth="1"/>
    <col min="535" max="535" width="31.28515625" style="116" customWidth="1"/>
    <col min="536" max="536" width="16" style="116" customWidth="1"/>
    <col min="537" max="537" width="13" style="116" customWidth="1"/>
    <col min="538" max="538" width="13.85546875" style="116" customWidth="1"/>
    <col min="539" max="539" width="31.28515625" style="116" customWidth="1"/>
    <col min="540" max="540" width="13.7109375" style="116" customWidth="1"/>
    <col min="541" max="541" width="31.28515625" style="116" customWidth="1"/>
    <col min="542" max="542" width="14.85546875" style="116" customWidth="1"/>
    <col min="543" max="543" width="31.28515625" style="116" customWidth="1"/>
    <col min="544" max="544" width="15.42578125" style="116" customWidth="1"/>
    <col min="545" max="545" width="13.42578125" style="116" customWidth="1"/>
    <col min="546" max="546" width="13.5703125" style="116" customWidth="1"/>
    <col min="547" max="547" width="31.28515625" style="116" customWidth="1"/>
    <col min="548" max="548" width="15.7109375" style="116" customWidth="1"/>
    <col min="549" max="549" width="31.28515625" style="116" customWidth="1"/>
    <col min="550" max="550" width="15" style="116" customWidth="1"/>
    <col min="551" max="551" width="31.28515625" style="116" customWidth="1"/>
    <col min="552" max="552" width="14.28515625" style="116" customWidth="1"/>
    <col min="553" max="553" width="12.85546875" style="116" customWidth="1"/>
    <col min="554" max="554" width="12.7109375" style="116" customWidth="1"/>
    <col min="555" max="555" width="31.28515625" style="116" customWidth="1"/>
    <col min="556" max="556" width="14.85546875" style="116" customWidth="1"/>
    <col min="557" max="557" width="31.28515625" style="116" customWidth="1"/>
    <col min="558" max="558" width="13.28515625" style="116" customWidth="1"/>
    <col min="559" max="559" width="31.28515625" style="116" customWidth="1"/>
    <col min="560" max="560" width="15.28515625" style="116" customWidth="1"/>
    <col min="561" max="562" width="15.42578125" style="116" customWidth="1"/>
    <col min="563" max="563" width="31.28515625" style="116" customWidth="1"/>
    <col min="564" max="564" width="14" style="116" customWidth="1"/>
    <col min="565" max="565" width="31.28515625" style="116" customWidth="1"/>
    <col min="566" max="566" width="14.5703125" style="116" customWidth="1"/>
    <col min="567" max="567" width="31.28515625" style="116" customWidth="1"/>
    <col min="568" max="568" width="14.28515625" style="116" customWidth="1"/>
    <col min="569" max="570" width="14" style="116" customWidth="1"/>
    <col min="571" max="571" width="31.28515625" style="116" customWidth="1"/>
    <col min="572" max="572" width="14" style="116" customWidth="1"/>
    <col min="573" max="573" width="31.28515625" style="116" customWidth="1"/>
    <col min="574" max="574" width="15.5703125" style="116" customWidth="1"/>
    <col min="575" max="575" width="31.28515625" style="116" customWidth="1"/>
    <col min="576" max="578" width="15.28515625" style="116" customWidth="1"/>
    <col min="579" max="579" width="31.28515625" style="116" customWidth="1"/>
    <col min="580" max="580" width="17.5703125" style="116" customWidth="1"/>
    <col min="581" max="581" width="31.28515625" style="116" customWidth="1"/>
    <col min="582" max="582" width="13.28515625" style="116" customWidth="1"/>
    <col min="583" max="583" width="31.28515625" style="116" customWidth="1"/>
    <col min="584" max="586" width="15.85546875" style="116" customWidth="1"/>
    <col min="587" max="587" width="31.28515625" style="116" customWidth="1"/>
    <col min="588" max="588" width="14.42578125" style="116" customWidth="1"/>
    <col min="589" max="589" width="31.28515625" style="116" customWidth="1"/>
    <col min="590" max="590" width="14.7109375" style="116" customWidth="1"/>
    <col min="591" max="591" width="31.28515625" style="116" customWidth="1"/>
    <col min="592" max="593" width="14.42578125" style="116" customWidth="1"/>
    <col min="594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6" width="18.140625" style="116" customWidth="1"/>
    <col min="777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30.7109375" style="116" customWidth="1"/>
    <col min="784" max="784" width="18" style="116" customWidth="1"/>
    <col min="785" max="785" width="15.7109375" style="116" customWidth="1"/>
    <col min="786" max="786" width="19.140625" style="116" customWidth="1"/>
    <col min="787" max="787" width="31.28515625" style="116" customWidth="1"/>
    <col min="788" max="788" width="17" style="116" customWidth="1"/>
    <col min="789" max="789" width="31.28515625" style="116" customWidth="1"/>
    <col min="790" max="790" width="15.140625" style="116" customWidth="1"/>
    <col min="791" max="791" width="31.28515625" style="116" customWidth="1"/>
    <col min="792" max="792" width="16" style="116" customWidth="1"/>
    <col min="793" max="793" width="13" style="116" customWidth="1"/>
    <col min="794" max="794" width="13.85546875" style="116" customWidth="1"/>
    <col min="795" max="795" width="31.28515625" style="116" customWidth="1"/>
    <col min="796" max="796" width="13.7109375" style="116" customWidth="1"/>
    <col min="797" max="797" width="31.28515625" style="116" customWidth="1"/>
    <col min="798" max="798" width="14.85546875" style="116" customWidth="1"/>
    <col min="799" max="799" width="31.28515625" style="116" customWidth="1"/>
    <col min="800" max="800" width="15.42578125" style="116" customWidth="1"/>
    <col min="801" max="801" width="13.42578125" style="116" customWidth="1"/>
    <col min="802" max="802" width="13.5703125" style="116" customWidth="1"/>
    <col min="803" max="803" width="31.28515625" style="116" customWidth="1"/>
    <col min="804" max="804" width="15.7109375" style="116" customWidth="1"/>
    <col min="805" max="805" width="31.28515625" style="116" customWidth="1"/>
    <col min="806" max="806" width="15" style="116" customWidth="1"/>
    <col min="807" max="807" width="31.28515625" style="116" customWidth="1"/>
    <col min="808" max="808" width="14.28515625" style="116" customWidth="1"/>
    <col min="809" max="809" width="12.85546875" style="116" customWidth="1"/>
    <col min="810" max="810" width="12.7109375" style="116" customWidth="1"/>
    <col min="811" max="811" width="31.28515625" style="116" customWidth="1"/>
    <col min="812" max="812" width="14.85546875" style="116" customWidth="1"/>
    <col min="813" max="813" width="31.28515625" style="116" customWidth="1"/>
    <col min="814" max="814" width="13.28515625" style="116" customWidth="1"/>
    <col min="815" max="815" width="31.28515625" style="116" customWidth="1"/>
    <col min="816" max="816" width="15.28515625" style="116" customWidth="1"/>
    <col min="817" max="818" width="15.42578125" style="116" customWidth="1"/>
    <col min="819" max="819" width="31.28515625" style="116" customWidth="1"/>
    <col min="820" max="820" width="14" style="116" customWidth="1"/>
    <col min="821" max="821" width="31.28515625" style="116" customWidth="1"/>
    <col min="822" max="822" width="14.5703125" style="116" customWidth="1"/>
    <col min="823" max="823" width="31.28515625" style="116" customWidth="1"/>
    <col min="824" max="824" width="14.28515625" style="116" customWidth="1"/>
    <col min="825" max="826" width="14" style="116" customWidth="1"/>
    <col min="827" max="827" width="31.28515625" style="116" customWidth="1"/>
    <col min="828" max="828" width="14" style="116" customWidth="1"/>
    <col min="829" max="829" width="31.28515625" style="116" customWidth="1"/>
    <col min="830" max="830" width="15.5703125" style="116" customWidth="1"/>
    <col min="831" max="831" width="31.28515625" style="116" customWidth="1"/>
    <col min="832" max="834" width="15.28515625" style="116" customWidth="1"/>
    <col min="835" max="835" width="31.28515625" style="116" customWidth="1"/>
    <col min="836" max="836" width="17.5703125" style="116" customWidth="1"/>
    <col min="837" max="837" width="31.28515625" style="116" customWidth="1"/>
    <col min="838" max="838" width="13.28515625" style="116" customWidth="1"/>
    <col min="839" max="839" width="31.28515625" style="116" customWidth="1"/>
    <col min="840" max="842" width="15.85546875" style="116" customWidth="1"/>
    <col min="843" max="843" width="31.28515625" style="116" customWidth="1"/>
    <col min="844" max="844" width="14.42578125" style="116" customWidth="1"/>
    <col min="845" max="845" width="31.28515625" style="116" customWidth="1"/>
    <col min="846" max="846" width="14.7109375" style="116" customWidth="1"/>
    <col min="847" max="847" width="31.28515625" style="116" customWidth="1"/>
    <col min="848" max="849" width="14.42578125" style="116" customWidth="1"/>
    <col min="850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2" width="18.140625" style="116" customWidth="1"/>
    <col min="1033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30.7109375" style="116" customWidth="1"/>
    <col min="1040" max="1040" width="18" style="116" customWidth="1"/>
    <col min="1041" max="1041" width="15.7109375" style="116" customWidth="1"/>
    <col min="1042" max="1042" width="19.140625" style="116" customWidth="1"/>
    <col min="1043" max="1043" width="31.28515625" style="116" customWidth="1"/>
    <col min="1044" max="1044" width="17" style="116" customWidth="1"/>
    <col min="1045" max="1045" width="31.28515625" style="116" customWidth="1"/>
    <col min="1046" max="1046" width="15.140625" style="116" customWidth="1"/>
    <col min="1047" max="1047" width="31.28515625" style="116" customWidth="1"/>
    <col min="1048" max="1048" width="16" style="116" customWidth="1"/>
    <col min="1049" max="1049" width="13" style="116" customWidth="1"/>
    <col min="1050" max="1050" width="13.85546875" style="116" customWidth="1"/>
    <col min="1051" max="1051" width="31.28515625" style="116" customWidth="1"/>
    <col min="1052" max="1052" width="13.7109375" style="116" customWidth="1"/>
    <col min="1053" max="1053" width="31.28515625" style="116" customWidth="1"/>
    <col min="1054" max="1054" width="14.85546875" style="116" customWidth="1"/>
    <col min="1055" max="1055" width="31.28515625" style="116" customWidth="1"/>
    <col min="1056" max="1056" width="15.42578125" style="116" customWidth="1"/>
    <col min="1057" max="1057" width="13.42578125" style="116" customWidth="1"/>
    <col min="1058" max="1058" width="13.5703125" style="116" customWidth="1"/>
    <col min="1059" max="1059" width="31.28515625" style="116" customWidth="1"/>
    <col min="1060" max="1060" width="15.7109375" style="116" customWidth="1"/>
    <col min="1061" max="1061" width="31.28515625" style="116" customWidth="1"/>
    <col min="1062" max="1062" width="15" style="116" customWidth="1"/>
    <col min="1063" max="1063" width="31.28515625" style="116" customWidth="1"/>
    <col min="1064" max="1064" width="14.28515625" style="116" customWidth="1"/>
    <col min="1065" max="1065" width="12.85546875" style="116" customWidth="1"/>
    <col min="1066" max="1066" width="12.7109375" style="116" customWidth="1"/>
    <col min="1067" max="1067" width="31.28515625" style="116" customWidth="1"/>
    <col min="1068" max="1068" width="14.85546875" style="116" customWidth="1"/>
    <col min="1069" max="1069" width="31.28515625" style="116" customWidth="1"/>
    <col min="1070" max="1070" width="13.28515625" style="116" customWidth="1"/>
    <col min="1071" max="1071" width="31.28515625" style="116" customWidth="1"/>
    <col min="1072" max="1072" width="15.28515625" style="116" customWidth="1"/>
    <col min="1073" max="1074" width="15.42578125" style="116" customWidth="1"/>
    <col min="1075" max="1075" width="31.28515625" style="116" customWidth="1"/>
    <col min="1076" max="1076" width="14" style="116" customWidth="1"/>
    <col min="1077" max="1077" width="31.28515625" style="116" customWidth="1"/>
    <col min="1078" max="1078" width="14.5703125" style="116" customWidth="1"/>
    <col min="1079" max="1079" width="31.28515625" style="116" customWidth="1"/>
    <col min="1080" max="1080" width="14.28515625" style="116" customWidth="1"/>
    <col min="1081" max="1082" width="14" style="116" customWidth="1"/>
    <col min="1083" max="1083" width="31.28515625" style="116" customWidth="1"/>
    <col min="1084" max="1084" width="14" style="116" customWidth="1"/>
    <col min="1085" max="1085" width="31.28515625" style="116" customWidth="1"/>
    <col min="1086" max="1086" width="15.5703125" style="116" customWidth="1"/>
    <col min="1087" max="1087" width="31.28515625" style="116" customWidth="1"/>
    <col min="1088" max="1090" width="15.28515625" style="116" customWidth="1"/>
    <col min="1091" max="1091" width="31.28515625" style="116" customWidth="1"/>
    <col min="1092" max="1092" width="17.5703125" style="116" customWidth="1"/>
    <col min="1093" max="1093" width="31.28515625" style="116" customWidth="1"/>
    <col min="1094" max="1094" width="13.28515625" style="116" customWidth="1"/>
    <col min="1095" max="1095" width="31.28515625" style="116" customWidth="1"/>
    <col min="1096" max="1098" width="15.85546875" style="116" customWidth="1"/>
    <col min="1099" max="1099" width="31.28515625" style="116" customWidth="1"/>
    <col min="1100" max="1100" width="14.42578125" style="116" customWidth="1"/>
    <col min="1101" max="1101" width="31.28515625" style="116" customWidth="1"/>
    <col min="1102" max="1102" width="14.7109375" style="116" customWidth="1"/>
    <col min="1103" max="1103" width="31.28515625" style="116" customWidth="1"/>
    <col min="1104" max="1105" width="14.42578125" style="116" customWidth="1"/>
    <col min="1106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88" width="18.140625" style="116" customWidth="1"/>
    <col min="1289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30.7109375" style="116" customWidth="1"/>
    <col min="1296" max="1296" width="18" style="116" customWidth="1"/>
    <col min="1297" max="1297" width="15.7109375" style="116" customWidth="1"/>
    <col min="1298" max="1298" width="19.140625" style="116" customWidth="1"/>
    <col min="1299" max="1299" width="31.28515625" style="116" customWidth="1"/>
    <col min="1300" max="1300" width="17" style="116" customWidth="1"/>
    <col min="1301" max="1301" width="31.28515625" style="116" customWidth="1"/>
    <col min="1302" max="1302" width="15.140625" style="116" customWidth="1"/>
    <col min="1303" max="1303" width="31.28515625" style="116" customWidth="1"/>
    <col min="1304" max="1304" width="16" style="116" customWidth="1"/>
    <col min="1305" max="1305" width="13" style="116" customWidth="1"/>
    <col min="1306" max="1306" width="13.85546875" style="116" customWidth="1"/>
    <col min="1307" max="1307" width="31.28515625" style="116" customWidth="1"/>
    <col min="1308" max="1308" width="13.7109375" style="116" customWidth="1"/>
    <col min="1309" max="1309" width="31.28515625" style="116" customWidth="1"/>
    <col min="1310" max="1310" width="14.85546875" style="116" customWidth="1"/>
    <col min="1311" max="1311" width="31.28515625" style="116" customWidth="1"/>
    <col min="1312" max="1312" width="15.42578125" style="116" customWidth="1"/>
    <col min="1313" max="1313" width="13.42578125" style="116" customWidth="1"/>
    <col min="1314" max="1314" width="13.5703125" style="116" customWidth="1"/>
    <col min="1315" max="1315" width="31.28515625" style="116" customWidth="1"/>
    <col min="1316" max="1316" width="15.7109375" style="116" customWidth="1"/>
    <col min="1317" max="1317" width="31.28515625" style="116" customWidth="1"/>
    <col min="1318" max="1318" width="15" style="116" customWidth="1"/>
    <col min="1319" max="1319" width="31.28515625" style="116" customWidth="1"/>
    <col min="1320" max="1320" width="14.28515625" style="116" customWidth="1"/>
    <col min="1321" max="1321" width="12.85546875" style="116" customWidth="1"/>
    <col min="1322" max="1322" width="12.7109375" style="116" customWidth="1"/>
    <col min="1323" max="1323" width="31.28515625" style="116" customWidth="1"/>
    <col min="1324" max="1324" width="14.85546875" style="116" customWidth="1"/>
    <col min="1325" max="1325" width="31.28515625" style="116" customWidth="1"/>
    <col min="1326" max="1326" width="13.28515625" style="116" customWidth="1"/>
    <col min="1327" max="1327" width="31.28515625" style="116" customWidth="1"/>
    <col min="1328" max="1328" width="15.28515625" style="116" customWidth="1"/>
    <col min="1329" max="1330" width="15.42578125" style="116" customWidth="1"/>
    <col min="1331" max="1331" width="31.28515625" style="116" customWidth="1"/>
    <col min="1332" max="1332" width="14" style="116" customWidth="1"/>
    <col min="1333" max="1333" width="31.28515625" style="116" customWidth="1"/>
    <col min="1334" max="1334" width="14.5703125" style="116" customWidth="1"/>
    <col min="1335" max="1335" width="31.28515625" style="116" customWidth="1"/>
    <col min="1336" max="1336" width="14.28515625" style="116" customWidth="1"/>
    <col min="1337" max="1338" width="14" style="116" customWidth="1"/>
    <col min="1339" max="1339" width="31.28515625" style="116" customWidth="1"/>
    <col min="1340" max="1340" width="14" style="116" customWidth="1"/>
    <col min="1341" max="1341" width="31.28515625" style="116" customWidth="1"/>
    <col min="1342" max="1342" width="15.5703125" style="116" customWidth="1"/>
    <col min="1343" max="1343" width="31.28515625" style="116" customWidth="1"/>
    <col min="1344" max="1346" width="15.28515625" style="116" customWidth="1"/>
    <col min="1347" max="1347" width="31.28515625" style="116" customWidth="1"/>
    <col min="1348" max="1348" width="17.5703125" style="116" customWidth="1"/>
    <col min="1349" max="1349" width="31.28515625" style="116" customWidth="1"/>
    <col min="1350" max="1350" width="13.28515625" style="116" customWidth="1"/>
    <col min="1351" max="1351" width="31.28515625" style="116" customWidth="1"/>
    <col min="1352" max="1354" width="15.85546875" style="116" customWidth="1"/>
    <col min="1355" max="1355" width="31.28515625" style="116" customWidth="1"/>
    <col min="1356" max="1356" width="14.42578125" style="116" customWidth="1"/>
    <col min="1357" max="1357" width="31.28515625" style="116" customWidth="1"/>
    <col min="1358" max="1358" width="14.7109375" style="116" customWidth="1"/>
    <col min="1359" max="1359" width="31.28515625" style="116" customWidth="1"/>
    <col min="1360" max="1361" width="14.42578125" style="116" customWidth="1"/>
    <col min="1362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4" width="18.140625" style="116" customWidth="1"/>
    <col min="1545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30.7109375" style="116" customWidth="1"/>
    <col min="1552" max="1552" width="18" style="116" customWidth="1"/>
    <col min="1553" max="1553" width="15.7109375" style="116" customWidth="1"/>
    <col min="1554" max="1554" width="19.140625" style="116" customWidth="1"/>
    <col min="1555" max="1555" width="31.28515625" style="116" customWidth="1"/>
    <col min="1556" max="1556" width="17" style="116" customWidth="1"/>
    <col min="1557" max="1557" width="31.28515625" style="116" customWidth="1"/>
    <col min="1558" max="1558" width="15.140625" style="116" customWidth="1"/>
    <col min="1559" max="1559" width="31.28515625" style="116" customWidth="1"/>
    <col min="1560" max="1560" width="16" style="116" customWidth="1"/>
    <col min="1561" max="1561" width="13" style="116" customWidth="1"/>
    <col min="1562" max="1562" width="13.85546875" style="116" customWidth="1"/>
    <col min="1563" max="1563" width="31.28515625" style="116" customWidth="1"/>
    <col min="1564" max="1564" width="13.7109375" style="116" customWidth="1"/>
    <col min="1565" max="1565" width="31.28515625" style="116" customWidth="1"/>
    <col min="1566" max="1566" width="14.85546875" style="116" customWidth="1"/>
    <col min="1567" max="1567" width="31.28515625" style="116" customWidth="1"/>
    <col min="1568" max="1568" width="15.42578125" style="116" customWidth="1"/>
    <col min="1569" max="1569" width="13.42578125" style="116" customWidth="1"/>
    <col min="1570" max="1570" width="13.5703125" style="116" customWidth="1"/>
    <col min="1571" max="1571" width="31.28515625" style="116" customWidth="1"/>
    <col min="1572" max="1572" width="15.7109375" style="116" customWidth="1"/>
    <col min="1573" max="1573" width="31.28515625" style="116" customWidth="1"/>
    <col min="1574" max="1574" width="15" style="116" customWidth="1"/>
    <col min="1575" max="1575" width="31.28515625" style="116" customWidth="1"/>
    <col min="1576" max="1576" width="14.28515625" style="116" customWidth="1"/>
    <col min="1577" max="1577" width="12.85546875" style="116" customWidth="1"/>
    <col min="1578" max="1578" width="12.7109375" style="116" customWidth="1"/>
    <col min="1579" max="1579" width="31.28515625" style="116" customWidth="1"/>
    <col min="1580" max="1580" width="14.85546875" style="116" customWidth="1"/>
    <col min="1581" max="1581" width="31.28515625" style="116" customWidth="1"/>
    <col min="1582" max="1582" width="13.28515625" style="116" customWidth="1"/>
    <col min="1583" max="1583" width="31.28515625" style="116" customWidth="1"/>
    <col min="1584" max="1584" width="15.28515625" style="116" customWidth="1"/>
    <col min="1585" max="1586" width="15.42578125" style="116" customWidth="1"/>
    <col min="1587" max="1587" width="31.28515625" style="116" customWidth="1"/>
    <col min="1588" max="1588" width="14" style="116" customWidth="1"/>
    <col min="1589" max="1589" width="31.28515625" style="116" customWidth="1"/>
    <col min="1590" max="1590" width="14.5703125" style="116" customWidth="1"/>
    <col min="1591" max="1591" width="31.28515625" style="116" customWidth="1"/>
    <col min="1592" max="1592" width="14.28515625" style="116" customWidth="1"/>
    <col min="1593" max="1594" width="14" style="116" customWidth="1"/>
    <col min="1595" max="1595" width="31.28515625" style="116" customWidth="1"/>
    <col min="1596" max="1596" width="14" style="116" customWidth="1"/>
    <col min="1597" max="1597" width="31.28515625" style="116" customWidth="1"/>
    <col min="1598" max="1598" width="15.5703125" style="116" customWidth="1"/>
    <col min="1599" max="1599" width="31.28515625" style="116" customWidth="1"/>
    <col min="1600" max="1602" width="15.28515625" style="116" customWidth="1"/>
    <col min="1603" max="1603" width="31.28515625" style="116" customWidth="1"/>
    <col min="1604" max="1604" width="17.5703125" style="116" customWidth="1"/>
    <col min="1605" max="1605" width="31.28515625" style="116" customWidth="1"/>
    <col min="1606" max="1606" width="13.28515625" style="116" customWidth="1"/>
    <col min="1607" max="1607" width="31.28515625" style="116" customWidth="1"/>
    <col min="1608" max="1610" width="15.85546875" style="116" customWidth="1"/>
    <col min="1611" max="1611" width="31.28515625" style="116" customWidth="1"/>
    <col min="1612" max="1612" width="14.42578125" style="116" customWidth="1"/>
    <col min="1613" max="1613" width="31.28515625" style="116" customWidth="1"/>
    <col min="1614" max="1614" width="14.7109375" style="116" customWidth="1"/>
    <col min="1615" max="1615" width="31.28515625" style="116" customWidth="1"/>
    <col min="1616" max="1617" width="14.42578125" style="116" customWidth="1"/>
    <col min="1618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0" width="18.140625" style="116" customWidth="1"/>
    <col min="1801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30.7109375" style="116" customWidth="1"/>
    <col min="1808" max="1808" width="18" style="116" customWidth="1"/>
    <col min="1809" max="1809" width="15.7109375" style="116" customWidth="1"/>
    <col min="1810" max="1810" width="19.140625" style="116" customWidth="1"/>
    <col min="1811" max="1811" width="31.28515625" style="116" customWidth="1"/>
    <col min="1812" max="1812" width="17" style="116" customWidth="1"/>
    <col min="1813" max="1813" width="31.28515625" style="116" customWidth="1"/>
    <col min="1814" max="1814" width="15.140625" style="116" customWidth="1"/>
    <col min="1815" max="1815" width="31.28515625" style="116" customWidth="1"/>
    <col min="1816" max="1816" width="16" style="116" customWidth="1"/>
    <col min="1817" max="1817" width="13" style="116" customWidth="1"/>
    <col min="1818" max="1818" width="13.85546875" style="116" customWidth="1"/>
    <col min="1819" max="1819" width="31.28515625" style="116" customWidth="1"/>
    <col min="1820" max="1820" width="13.7109375" style="116" customWidth="1"/>
    <col min="1821" max="1821" width="31.28515625" style="116" customWidth="1"/>
    <col min="1822" max="1822" width="14.85546875" style="116" customWidth="1"/>
    <col min="1823" max="1823" width="31.28515625" style="116" customWidth="1"/>
    <col min="1824" max="1824" width="15.42578125" style="116" customWidth="1"/>
    <col min="1825" max="1825" width="13.42578125" style="116" customWidth="1"/>
    <col min="1826" max="1826" width="13.5703125" style="116" customWidth="1"/>
    <col min="1827" max="1827" width="31.28515625" style="116" customWidth="1"/>
    <col min="1828" max="1828" width="15.7109375" style="116" customWidth="1"/>
    <col min="1829" max="1829" width="31.28515625" style="116" customWidth="1"/>
    <col min="1830" max="1830" width="15" style="116" customWidth="1"/>
    <col min="1831" max="1831" width="31.28515625" style="116" customWidth="1"/>
    <col min="1832" max="1832" width="14.28515625" style="116" customWidth="1"/>
    <col min="1833" max="1833" width="12.85546875" style="116" customWidth="1"/>
    <col min="1834" max="1834" width="12.7109375" style="116" customWidth="1"/>
    <col min="1835" max="1835" width="31.28515625" style="116" customWidth="1"/>
    <col min="1836" max="1836" width="14.85546875" style="116" customWidth="1"/>
    <col min="1837" max="1837" width="31.28515625" style="116" customWidth="1"/>
    <col min="1838" max="1838" width="13.28515625" style="116" customWidth="1"/>
    <col min="1839" max="1839" width="31.28515625" style="116" customWidth="1"/>
    <col min="1840" max="1840" width="15.28515625" style="116" customWidth="1"/>
    <col min="1841" max="1842" width="15.42578125" style="116" customWidth="1"/>
    <col min="1843" max="1843" width="31.28515625" style="116" customWidth="1"/>
    <col min="1844" max="1844" width="14" style="116" customWidth="1"/>
    <col min="1845" max="1845" width="31.28515625" style="116" customWidth="1"/>
    <col min="1846" max="1846" width="14.5703125" style="116" customWidth="1"/>
    <col min="1847" max="1847" width="31.28515625" style="116" customWidth="1"/>
    <col min="1848" max="1848" width="14.28515625" style="116" customWidth="1"/>
    <col min="1849" max="1850" width="14" style="116" customWidth="1"/>
    <col min="1851" max="1851" width="31.28515625" style="116" customWidth="1"/>
    <col min="1852" max="1852" width="14" style="116" customWidth="1"/>
    <col min="1853" max="1853" width="31.28515625" style="116" customWidth="1"/>
    <col min="1854" max="1854" width="15.5703125" style="116" customWidth="1"/>
    <col min="1855" max="1855" width="31.28515625" style="116" customWidth="1"/>
    <col min="1856" max="1858" width="15.28515625" style="116" customWidth="1"/>
    <col min="1859" max="1859" width="31.28515625" style="116" customWidth="1"/>
    <col min="1860" max="1860" width="17.5703125" style="116" customWidth="1"/>
    <col min="1861" max="1861" width="31.28515625" style="116" customWidth="1"/>
    <col min="1862" max="1862" width="13.28515625" style="116" customWidth="1"/>
    <col min="1863" max="1863" width="31.28515625" style="116" customWidth="1"/>
    <col min="1864" max="1866" width="15.85546875" style="116" customWidth="1"/>
    <col min="1867" max="1867" width="31.28515625" style="116" customWidth="1"/>
    <col min="1868" max="1868" width="14.42578125" style="116" customWidth="1"/>
    <col min="1869" max="1869" width="31.28515625" style="116" customWidth="1"/>
    <col min="1870" max="1870" width="14.7109375" style="116" customWidth="1"/>
    <col min="1871" max="1871" width="31.28515625" style="116" customWidth="1"/>
    <col min="1872" max="1873" width="14.42578125" style="116" customWidth="1"/>
    <col min="1874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6" width="18.140625" style="116" customWidth="1"/>
    <col min="2057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30.7109375" style="116" customWidth="1"/>
    <col min="2064" max="2064" width="18" style="116" customWidth="1"/>
    <col min="2065" max="2065" width="15.7109375" style="116" customWidth="1"/>
    <col min="2066" max="2066" width="19.140625" style="116" customWidth="1"/>
    <col min="2067" max="2067" width="31.28515625" style="116" customWidth="1"/>
    <col min="2068" max="2068" width="17" style="116" customWidth="1"/>
    <col min="2069" max="2069" width="31.28515625" style="116" customWidth="1"/>
    <col min="2070" max="2070" width="15.140625" style="116" customWidth="1"/>
    <col min="2071" max="2071" width="31.28515625" style="116" customWidth="1"/>
    <col min="2072" max="2072" width="16" style="116" customWidth="1"/>
    <col min="2073" max="2073" width="13" style="116" customWidth="1"/>
    <col min="2074" max="2074" width="13.85546875" style="116" customWidth="1"/>
    <col min="2075" max="2075" width="31.28515625" style="116" customWidth="1"/>
    <col min="2076" max="2076" width="13.7109375" style="116" customWidth="1"/>
    <col min="2077" max="2077" width="31.28515625" style="116" customWidth="1"/>
    <col min="2078" max="2078" width="14.85546875" style="116" customWidth="1"/>
    <col min="2079" max="2079" width="31.28515625" style="116" customWidth="1"/>
    <col min="2080" max="2080" width="15.42578125" style="116" customWidth="1"/>
    <col min="2081" max="2081" width="13.42578125" style="116" customWidth="1"/>
    <col min="2082" max="2082" width="13.5703125" style="116" customWidth="1"/>
    <col min="2083" max="2083" width="31.28515625" style="116" customWidth="1"/>
    <col min="2084" max="2084" width="15.7109375" style="116" customWidth="1"/>
    <col min="2085" max="2085" width="31.28515625" style="116" customWidth="1"/>
    <col min="2086" max="2086" width="15" style="116" customWidth="1"/>
    <col min="2087" max="2087" width="31.28515625" style="116" customWidth="1"/>
    <col min="2088" max="2088" width="14.28515625" style="116" customWidth="1"/>
    <col min="2089" max="2089" width="12.85546875" style="116" customWidth="1"/>
    <col min="2090" max="2090" width="12.7109375" style="116" customWidth="1"/>
    <col min="2091" max="2091" width="31.28515625" style="116" customWidth="1"/>
    <col min="2092" max="2092" width="14.85546875" style="116" customWidth="1"/>
    <col min="2093" max="2093" width="31.28515625" style="116" customWidth="1"/>
    <col min="2094" max="2094" width="13.28515625" style="116" customWidth="1"/>
    <col min="2095" max="2095" width="31.28515625" style="116" customWidth="1"/>
    <col min="2096" max="2096" width="15.28515625" style="116" customWidth="1"/>
    <col min="2097" max="2098" width="15.42578125" style="116" customWidth="1"/>
    <col min="2099" max="2099" width="31.28515625" style="116" customWidth="1"/>
    <col min="2100" max="2100" width="14" style="116" customWidth="1"/>
    <col min="2101" max="2101" width="31.28515625" style="116" customWidth="1"/>
    <col min="2102" max="2102" width="14.5703125" style="116" customWidth="1"/>
    <col min="2103" max="2103" width="31.28515625" style="116" customWidth="1"/>
    <col min="2104" max="2104" width="14.28515625" style="116" customWidth="1"/>
    <col min="2105" max="2106" width="14" style="116" customWidth="1"/>
    <col min="2107" max="2107" width="31.28515625" style="116" customWidth="1"/>
    <col min="2108" max="2108" width="14" style="116" customWidth="1"/>
    <col min="2109" max="2109" width="31.28515625" style="116" customWidth="1"/>
    <col min="2110" max="2110" width="15.5703125" style="116" customWidth="1"/>
    <col min="2111" max="2111" width="31.28515625" style="116" customWidth="1"/>
    <col min="2112" max="2114" width="15.28515625" style="116" customWidth="1"/>
    <col min="2115" max="2115" width="31.28515625" style="116" customWidth="1"/>
    <col min="2116" max="2116" width="17.5703125" style="116" customWidth="1"/>
    <col min="2117" max="2117" width="31.28515625" style="116" customWidth="1"/>
    <col min="2118" max="2118" width="13.28515625" style="116" customWidth="1"/>
    <col min="2119" max="2119" width="31.28515625" style="116" customWidth="1"/>
    <col min="2120" max="2122" width="15.85546875" style="116" customWidth="1"/>
    <col min="2123" max="2123" width="31.28515625" style="116" customWidth="1"/>
    <col min="2124" max="2124" width="14.42578125" style="116" customWidth="1"/>
    <col min="2125" max="2125" width="31.28515625" style="116" customWidth="1"/>
    <col min="2126" max="2126" width="14.7109375" style="116" customWidth="1"/>
    <col min="2127" max="2127" width="31.28515625" style="116" customWidth="1"/>
    <col min="2128" max="2129" width="14.42578125" style="116" customWidth="1"/>
    <col min="2130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2" width="18.140625" style="116" customWidth="1"/>
    <col min="2313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30.7109375" style="116" customWidth="1"/>
    <col min="2320" max="2320" width="18" style="116" customWidth="1"/>
    <col min="2321" max="2321" width="15.7109375" style="116" customWidth="1"/>
    <col min="2322" max="2322" width="19.140625" style="116" customWidth="1"/>
    <col min="2323" max="2323" width="31.28515625" style="116" customWidth="1"/>
    <col min="2324" max="2324" width="17" style="116" customWidth="1"/>
    <col min="2325" max="2325" width="31.28515625" style="116" customWidth="1"/>
    <col min="2326" max="2326" width="15.140625" style="116" customWidth="1"/>
    <col min="2327" max="2327" width="31.28515625" style="116" customWidth="1"/>
    <col min="2328" max="2328" width="16" style="116" customWidth="1"/>
    <col min="2329" max="2329" width="13" style="116" customWidth="1"/>
    <col min="2330" max="2330" width="13.85546875" style="116" customWidth="1"/>
    <col min="2331" max="2331" width="31.28515625" style="116" customWidth="1"/>
    <col min="2332" max="2332" width="13.7109375" style="116" customWidth="1"/>
    <col min="2333" max="2333" width="31.28515625" style="116" customWidth="1"/>
    <col min="2334" max="2334" width="14.85546875" style="116" customWidth="1"/>
    <col min="2335" max="2335" width="31.28515625" style="116" customWidth="1"/>
    <col min="2336" max="2336" width="15.42578125" style="116" customWidth="1"/>
    <col min="2337" max="2337" width="13.42578125" style="116" customWidth="1"/>
    <col min="2338" max="2338" width="13.5703125" style="116" customWidth="1"/>
    <col min="2339" max="2339" width="31.28515625" style="116" customWidth="1"/>
    <col min="2340" max="2340" width="15.7109375" style="116" customWidth="1"/>
    <col min="2341" max="2341" width="31.28515625" style="116" customWidth="1"/>
    <col min="2342" max="2342" width="15" style="116" customWidth="1"/>
    <col min="2343" max="2343" width="31.28515625" style="116" customWidth="1"/>
    <col min="2344" max="2344" width="14.28515625" style="116" customWidth="1"/>
    <col min="2345" max="2345" width="12.85546875" style="116" customWidth="1"/>
    <col min="2346" max="2346" width="12.7109375" style="116" customWidth="1"/>
    <col min="2347" max="2347" width="31.28515625" style="116" customWidth="1"/>
    <col min="2348" max="2348" width="14.85546875" style="116" customWidth="1"/>
    <col min="2349" max="2349" width="31.28515625" style="116" customWidth="1"/>
    <col min="2350" max="2350" width="13.28515625" style="116" customWidth="1"/>
    <col min="2351" max="2351" width="31.28515625" style="116" customWidth="1"/>
    <col min="2352" max="2352" width="15.28515625" style="116" customWidth="1"/>
    <col min="2353" max="2354" width="15.42578125" style="116" customWidth="1"/>
    <col min="2355" max="2355" width="31.28515625" style="116" customWidth="1"/>
    <col min="2356" max="2356" width="14" style="116" customWidth="1"/>
    <col min="2357" max="2357" width="31.28515625" style="116" customWidth="1"/>
    <col min="2358" max="2358" width="14.5703125" style="116" customWidth="1"/>
    <col min="2359" max="2359" width="31.28515625" style="116" customWidth="1"/>
    <col min="2360" max="2360" width="14.28515625" style="116" customWidth="1"/>
    <col min="2361" max="2362" width="14" style="116" customWidth="1"/>
    <col min="2363" max="2363" width="31.28515625" style="116" customWidth="1"/>
    <col min="2364" max="2364" width="14" style="116" customWidth="1"/>
    <col min="2365" max="2365" width="31.28515625" style="116" customWidth="1"/>
    <col min="2366" max="2366" width="15.5703125" style="116" customWidth="1"/>
    <col min="2367" max="2367" width="31.28515625" style="116" customWidth="1"/>
    <col min="2368" max="2370" width="15.28515625" style="116" customWidth="1"/>
    <col min="2371" max="2371" width="31.28515625" style="116" customWidth="1"/>
    <col min="2372" max="2372" width="17.5703125" style="116" customWidth="1"/>
    <col min="2373" max="2373" width="31.28515625" style="116" customWidth="1"/>
    <col min="2374" max="2374" width="13.28515625" style="116" customWidth="1"/>
    <col min="2375" max="2375" width="31.28515625" style="116" customWidth="1"/>
    <col min="2376" max="2378" width="15.85546875" style="116" customWidth="1"/>
    <col min="2379" max="2379" width="31.28515625" style="116" customWidth="1"/>
    <col min="2380" max="2380" width="14.42578125" style="116" customWidth="1"/>
    <col min="2381" max="2381" width="31.28515625" style="116" customWidth="1"/>
    <col min="2382" max="2382" width="14.7109375" style="116" customWidth="1"/>
    <col min="2383" max="2383" width="31.28515625" style="116" customWidth="1"/>
    <col min="2384" max="2385" width="14.42578125" style="116" customWidth="1"/>
    <col min="2386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68" width="18.140625" style="116" customWidth="1"/>
    <col min="2569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30.7109375" style="116" customWidth="1"/>
    <col min="2576" max="2576" width="18" style="116" customWidth="1"/>
    <col min="2577" max="2577" width="15.7109375" style="116" customWidth="1"/>
    <col min="2578" max="2578" width="19.140625" style="116" customWidth="1"/>
    <col min="2579" max="2579" width="31.28515625" style="116" customWidth="1"/>
    <col min="2580" max="2580" width="17" style="116" customWidth="1"/>
    <col min="2581" max="2581" width="31.28515625" style="116" customWidth="1"/>
    <col min="2582" max="2582" width="15.140625" style="116" customWidth="1"/>
    <col min="2583" max="2583" width="31.28515625" style="116" customWidth="1"/>
    <col min="2584" max="2584" width="16" style="116" customWidth="1"/>
    <col min="2585" max="2585" width="13" style="116" customWidth="1"/>
    <col min="2586" max="2586" width="13.85546875" style="116" customWidth="1"/>
    <col min="2587" max="2587" width="31.28515625" style="116" customWidth="1"/>
    <col min="2588" max="2588" width="13.7109375" style="116" customWidth="1"/>
    <col min="2589" max="2589" width="31.28515625" style="116" customWidth="1"/>
    <col min="2590" max="2590" width="14.85546875" style="116" customWidth="1"/>
    <col min="2591" max="2591" width="31.28515625" style="116" customWidth="1"/>
    <col min="2592" max="2592" width="15.42578125" style="116" customWidth="1"/>
    <col min="2593" max="2593" width="13.42578125" style="116" customWidth="1"/>
    <col min="2594" max="2594" width="13.5703125" style="116" customWidth="1"/>
    <col min="2595" max="2595" width="31.28515625" style="116" customWidth="1"/>
    <col min="2596" max="2596" width="15.7109375" style="116" customWidth="1"/>
    <col min="2597" max="2597" width="31.28515625" style="116" customWidth="1"/>
    <col min="2598" max="2598" width="15" style="116" customWidth="1"/>
    <col min="2599" max="2599" width="31.28515625" style="116" customWidth="1"/>
    <col min="2600" max="2600" width="14.28515625" style="116" customWidth="1"/>
    <col min="2601" max="2601" width="12.85546875" style="116" customWidth="1"/>
    <col min="2602" max="2602" width="12.7109375" style="116" customWidth="1"/>
    <col min="2603" max="2603" width="31.28515625" style="116" customWidth="1"/>
    <col min="2604" max="2604" width="14.85546875" style="116" customWidth="1"/>
    <col min="2605" max="2605" width="31.28515625" style="116" customWidth="1"/>
    <col min="2606" max="2606" width="13.28515625" style="116" customWidth="1"/>
    <col min="2607" max="2607" width="31.28515625" style="116" customWidth="1"/>
    <col min="2608" max="2608" width="15.28515625" style="116" customWidth="1"/>
    <col min="2609" max="2610" width="15.42578125" style="116" customWidth="1"/>
    <col min="2611" max="2611" width="31.28515625" style="116" customWidth="1"/>
    <col min="2612" max="2612" width="14" style="116" customWidth="1"/>
    <col min="2613" max="2613" width="31.28515625" style="116" customWidth="1"/>
    <col min="2614" max="2614" width="14.5703125" style="116" customWidth="1"/>
    <col min="2615" max="2615" width="31.28515625" style="116" customWidth="1"/>
    <col min="2616" max="2616" width="14.28515625" style="116" customWidth="1"/>
    <col min="2617" max="2618" width="14" style="116" customWidth="1"/>
    <col min="2619" max="2619" width="31.28515625" style="116" customWidth="1"/>
    <col min="2620" max="2620" width="14" style="116" customWidth="1"/>
    <col min="2621" max="2621" width="31.28515625" style="116" customWidth="1"/>
    <col min="2622" max="2622" width="15.5703125" style="116" customWidth="1"/>
    <col min="2623" max="2623" width="31.28515625" style="116" customWidth="1"/>
    <col min="2624" max="2626" width="15.28515625" style="116" customWidth="1"/>
    <col min="2627" max="2627" width="31.28515625" style="116" customWidth="1"/>
    <col min="2628" max="2628" width="17.5703125" style="116" customWidth="1"/>
    <col min="2629" max="2629" width="31.28515625" style="116" customWidth="1"/>
    <col min="2630" max="2630" width="13.28515625" style="116" customWidth="1"/>
    <col min="2631" max="2631" width="31.28515625" style="116" customWidth="1"/>
    <col min="2632" max="2634" width="15.85546875" style="116" customWidth="1"/>
    <col min="2635" max="2635" width="31.28515625" style="116" customWidth="1"/>
    <col min="2636" max="2636" width="14.42578125" style="116" customWidth="1"/>
    <col min="2637" max="2637" width="31.28515625" style="116" customWidth="1"/>
    <col min="2638" max="2638" width="14.7109375" style="116" customWidth="1"/>
    <col min="2639" max="2639" width="31.28515625" style="116" customWidth="1"/>
    <col min="2640" max="2641" width="14.42578125" style="116" customWidth="1"/>
    <col min="2642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4" width="18.140625" style="116" customWidth="1"/>
    <col min="2825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30.7109375" style="116" customWidth="1"/>
    <col min="2832" max="2832" width="18" style="116" customWidth="1"/>
    <col min="2833" max="2833" width="15.7109375" style="116" customWidth="1"/>
    <col min="2834" max="2834" width="19.140625" style="116" customWidth="1"/>
    <col min="2835" max="2835" width="31.28515625" style="116" customWidth="1"/>
    <col min="2836" max="2836" width="17" style="116" customWidth="1"/>
    <col min="2837" max="2837" width="31.28515625" style="116" customWidth="1"/>
    <col min="2838" max="2838" width="15.140625" style="116" customWidth="1"/>
    <col min="2839" max="2839" width="31.28515625" style="116" customWidth="1"/>
    <col min="2840" max="2840" width="16" style="116" customWidth="1"/>
    <col min="2841" max="2841" width="13" style="116" customWidth="1"/>
    <col min="2842" max="2842" width="13.85546875" style="116" customWidth="1"/>
    <col min="2843" max="2843" width="31.28515625" style="116" customWidth="1"/>
    <col min="2844" max="2844" width="13.7109375" style="116" customWidth="1"/>
    <col min="2845" max="2845" width="31.28515625" style="116" customWidth="1"/>
    <col min="2846" max="2846" width="14.85546875" style="116" customWidth="1"/>
    <col min="2847" max="2847" width="31.28515625" style="116" customWidth="1"/>
    <col min="2848" max="2848" width="15.42578125" style="116" customWidth="1"/>
    <col min="2849" max="2849" width="13.42578125" style="116" customWidth="1"/>
    <col min="2850" max="2850" width="13.5703125" style="116" customWidth="1"/>
    <col min="2851" max="2851" width="31.28515625" style="116" customWidth="1"/>
    <col min="2852" max="2852" width="15.7109375" style="116" customWidth="1"/>
    <col min="2853" max="2853" width="31.28515625" style="116" customWidth="1"/>
    <col min="2854" max="2854" width="15" style="116" customWidth="1"/>
    <col min="2855" max="2855" width="31.28515625" style="116" customWidth="1"/>
    <col min="2856" max="2856" width="14.28515625" style="116" customWidth="1"/>
    <col min="2857" max="2857" width="12.85546875" style="116" customWidth="1"/>
    <col min="2858" max="2858" width="12.7109375" style="116" customWidth="1"/>
    <col min="2859" max="2859" width="31.28515625" style="116" customWidth="1"/>
    <col min="2860" max="2860" width="14.85546875" style="116" customWidth="1"/>
    <col min="2861" max="2861" width="31.28515625" style="116" customWidth="1"/>
    <col min="2862" max="2862" width="13.28515625" style="116" customWidth="1"/>
    <col min="2863" max="2863" width="31.28515625" style="116" customWidth="1"/>
    <col min="2864" max="2864" width="15.28515625" style="116" customWidth="1"/>
    <col min="2865" max="2866" width="15.42578125" style="116" customWidth="1"/>
    <col min="2867" max="2867" width="31.28515625" style="116" customWidth="1"/>
    <col min="2868" max="2868" width="14" style="116" customWidth="1"/>
    <col min="2869" max="2869" width="31.28515625" style="116" customWidth="1"/>
    <col min="2870" max="2870" width="14.5703125" style="116" customWidth="1"/>
    <col min="2871" max="2871" width="31.28515625" style="116" customWidth="1"/>
    <col min="2872" max="2872" width="14.28515625" style="116" customWidth="1"/>
    <col min="2873" max="2874" width="14" style="116" customWidth="1"/>
    <col min="2875" max="2875" width="31.28515625" style="116" customWidth="1"/>
    <col min="2876" max="2876" width="14" style="116" customWidth="1"/>
    <col min="2877" max="2877" width="31.28515625" style="116" customWidth="1"/>
    <col min="2878" max="2878" width="15.5703125" style="116" customWidth="1"/>
    <col min="2879" max="2879" width="31.28515625" style="116" customWidth="1"/>
    <col min="2880" max="2882" width="15.28515625" style="116" customWidth="1"/>
    <col min="2883" max="2883" width="31.28515625" style="116" customWidth="1"/>
    <col min="2884" max="2884" width="17.5703125" style="116" customWidth="1"/>
    <col min="2885" max="2885" width="31.28515625" style="116" customWidth="1"/>
    <col min="2886" max="2886" width="13.28515625" style="116" customWidth="1"/>
    <col min="2887" max="2887" width="31.28515625" style="116" customWidth="1"/>
    <col min="2888" max="2890" width="15.85546875" style="116" customWidth="1"/>
    <col min="2891" max="2891" width="31.28515625" style="116" customWidth="1"/>
    <col min="2892" max="2892" width="14.42578125" style="116" customWidth="1"/>
    <col min="2893" max="2893" width="31.28515625" style="116" customWidth="1"/>
    <col min="2894" max="2894" width="14.7109375" style="116" customWidth="1"/>
    <col min="2895" max="2895" width="31.28515625" style="116" customWidth="1"/>
    <col min="2896" max="2897" width="14.42578125" style="116" customWidth="1"/>
    <col min="2898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0" width="18.140625" style="116" customWidth="1"/>
    <col min="3081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30.7109375" style="116" customWidth="1"/>
    <col min="3088" max="3088" width="18" style="116" customWidth="1"/>
    <col min="3089" max="3089" width="15.7109375" style="116" customWidth="1"/>
    <col min="3090" max="3090" width="19.140625" style="116" customWidth="1"/>
    <col min="3091" max="3091" width="31.28515625" style="116" customWidth="1"/>
    <col min="3092" max="3092" width="17" style="116" customWidth="1"/>
    <col min="3093" max="3093" width="31.28515625" style="116" customWidth="1"/>
    <col min="3094" max="3094" width="15.140625" style="116" customWidth="1"/>
    <col min="3095" max="3095" width="31.28515625" style="116" customWidth="1"/>
    <col min="3096" max="3096" width="16" style="116" customWidth="1"/>
    <col min="3097" max="3097" width="13" style="116" customWidth="1"/>
    <col min="3098" max="3098" width="13.85546875" style="116" customWidth="1"/>
    <col min="3099" max="3099" width="31.28515625" style="116" customWidth="1"/>
    <col min="3100" max="3100" width="13.7109375" style="116" customWidth="1"/>
    <col min="3101" max="3101" width="31.28515625" style="116" customWidth="1"/>
    <col min="3102" max="3102" width="14.85546875" style="116" customWidth="1"/>
    <col min="3103" max="3103" width="31.28515625" style="116" customWidth="1"/>
    <col min="3104" max="3104" width="15.42578125" style="116" customWidth="1"/>
    <col min="3105" max="3105" width="13.42578125" style="116" customWidth="1"/>
    <col min="3106" max="3106" width="13.5703125" style="116" customWidth="1"/>
    <col min="3107" max="3107" width="31.28515625" style="116" customWidth="1"/>
    <col min="3108" max="3108" width="15.7109375" style="116" customWidth="1"/>
    <col min="3109" max="3109" width="31.28515625" style="116" customWidth="1"/>
    <col min="3110" max="3110" width="15" style="116" customWidth="1"/>
    <col min="3111" max="3111" width="31.28515625" style="116" customWidth="1"/>
    <col min="3112" max="3112" width="14.28515625" style="116" customWidth="1"/>
    <col min="3113" max="3113" width="12.85546875" style="116" customWidth="1"/>
    <col min="3114" max="3114" width="12.7109375" style="116" customWidth="1"/>
    <col min="3115" max="3115" width="31.28515625" style="116" customWidth="1"/>
    <col min="3116" max="3116" width="14.85546875" style="116" customWidth="1"/>
    <col min="3117" max="3117" width="31.28515625" style="116" customWidth="1"/>
    <col min="3118" max="3118" width="13.28515625" style="116" customWidth="1"/>
    <col min="3119" max="3119" width="31.28515625" style="116" customWidth="1"/>
    <col min="3120" max="3120" width="15.28515625" style="116" customWidth="1"/>
    <col min="3121" max="3122" width="15.42578125" style="116" customWidth="1"/>
    <col min="3123" max="3123" width="31.28515625" style="116" customWidth="1"/>
    <col min="3124" max="3124" width="14" style="116" customWidth="1"/>
    <col min="3125" max="3125" width="31.28515625" style="116" customWidth="1"/>
    <col min="3126" max="3126" width="14.5703125" style="116" customWidth="1"/>
    <col min="3127" max="3127" width="31.28515625" style="116" customWidth="1"/>
    <col min="3128" max="3128" width="14.28515625" style="116" customWidth="1"/>
    <col min="3129" max="3130" width="14" style="116" customWidth="1"/>
    <col min="3131" max="3131" width="31.28515625" style="116" customWidth="1"/>
    <col min="3132" max="3132" width="14" style="116" customWidth="1"/>
    <col min="3133" max="3133" width="31.28515625" style="116" customWidth="1"/>
    <col min="3134" max="3134" width="15.5703125" style="116" customWidth="1"/>
    <col min="3135" max="3135" width="31.28515625" style="116" customWidth="1"/>
    <col min="3136" max="3138" width="15.28515625" style="116" customWidth="1"/>
    <col min="3139" max="3139" width="31.28515625" style="116" customWidth="1"/>
    <col min="3140" max="3140" width="17.5703125" style="116" customWidth="1"/>
    <col min="3141" max="3141" width="31.28515625" style="116" customWidth="1"/>
    <col min="3142" max="3142" width="13.28515625" style="116" customWidth="1"/>
    <col min="3143" max="3143" width="31.28515625" style="116" customWidth="1"/>
    <col min="3144" max="3146" width="15.85546875" style="116" customWidth="1"/>
    <col min="3147" max="3147" width="31.28515625" style="116" customWidth="1"/>
    <col min="3148" max="3148" width="14.42578125" style="116" customWidth="1"/>
    <col min="3149" max="3149" width="31.28515625" style="116" customWidth="1"/>
    <col min="3150" max="3150" width="14.7109375" style="116" customWidth="1"/>
    <col min="3151" max="3151" width="31.28515625" style="116" customWidth="1"/>
    <col min="3152" max="3153" width="14.42578125" style="116" customWidth="1"/>
    <col min="3154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6" width="18.140625" style="116" customWidth="1"/>
    <col min="3337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30.7109375" style="116" customWidth="1"/>
    <col min="3344" max="3344" width="18" style="116" customWidth="1"/>
    <col min="3345" max="3345" width="15.7109375" style="116" customWidth="1"/>
    <col min="3346" max="3346" width="19.140625" style="116" customWidth="1"/>
    <col min="3347" max="3347" width="31.28515625" style="116" customWidth="1"/>
    <col min="3348" max="3348" width="17" style="116" customWidth="1"/>
    <col min="3349" max="3349" width="31.28515625" style="116" customWidth="1"/>
    <col min="3350" max="3350" width="15.140625" style="116" customWidth="1"/>
    <col min="3351" max="3351" width="31.28515625" style="116" customWidth="1"/>
    <col min="3352" max="3352" width="16" style="116" customWidth="1"/>
    <col min="3353" max="3353" width="13" style="116" customWidth="1"/>
    <col min="3354" max="3354" width="13.85546875" style="116" customWidth="1"/>
    <col min="3355" max="3355" width="31.28515625" style="116" customWidth="1"/>
    <col min="3356" max="3356" width="13.7109375" style="116" customWidth="1"/>
    <col min="3357" max="3357" width="31.28515625" style="116" customWidth="1"/>
    <col min="3358" max="3358" width="14.85546875" style="116" customWidth="1"/>
    <col min="3359" max="3359" width="31.28515625" style="116" customWidth="1"/>
    <col min="3360" max="3360" width="15.42578125" style="116" customWidth="1"/>
    <col min="3361" max="3361" width="13.42578125" style="116" customWidth="1"/>
    <col min="3362" max="3362" width="13.5703125" style="116" customWidth="1"/>
    <col min="3363" max="3363" width="31.28515625" style="116" customWidth="1"/>
    <col min="3364" max="3364" width="15.7109375" style="116" customWidth="1"/>
    <col min="3365" max="3365" width="31.28515625" style="116" customWidth="1"/>
    <col min="3366" max="3366" width="15" style="116" customWidth="1"/>
    <col min="3367" max="3367" width="31.28515625" style="116" customWidth="1"/>
    <col min="3368" max="3368" width="14.28515625" style="116" customWidth="1"/>
    <col min="3369" max="3369" width="12.85546875" style="116" customWidth="1"/>
    <col min="3370" max="3370" width="12.7109375" style="116" customWidth="1"/>
    <col min="3371" max="3371" width="31.28515625" style="116" customWidth="1"/>
    <col min="3372" max="3372" width="14.85546875" style="116" customWidth="1"/>
    <col min="3373" max="3373" width="31.28515625" style="116" customWidth="1"/>
    <col min="3374" max="3374" width="13.28515625" style="116" customWidth="1"/>
    <col min="3375" max="3375" width="31.28515625" style="116" customWidth="1"/>
    <col min="3376" max="3376" width="15.28515625" style="116" customWidth="1"/>
    <col min="3377" max="3378" width="15.42578125" style="116" customWidth="1"/>
    <col min="3379" max="3379" width="31.28515625" style="116" customWidth="1"/>
    <col min="3380" max="3380" width="14" style="116" customWidth="1"/>
    <col min="3381" max="3381" width="31.28515625" style="116" customWidth="1"/>
    <col min="3382" max="3382" width="14.5703125" style="116" customWidth="1"/>
    <col min="3383" max="3383" width="31.28515625" style="116" customWidth="1"/>
    <col min="3384" max="3384" width="14.28515625" style="116" customWidth="1"/>
    <col min="3385" max="3386" width="14" style="116" customWidth="1"/>
    <col min="3387" max="3387" width="31.28515625" style="116" customWidth="1"/>
    <col min="3388" max="3388" width="14" style="116" customWidth="1"/>
    <col min="3389" max="3389" width="31.28515625" style="116" customWidth="1"/>
    <col min="3390" max="3390" width="15.5703125" style="116" customWidth="1"/>
    <col min="3391" max="3391" width="31.28515625" style="116" customWidth="1"/>
    <col min="3392" max="3394" width="15.28515625" style="116" customWidth="1"/>
    <col min="3395" max="3395" width="31.28515625" style="116" customWidth="1"/>
    <col min="3396" max="3396" width="17.5703125" style="116" customWidth="1"/>
    <col min="3397" max="3397" width="31.28515625" style="116" customWidth="1"/>
    <col min="3398" max="3398" width="13.28515625" style="116" customWidth="1"/>
    <col min="3399" max="3399" width="31.28515625" style="116" customWidth="1"/>
    <col min="3400" max="3402" width="15.85546875" style="116" customWidth="1"/>
    <col min="3403" max="3403" width="31.28515625" style="116" customWidth="1"/>
    <col min="3404" max="3404" width="14.42578125" style="116" customWidth="1"/>
    <col min="3405" max="3405" width="31.28515625" style="116" customWidth="1"/>
    <col min="3406" max="3406" width="14.7109375" style="116" customWidth="1"/>
    <col min="3407" max="3407" width="31.28515625" style="116" customWidth="1"/>
    <col min="3408" max="3409" width="14.42578125" style="116" customWidth="1"/>
    <col min="3410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2" width="18.140625" style="116" customWidth="1"/>
    <col min="3593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30.7109375" style="116" customWidth="1"/>
    <col min="3600" max="3600" width="18" style="116" customWidth="1"/>
    <col min="3601" max="3601" width="15.7109375" style="116" customWidth="1"/>
    <col min="3602" max="3602" width="19.140625" style="116" customWidth="1"/>
    <col min="3603" max="3603" width="31.28515625" style="116" customWidth="1"/>
    <col min="3604" max="3604" width="17" style="116" customWidth="1"/>
    <col min="3605" max="3605" width="31.28515625" style="116" customWidth="1"/>
    <col min="3606" max="3606" width="15.140625" style="116" customWidth="1"/>
    <col min="3607" max="3607" width="31.28515625" style="116" customWidth="1"/>
    <col min="3608" max="3608" width="16" style="116" customWidth="1"/>
    <col min="3609" max="3609" width="13" style="116" customWidth="1"/>
    <col min="3610" max="3610" width="13.85546875" style="116" customWidth="1"/>
    <col min="3611" max="3611" width="31.28515625" style="116" customWidth="1"/>
    <col min="3612" max="3612" width="13.7109375" style="116" customWidth="1"/>
    <col min="3613" max="3613" width="31.28515625" style="116" customWidth="1"/>
    <col min="3614" max="3614" width="14.85546875" style="116" customWidth="1"/>
    <col min="3615" max="3615" width="31.28515625" style="116" customWidth="1"/>
    <col min="3616" max="3616" width="15.42578125" style="116" customWidth="1"/>
    <col min="3617" max="3617" width="13.42578125" style="116" customWidth="1"/>
    <col min="3618" max="3618" width="13.5703125" style="116" customWidth="1"/>
    <col min="3619" max="3619" width="31.28515625" style="116" customWidth="1"/>
    <col min="3620" max="3620" width="15.7109375" style="116" customWidth="1"/>
    <col min="3621" max="3621" width="31.28515625" style="116" customWidth="1"/>
    <col min="3622" max="3622" width="15" style="116" customWidth="1"/>
    <col min="3623" max="3623" width="31.28515625" style="116" customWidth="1"/>
    <col min="3624" max="3624" width="14.28515625" style="116" customWidth="1"/>
    <col min="3625" max="3625" width="12.85546875" style="116" customWidth="1"/>
    <col min="3626" max="3626" width="12.7109375" style="116" customWidth="1"/>
    <col min="3627" max="3627" width="31.28515625" style="116" customWidth="1"/>
    <col min="3628" max="3628" width="14.85546875" style="116" customWidth="1"/>
    <col min="3629" max="3629" width="31.28515625" style="116" customWidth="1"/>
    <col min="3630" max="3630" width="13.28515625" style="116" customWidth="1"/>
    <col min="3631" max="3631" width="31.28515625" style="116" customWidth="1"/>
    <col min="3632" max="3632" width="15.28515625" style="116" customWidth="1"/>
    <col min="3633" max="3634" width="15.42578125" style="116" customWidth="1"/>
    <col min="3635" max="3635" width="31.28515625" style="116" customWidth="1"/>
    <col min="3636" max="3636" width="14" style="116" customWidth="1"/>
    <col min="3637" max="3637" width="31.28515625" style="116" customWidth="1"/>
    <col min="3638" max="3638" width="14.5703125" style="116" customWidth="1"/>
    <col min="3639" max="3639" width="31.28515625" style="116" customWidth="1"/>
    <col min="3640" max="3640" width="14.28515625" style="116" customWidth="1"/>
    <col min="3641" max="3642" width="14" style="116" customWidth="1"/>
    <col min="3643" max="3643" width="31.28515625" style="116" customWidth="1"/>
    <col min="3644" max="3644" width="14" style="116" customWidth="1"/>
    <col min="3645" max="3645" width="31.28515625" style="116" customWidth="1"/>
    <col min="3646" max="3646" width="15.5703125" style="116" customWidth="1"/>
    <col min="3647" max="3647" width="31.28515625" style="116" customWidth="1"/>
    <col min="3648" max="3650" width="15.28515625" style="116" customWidth="1"/>
    <col min="3651" max="3651" width="31.28515625" style="116" customWidth="1"/>
    <col min="3652" max="3652" width="17.5703125" style="116" customWidth="1"/>
    <col min="3653" max="3653" width="31.28515625" style="116" customWidth="1"/>
    <col min="3654" max="3654" width="13.28515625" style="116" customWidth="1"/>
    <col min="3655" max="3655" width="31.28515625" style="116" customWidth="1"/>
    <col min="3656" max="3658" width="15.85546875" style="116" customWidth="1"/>
    <col min="3659" max="3659" width="31.28515625" style="116" customWidth="1"/>
    <col min="3660" max="3660" width="14.42578125" style="116" customWidth="1"/>
    <col min="3661" max="3661" width="31.28515625" style="116" customWidth="1"/>
    <col min="3662" max="3662" width="14.7109375" style="116" customWidth="1"/>
    <col min="3663" max="3663" width="31.28515625" style="116" customWidth="1"/>
    <col min="3664" max="3665" width="14.42578125" style="116" customWidth="1"/>
    <col min="3666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48" width="18.140625" style="116" customWidth="1"/>
    <col min="3849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30.7109375" style="116" customWidth="1"/>
    <col min="3856" max="3856" width="18" style="116" customWidth="1"/>
    <col min="3857" max="3857" width="15.7109375" style="116" customWidth="1"/>
    <col min="3858" max="3858" width="19.140625" style="116" customWidth="1"/>
    <col min="3859" max="3859" width="31.28515625" style="116" customWidth="1"/>
    <col min="3860" max="3860" width="17" style="116" customWidth="1"/>
    <col min="3861" max="3861" width="31.28515625" style="116" customWidth="1"/>
    <col min="3862" max="3862" width="15.140625" style="116" customWidth="1"/>
    <col min="3863" max="3863" width="31.28515625" style="116" customWidth="1"/>
    <col min="3864" max="3864" width="16" style="116" customWidth="1"/>
    <col min="3865" max="3865" width="13" style="116" customWidth="1"/>
    <col min="3866" max="3866" width="13.85546875" style="116" customWidth="1"/>
    <col min="3867" max="3867" width="31.28515625" style="116" customWidth="1"/>
    <col min="3868" max="3868" width="13.7109375" style="116" customWidth="1"/>
    <col min="3869" max="3869" width="31.28515625" style="116" customWidth="1"/>
    <col min="3870" max="3870" width="14.85546875" style="116" customWidth="1"/>
    <col min="3871" max="3871" width="31.28515625" style="116" customWidth="1"/>
    <col min="3872" max="3872" width="15.42578125" style="116" customWidth="1"/>
    <col min="3873" max="3873" width="13.42578125" style="116" customWidth="1"/>
    <col min="3874" max="3874" width="13.5703125" style="116" customWidth="1"/>
    <col min="3875" max="3875" width="31.28515625" style="116" customWidth="1"/>
    <col min="3876" max="3876" width="15.7109375" style="116" customWidth="1"/>
    <col min="3877" max="3877" width="31.28515625" style="116" customWidth="1"/>
    <col min="3878" max="3878" width="15" style="116" customWidth="1"/>
    <col min="3879" max="3879" width="31.28515625" style="116" customWidth="1"/>
    <col min="3880" max="3880" width="14.28515625" style="116" customWidth="1"/>
    <col min="3881" max="3881" width="12.85546875" style="116" customWidth="1"/>
    <col min="3882" max="3882" width="12.7109375" style="116" customWidth="1"/>
    <col min="3883" max="3883" width="31.28515625" style="116" customWidth="1"/>
    <col min="3884" max="3884" width="14.85546875" style="116" customWidth="1"/>
    <col min="3885" max="3885" width="31.28515625" style="116" customWidth="1"/>
    <col min="3886" max="3886" width="13.28515625" style="116" customWidth="1"/>
    <col min="3887" max="3887" width="31.28515625" style="116" customWidth="1"/>
    <col min="3888" max="3888" width="15.28515625" style="116" customWidth="1"/>
    <col min="3889" max="3890" width="15.42578125" style="116" customWidth="1"/>
    <col min="3891" max="3891" width="31.28515625" style="116" customWidth="1"/>
    <col min="3892" max="3892" width="14" style="116" customWidth="1"/>
    <col min="3893" max="3893" width="31.28515625" style="116" customWidth="1"/>
    <col min="3894" max="3894" width="14.5703125" style="116" customWidth="1"/>
    <col min="3895" max="3895" width="31.28515625" style="116" customWidth="1"/>
    <col min="3896" max="3896" width="14.28515625" style="116" customWidth="1"/>
    <col min="3897" max="3898" width="14" style="116" customWidth="1"/>
    <col min="3899" max="3899" width="31.28515625" style="116" customWidth="1"/>
    <col min="3900" max="3900" width="14" style="116" customWidth="1"/>
    <col min="3901" max="3901" width="31.28515625" style="116" customWidth="1"/>
    <col min="3902" max="3902" width="15.5703125" style="116" customWidth="1"/>
    <col min="3903" max="3903" width="31.28515625" style="116" customWidth="1"/>
    <col min="3904" max="3906" width="15.28515625" style="116" customWidth="1"/>
    <col min="3907" max="3907" width="31.28515625" style="116" customWidth="1"/>
    <col min="3908" max="3908" width="17.5703125" style="116" customWidth="1"/>
    <col min="3909" max="3909" width="31.28515625" style="116" customWidth="1"/>
    <col min="3910" max="3910" width="13.28515625" style="116" customWidth="1"/>
    <col min="3911" max="3911" width="31.28515625" style="116" customWidth="1"/>
    <col min="3912" max="3914" width="15.85546875" style="116" customWidth="1"/>
    <col min="3915" max="3915" width="31.28515625" style="116" customWidth="1"/>
    <col min="3916" max="3916" width="14.42578125" style="116" customWidth="1"/>
    <col min="3917" max="3917" width="31.28515625" style="116" customWidth="1"/>
    <col min="3918" max="3918" width="14.7109375" style="116" customWidth="1"/>
    <col min="3919" max="3919" width="31.28515625" style="116" customWidth="1"/>
    <col min="3920" max="3921" width="14.42578125" style="116" customWidth="1"/>
    <col min="3922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4" width="18.140625" style="116" customWidth="1"/>
    <col min="4105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30.7109375" style="116" customWidth="1"/>
    <col min="4112" max="4112" width="18" style="116" customWidth="1"/>
    <col min="4113" max="4113" width="15.7109375" style="116" customWidth="1"/>
    <col min="4114" max="4114" width="19.140625" style="116" customWidth="1"/>
    <col min="4115" max="4115" width="31.28515625" style="116" customWidth="1"/>
    <col min="4116" max="4116" width="17" style="116" customWidth="1"/>
    <col min="4117" max="4117" width="31.28515625" style="116" customWidth="1"/>
    <col min="4118" max="4118" width="15.140625" style="116" customWidth="1"/>
    <col min="4119" max="4119" width="31.28515625" style="116" customWidth="1"/>
    <col min="4120" max="4120" width="16" style="116" customWidth="1"/>
    <col min="4121" max="4121" width="13" style="116" customWidth="1"/>
    <col min="4122" max="4122" width="13.85546875" style="116" customWidth="1"/>
    <col min="4123" max="4123" width="31.28515625" style="116" customWidth="1"/>
    <col min="4124" max="4124" width="13.7109375" style="116" customWidth="1"/>
    <col min="4125" max="4125" width="31.28515625" style="116" customWidth="1"/>
    <col min="4126" max="4126" width="14.85546875" style="116" customWidth="1"/>
    <col min="4127" max="4127" width="31.28515625" style="116" customWidth="1"/>
    <col min="4128" max="4128" width="15.42578125" style="116" customWidth="1"/>
    <col min="4129" max="4129" width="13.42578125" style="116" customWidth="1"/>
    <col min="4130" max="4130" width="13.5703125" style="116" customWidth="1"/>
    <col min="4131" max="4131" width="31.28515625" style="116" customWidth="1"/>
    <col min="4132" max="4132" width="15.7109375" style="116" customWidth="1"/>
    <col min="4133" max="4133" width="31.28515625" style="116" customWidth="1"/>
    <col min="4134" max="4134" width="15" style="116" customWidth="1"/>
    <col min="4135" max="4135" width="31.28515625" style="116" customWidth="1"/>
    <col min="4136" max="4136" width="14.28515625" style="116" customWidth="1"/>
    <col min="4137" max="4137" width="12.85546875" style="116" customWidth="1"/>
    <col min="4138" max="4138" width="12.7109375" style="116" customWidth="1"/>
    <col min="4139" max="4139" width="31.28515625" style="116" customWidth="1"/>
    <col min="4140" max="4140" width="14.85546875" style="116" customWidth="1"/>
    <col min="4141" max="4141" width="31.28515625" style="116" customWidth="1"/>
    <col min="4142" max="4142" width="13.28515625" style="116" customWidth="1"/>
    <col min="4143" max="4143" width="31.28515625" style="116" customWidth="1"/>
    <col min="4144" max="4144" width="15.28515625" style="116" customWidth="1"/>
    <col min="4145" max="4146" width="15.42578125" style="116" customWidth="1"/>
    <col min="4147" max="4147" width="31.28515625" style="116" customWidth="1"/>
    <col min="4148" max="4148" width="14" style="116" customWidth="1"/>
    <col min="4149" max="4149" width="31.28515625" style="116" customWidth="1"/>
    <col min="4150" max="4150" width="14.5703125" style="116" customWidth="1"/>
    <col min="4151" max="4151" width="31.28515625" style="116" customWidth="1"/>
    <col min="4152" max="4152" width="14.28515625" style="116" customWidth="1"/>
    <col min="4153" max="4154" width="14" style="116" customWidth="1"/>
    <col min="4155" max="4155" width="31.28515625" style="116" customWidth="1"/>
    <col min="4156" max="4156" width="14" style="116" customWidth="1"/>
    <col min="4157" max="4157" width="31.28515625" style="116" customWidth="1"/>
    <col min="4158" max="4158" width="15.5703125" style="116" customWidth="1"/>
    <col min="4159" max="4159" width="31.28515625" style="116" customWidth="1"/>
    <col min="4160" max="4162" width="15.28515625" style="116" customWidth="1"/>
    <col min="4163" max="4163" width="31.28515625" style="116" customWidth="1"/>
    <col min="4164" max="4164" width="17.5703125" style="116" customWidth="1"/>
    <col min="4165" max="4165" width="31.28515625" style="116" customWidth="1"/>
    <col min="4166" max="4166" width="13.28515625" style="116" customWidth="1"/>
    <col min="4167" max="4167" width="31.28515625" style="116" customWidth="1"/>
    <col min="4168" max="4170" width="15.85546875" style="116" customWidth="1"/>
    <col min="4171" max="4171" width="31.28515625" style="116" customWidth="1"/>
    <col min="4172" max="4172" width="14.42578125" style="116" customWidth="1"/>
    <col min="4173" max="4173" width="31.28515625" style="116" customWidth="1"/>
    <col min="4174" max="4174" width="14.7109375" style="116" customWidth="1"/>
    <col min="4175" max="4175" width="31.28515625" style="116" customWidth="1"/>
    <col min="4176" max="4177" width="14.42578125" style="116" customWidth="1"/>
    <col min="4178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0" width="18.140625" style="116" customWidth="1"/>
    <col min="4361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30.7109375" style="116" customWidth="1"/>
    <col min="4368" max="4368" width="18" style="116" customWidth="1"/>
    <col min="4369" max="4369" width="15.7109375" style="116" customWidth="1"/>
    <col min="4370" max="4370" width="19.140625" style="116" customWidth="1"/>
    <col min="4371" max="4371" width="31.28515625" style="116" customWidth="1"/>
    <col min="4372" max="4372" width="17" style="116" customWidth="1"/>
    <col min="4373" max="4373" width="31.28515625" style="116" customWidth="1"/>
    <col min="4374" max="4374" width="15.140625" style="116" customWidth="1"/>
    <col min="4375" max="4375" width="31.28515625" style="116" customWidth="1"/>
    <col min="4376" max="4376" width="16" style="116" customWidth="1"/>
    <col min="4377" max="4377" width="13" style="116" customWidth="1"/>
    <col min="4378" max="4378" width="13.85546875" style="116" customWidth="1"/>
    <col min="4379" max="4379" width="31.28515625" style="116" customWidth="1"/>
    <col min="4380" max="4380" width="13.7109375" style="116" customWidth="1"/>
    <col min="4381" max="4381" width="31.28515625" style="116" customWidth="1"/>
    <col min="4382" max="4382" width="14.85546875" style="116" customWidth="1"/>
    <col min="4383" max="4383" width="31.28515625" style="116" customWidth="1"/>
    <col min="4384" max="4384" width="15.42578125" style="116" customWidth="1"/>
    <col min="4385" max="4385" width="13.42578125" style="116" customWidth="1"/>
    <col min="4386" max="4386" width="13.5703125" style="116" customWidth="1"/>
    <col min="4387" max="4387" width="31.28515625" style="116" customWidth="1"/>
    <col min="4388" max="4388" width="15.7109375" style="116" customWidth="1"/>
    <col min="4389" max="4389" width="31.28515625" style="116" customWidth="1"/>
    <col min="4390" max="4390" width="15" style="116" customWidth="1"/>
    <col min="4391" max="4391" width="31.28515625" style="116" customWidth="1"/>
    <col min="4392" max="4392" width="14.28515625" style="116" customWidth="1"/>
    <col min="4393" max="4393" width="12.85546875" style="116" customWidth="1"/>
    <col min="4394" max="4394" width="12.7109375" style="116" customWidth="1"/>
    <col min="4395" max="4395" width="31.28515625" style="116" customWidth="1"/>
    <col min="4396" max="4396" width="14.85546875" style="116" customWidth="1"/>
    <col min="4397" max="4397" width="31.28515625" style="116" customWidth="1"/>
    <col min="4398" max="4398" width="13.28515625" style="116" customWidth="1"/>
    <col min="4399" max="4399" width="31.28515625" style="116" customWidth="1"/>
    <col min="4400" max="4400" width="15.28515625" style="116" customWidth="1"/>
    <col min="4401" max="4402" width="15.42578125" style="116" customWidth="1"/>
    <col min="4403" max="4403" width="31.28515625" style="116" customWidth="1"/>
    <col min="4404" max="4404" width="14" style="116" customWidth="1"/>
    <col min="4405" max="4405" width="31.28515625" style="116" customWidth="1"/>
    <col min="4406" max="4406" width="14.5703125" style="116" customWidth="1"/>
    <col min="4407" max="4407" width="31.28515625" style="116" customWidth="1"/>
    <col min="4408" max="4408" width="14.28515625" style="116" customWidth="1"/>
    <col min="4409" max="4410" width="14" style="116" customWidth="1"/>
    <col min="4411" max="4411" width="31.28515625" style="116" customWidth="1"/>
    <col min="4412" max="4412" width="14" style="116" customWidth="1"/>
    <col min="4413" max="4413" width="31.28515625" style="116" customWidth="1"/>
    <col min="4414" max="4414" width="15.5703125" style="116" customWidth="1"/>
    <col min="4415" max="4415" width="31.28515625" style="116" customWidth="1"/>
    <col min="4416" max="4418" width="15.28515625" style="116" customWidth="1"/>
    <col min="4419" max="4419" width="31.28515625" style="116" customWidth="1"/>
    <col min="4420" max="4420" width="17.5703125" style="116" customWidth="1"/>
    <col min="4421" max="4421" width="31.28515625" style="116" customWidth="1"/>
    <col min="4422" max="4422" width="13.28515625" style="116" customWidth="1"/>
    <col min="4423" max="4423" width="31.28515625" style="116" customWidth="1"/>
    <col min="4424" max="4426" width="15.85546875" style="116" customWidth="1"/>
    <col min="4427" max="4427" width="31.28515625" style="116" customWidth="1"/>
    <col min="4428" max="4428" width="14.42578125" style="116" customWidth="1"/>
    <col min="4429" max="4429" width="31.28515625" style="116" customWidth="1"/>
    <col min="4430" max="4430" width="14.7109375" style="116" customWidth="1"/>
    <col min="4431" max="4431" width="31.28515625" style="116" customWidth="1"/>
    <col min="4432" max="4433" width="14.42578125" style="116" customWidth="1"/>
    <col min="4434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6" width="18.140625" style="116" customWidth="1"/>
    <col min="4617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30.7109375" style="116" customWidth="1"/>
    <col min="4624" max="4624" width="18" style="116" customWidth="1"/>
    <col min="4625" max="4625" width="15.7109375" style="116" customWidth="1"/>
    <col min="4626" max="4626" width="19.140625" style="116" customWidth="1"/>
    <col min="4627" max="4627" width="31.28515625" style="116" customWidth="1"/>
    <col min="4628" max="4628" width="17" style="116" customWidth="1"/>
    <col min="4629" max="4629" width="31.28515625" style="116" customWidth="1"/>
    <col min="4630" max="4630" width="15.140625" style="116" customWidth="1"/>
    <col min="4631" max="4631" width="31.28515625" style="116" customWidth="1"/>
    <col min="4632" max="4632" width="16" style="116" customWidth="1"/>
    <col min="4633" max="4633" width="13" style="116" customWidth="1"/>
    <col min="4634" max="4634" width="13.85546875" style="116" customWidth="1"/>
    <col min="4635" max="4635" width="31.28515625" style="116" customWidth="1"/>
    <col min="4636" max="4636" width="13.7109375" style="116" customWidth="1"/>
    <col min="4637" max="4637" width="31.28515625" style="116" customWidth="1"/>
    <col min="4638" max="4638" width="14.85546875" style="116" customWidth="1"/>
    <col min="4639" max="4639" width="31.28515625" style="116" customWidth="1"/>
    <col min="4640" max="4640" width="15.42578125" style="116" customWidth="1"/>
    <col min="4641" max="4641" width="13.42578125" style="116" customWidth="1"/>
    <col min="4642" max="4642" width="13.5703125" style="116" customWidth="1"/>
    <col min="4643" max="4643" width="31.28515625" style="116" customWidth="1"/>
    <col min="4644" max="4644" width="15.7109375" style="116" customWidth="1"/>
    <col min="4645" max="4645" width="31.28515625" style="116" customWidth="1"/>
    <col min="4646" max="4646" width="15" style="116" customWidth="1"/>
    <col min="4647" max="4647" width="31.28515625" style="116" customWidth="1"/>
    <col min="4648" max="4648" width="14.28515625" style="116" customWidth="1"/>
    <col min="4649" max="4649" width="12.85546875" style="116" customWidth="1"/>
    <col min="4650" max="4650" width="12.7109375" style="116" customWidth="1"/>
    <col min="4651" max="4651" width="31.28515625" style="116" customWidth="1"/>
    <col min="4652" max="4652" width="14.85546875" style="116" customWidth="1"/>
    <col min="4653" max="4653" width="31.28515625" style="116" customWidth="1"/>
    <col min="4654" max="4654" width="13.28515625" style="116" customWidth="1"/>
    <col min="4655" max="4655" width="31.28515625" style="116" customWidth="1"/>
    <col min="4656" max="4656" width="15.28515625" style="116" customWidth="1"/>
    <col min="4657" max="4658" width="15.42578125" style="116" customWidth="1"/>
    <col min="4659" max="4659" width="31.28515625" style="116" customWidth="1"/>
    <col min="4660" max="4660" width="14" style="116" customWidth="1"/>
    <col min="4661" max="4661" width="31.28515625" style="116" customWidth="1"/>
    <col min="4662" max="4662" width="14.5703125" style="116" customWidth="1"/>
    <col min="4663" max="4663" width="31.28515625" style="116" customWidth="1"/>
    <col min="4664" max="4664" width="14.28515625" style="116" customWidth="1"/>
    <col min="4665" max="4666" width="14" style="116" customWidth="1"/>
    <col min="4667" max="4667" width="31.28515625" style="116" customWidth="1"/>
    <col min="4668" max="4668" width="14" style="116" customWidth="1"/>
    <col min="4669" max="4669" width="31.28515625" style="116" customWidth="1"/>
    <col min="4670" max="4670" width="15.5703125" style="116" customWidth="1"/>
    <col min="4671" max="4671" width="31.28515625" style="116" customWidth="1"/>
    <col min="4672" max="4674" width="15.28515625" style="116" customWidth="1"/>
    <col min="4675" max="4675" width="31.28515625" style="116" customWidth="1"/>
    <col min="4676" max="4676" width="17.5703125" style="116" customWidth="1"/>
    <col min="4677" max="4677" width="31.28515625" style="116" customWidth="1"/>
    <col min="4678" max="4678" width="13.28515625" style="116" customWidth="1"/>
    <col min="4679" max="4679" width="31.28515625" style="116" customWidth="1"/>
    <col min="4680" max="4682" width="15.85546875" style="116" customWidth="1"/>
    <col min="4683" max="4683" width="31.28515625" style="116" customWidth="1"/>
    <col min="4684" max="4684" width="14.42578125" style="116" customWidth="1"/>
    <col min="4685" max="4685" width="31.28515625" style="116" customWidth="1"/>
    <col min="4686" max="4686" width="14.7109375" style="116" customWidth="1"/>
    <col min="4687" max="4687" width="31.28515625" style="116" customWidth="1"/>
    <col min="4688" max="4689" width="14.42578125" style="116" customWidth="1"/>
    <col min="4690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2" width="18.140625" style="116" customWidth="1"/>
    <col min="4873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30.7109375" style="116" customWidth="1"/>
    <col min="4880" max="4880" width="18" style="116" customWidth="1"/>
    <col min="4881" max="4881" width="15.7109375" style="116" customWidth="1"/>
    <col min="4882" max="4882" width="19.140625" style="116" customWidth="1"/>
    <col min="4883" max="4883" width="31.28515625" style="116" customWidth="1"/>
    <col min="4884" max="4884" width="17" style="116" customWidth="1"/>
    <col min="4885" max="4885" width="31.28515625" style="116" customWidth="1"/>
    <col min="4886" max="4886" width="15.140625" style="116" customWidth="1"/>
    <col min="4887" max="4887" width="31.28515625" style="116" customWidth="1"/>
    <col min="4888" max="4888" width="16" style="116" customWidth="1"/>
    <col min="4889" max="4889" width="13" style="116" customWidth="1"/>
    <col min="4890" max="4890" width="13.85546875" style="116" customWidth="1"/>
    <col min="4891" max="4891" width="31.28515625" style="116" customWidth="1"/>
    <col min="4892" max="4892" width="13.7109375" style="116" customWidth="1"/>
    <col min="4893" max="4893" width="31.28515625" style="116" customWidth="1"/>
    <col min="4894" max="4894" width="14.85546875" style="116" customWidth="1"/>
    <col min="4895" max="4895" width="31.28515625" style="116" customWidth="1"/>
    <col min="4896" max="4896" width="15.42578125" style="116" customWidth="1"/>
    <col min="4897" max="4897" width="13.42578125" style="116" customWidth="1"/>
    <col min="4898" max="4898" width="13.5703125" style="116" customWidth="1"/>
    <col min="4899" max="4899" width="31.28515625" style="116" customWidth="1"/>
    <col min="4900" max="4900" width="15.7109375" style="116" customWidth="1"/>
    <col min="4901" max="4901" width="31.28515625" style="116" customWidth="1"/>
    <col min="4902" max="4902" width="15" style="116" customWidth="1"/>
    <col min="4903" max="4903" width="31.28515625" style="116" customWidth="1"/>
    <col min="4904" max="4904" width="14.28515625" style="116" customWidth="1"/>
    <col min="4905" max="4905" width="12.85546875" style="116" customWidth="1"/>
    <col min="4906" max="4906" width="12.7109375" style="116" customWidth="1"/>
    <col min="4907" max="4907" width="31.28515625" style="116" customWidth="1"/>
    <col min="4908" max="4908" width="14.85546875" style="116" customWidth="1"/>
    <col min="4909" max="4909" width="31.28515625" style="116" customWidth="1"/>
    <col min="4910" max="4910" width="13.28515625" style="116" customWidth="1"/>
    <col min="4911" max="4911" width="31.28515625" style="116" customWidth="1"/>
    <col min="4912" max="4912" width="15.28515625" style="116" customWidth="1"/>
    <col min="4913" max="4914" width="15.42578125" style="116" customWidth="1"/>
    <col min="4915" max="4915" width="31.28515625" style="116" customWidth="1"/>
    <col min="4916" max="4916" width="14" style="116" customWidth="1"/>
    <col min="4917" max="4917" width="31.28515625" style="116" customWidth="1"/>
    <col min="4918" max="4918" width="14.5703125" style="116" customWidth="1"/>
    <col min="4919" max="4919" width="31.28515625" style="116" customWidth="1"/>
    <col min="4920" max="4920" width="14.28515625" style="116" customWidth="1"/>
    <col min="4921" max="4922" width="14" style="116" customWidth="1"/>
    <col min="4923" max="4923" width="31.28515625" style="116" customWidth="1"/>
    <col min="4924" max="4924" width="14" style="116" customWidth="1"/>
    <col min="4925" max="4925" width="31.28515625" style="116" customWidth="1"/>
    <col min="4926" max="4926" width="15.5703125" style="116" customWidth="1"/>
    <col min="4927" max="4927" width="31.28515625" style="116" customWidth="1"/>
    <col min="4928" max="4930" width="15.28515625" style="116" customWidth="1"/>
    <col min="4931" max="4931" width="31.28515625" style="116" customWidth="1"/>
    <col min="4932" max="4932" width="17.5703125" style="116" customWidth="1"/>
    <col min="4933" max="4933" width="31.28515625" style="116" customWidth="1"/>
    <col min="4934" max="4934" width="13.28515625" style="116" customWidth="1"/>
    <col min="4935" max="4935" width="31.28515625" style="116" customWidth="1"/>
    <col min="4936" max="4938" width="15.85546875" style="116" customWidth="1"/>
    <col min="4939" max="4939" width="31.28515625" style="116" customWidth="1"/>
    <col min="4940" max="4940" width="14.42578125" style="116" customWidth="1"/>
    <col min="4941" max="4941" width="31.28515625" style="116" customWidth="1"/>
    <col min="4942" max="4942" width="14.7109375" style="116" customWidth="1"/>
    <col min="4943" max="4943" width="31.28515625" style="116" customWidth="1"/>
    <col min="4944" max="4945" width="14.42578125" style="116" customWidth="1"/>
    <col min="4946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28" width="18.140625" style="116" customWidth="1"/>
    <col min="5129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30.7109375" style="116" customWidth="1"/>
    <col min="5136" max="5136" width="18" style="116" customWidth="1"/>
    <col min="5137" max="5137" width="15.7109375" style="116" customWidth="1"/>
    <col min="5138" max="5138" width="19.140625" style="116" customWidth="1"/>
    <col min="5139" max="5139" width="31.28515625" style="116" customWidth="1"/>
    <col min="5140" max="5140" width="17" style="116" customWidth="1"/>
    <col min="5141" max="5141" width="31.28515625" style="116" customWidth="1"/>
    <col min="5142" max="5142" width="15.140625" style="116" customWidth="1"/>
    <col min="5143" max="5143" width="31.28515625" style="116" customWidth="1"/>
    <col min="5144" max="5144" width="16" style="116" customWidth="1"/>
    <col min="5145" max="5145" width="13" style="116" customWidth="1"/>
    <col min="5146" max="5146" width="13.85546875" style="116" customWidth="1"/>
    <col min="5147" max="5147" width="31.28515625" style="116" customWidth="1"/>
    <col min="5148" max="5148" width="13.7109375" style="116" customWidth="1"/>
    <col min="5149" max="5149" width="31.28515625" style="116" customWidth="1"/>
    <col min="5150" max="5150" width="14.85546875" style="116" customWidth="1"/>
    <col min="5151" max="5151" width="31.28515625" style="116" customWidth="1"/>
    <col min="5152" max="5152" width="15.42578125" style="116" customWidth="1"/>
    <col min="5153" max="5153" width="13.42578125" style="116" customWidth="1"/>
    <col min="5154" max="5154" width="13.5703125" style="116" customWidth="1"/>
    <col min="5155" max="5155" width="31.28515625" style="116" customWidth="1"/>
    <col min="5156" max="5156" width="15.7109375" style="116" customWidth="1"/>
    <col min="5157" max="5157" width="31.28515625" style="116" customWidth="1"/>
    <col min="5158" max="5158" width="15" style="116" customWidth="1"/>
    <col min="5159" max="5159" width="31.28515625" style="116" customWidth="1"/>
    <col min="5160" max="5160" width="14.28515625" style="116" customWidth="1"/>
    <col min="5161" max="5161" width="12.85546875" style="116" customWidth="1"/>
    <col min="5162" max="5162" width="12.7109375" style="116" customWidth="1"/>
    <col min="5163" max="5163" width="31.28515625" style="116" customWidth="1"/>
    <col min="5164" max="5164" width="14.85546875" style="116" customWidth="1"/>
    <col min="5165" max="5165" width="31.28515625" style="116" customWidth="1"/>
    <col min="5166" max="5166" width="13.28515625" style="116" customWidth="1"/>
    <col min="5167" max="5167" width="31.28515625" style="116" customWidth="1"/>
    <col min="5168" max="5168" width="15.28515625" style="116" customWidth="1"/>
    <col min="5169" max="5170" width="15.42578125" style="116" customWidth="1"/>
    <col min="5171" max="5171" width="31.28515625" style="116" customWidth="1"/>
    <col min="5172" max="5172" width="14" style="116" customWidth="1"/>
    <col min="5173" max="5173" width="31.28515625" style="116" customWidth="1"/>
    <col min="5174" max="5174" width="14.5703125" style="116" customWidth="1"/>
    <col min="5175" max="5175" width="31.28515625" style="116" customWidth="1"/>
    <col min="5176" max="5176" width="14.28515625" style="116" customWidth="1"/>
    <col min="5177" max="5178" width="14" style="116" customWidth="1"/>
    <col min="5179" max="5179" width="31.28515625" style="116" customWidth="1"/>
    <col min="5180" max="5180" width="14" style="116" customWidth="1"/>
    <col min="5181" max="5181" width="31.28515625" style="116" customWidth="1"/>
    <col min="5182" max="5182" width="15.5703125" style="116" customWidth="1"/>
    <col min="5183" max="5183" width="31.28515625" style="116" customWidth="1"/>
    <col min="5184" max="5186" width="15.28515625" style="116" customWidth="1"/>
    <col min="5187" max="5187" width="31.28515625" style="116" customWidth="1"/>
    <col min="5188" max="5188" width="17.5703125" style="116" customWidth="1"/>
    <col min="5189" max="5189" width="31.28515625" style="116" customWidth="1"/>
    <col min="5190" max="5190" width="13.28515625" style="116" customWidth="1"/>
    <col min="5191" max="5191" width="31.28515625" style="116" customWidth="1"/>
    <col min="5192" max="5194" width="15.85546875" style="116" customWidth="1"/>
    <col min="5195" max="5195" width="31.28515625" style="116" customWidth="1"/>
    <col min="5196" max="5196" width="14.42578125" style="116" customWidth="1"/>
    <col min="5197" max="5197" width="31.28515625" style="116" customWidth="1"/>
    <col min="5198" max="5198" width="14.7109375" style="116" customWidth="1"/>
    <col min="5199" max="5199" width="31.28515625" style="116" customWidth="1"/>
    <col min="5200" max="5201" width="14.42578125" style="116" customWidth="1"/>
    <col min="5202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4" width="18.140625" style="116" customWidth="1"/>
    <col min="5385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30.7109375" style="116" customWidth="1"/>
    <col min="5392" max="5392" width="18" style="116" customWidth="1"/>
    <col min="5393" max="5393" width="15.7109375" style="116" customWidth="1"/>
    <col min="5394" max="5394" width="19.140625" style="116" customWidth="1"/>
    <col min="5395" max="5395" width="31.28515625" style="116" customWidth="1"/>
    <col min="5396" max="5396" width="17" style="116" customWidth="1"/>
    <col min="5397" max="5397" width="31.28515625" style="116" customWidth="1"/>
    <col min="5398" max="5398" width="15.140625" style="116" customWidth="1"/>
    <col min="5399" max="5399" width="31.28515625" style="116" customWidth="1"/>
    <col min="5400" max="5400" width="16" style="116" customWidth="1"/>
    <col min="5401" max="5401" width="13" style="116" customWidth="1"/>
    <col min="5402" max="5402" width="13.85546875" style="116" customWidth="1"/>
    <col min="5403" max="5403" width="31.28515625" style="116" customWidth="1"/>
    <col min="5404" max="5404" width="13.7109375" style="116" customWidth="1"/>
    <col min="5405" max="5405" width="31.28515625" style="116" customWidth="1"/>
    <col min="5406" max="5406" width="14.85546875" style="116" customWidth="1"/>
    <col min="5407" max="5407" width="31.28515625" style="116" customWidth="1"/>
    <col min="5408" max="5408" width="15.42578125" style="116" customWidth="1"/>
    <col min="5409" max="5409" width="13.42578125" style="116" customWidth="1"/>
    <col min="5410" max="5410" width="13.5703125" style="116" customWidth="1"/>
    <col min="5411" max="5411" width="31.28515625" style="116" customWidth="1"/>
    <col min="5412" max="5412" width="15.7109375" style="116" customWidth="1"/>
    <col min="5413" max="5413" width="31.28515625" style="116" customWidth="1"/>
    <col min="5414" max="5414" width="15" style="116" customWidth="1"/>
    <col min="5415" max="5415" width="31.28515625" style="116" customWidth="1"/>
    <col min="5416" max="5416" width="14.28515625" style="116" customWidth="1"/>
    <col min="5417" max="5417" width="12.85546875" style="116" customWidth="1"/>
    <col min="5418" max="5418" width="12.7109375" style="116" customWidth="1"/>
    <col min="5419" max="5419" width="31.28515625" style="116" customWidth="1"/>
    <col min="5420" max="5420" width="14.85546875" style="116" customWidth="1"/>
    <col min="5421" max="5421" width="31.28515625" style="116" customWidth="1"/>
    <col min="5422" max="5422" width="13.28515625" style="116" customWidth="1"/>
    <col min="5423" max="5423" width="31.28515625" style="116" customWidth="1"/>
    <col min="5424" max="5424" width="15.28515625" style="116" customWidth="1"/>
    <col min="5425" max="5426" width="15.42578125" style="116" customWidth="1"/>
    <col min="5427" max="5427" width="31.28515625" style="116" customWidth="1"/>
    <col min="5428" max="5428" width="14" style="116" customWidth="1"/>
    <col min="5429" max="5429" width="31.28515625" style="116" customWidth="1"/>
    <col min="5430" max="5430" width="14.5703125" style="116" customWidth="1"/>
    <col min="5431" max="5431" width="31.28515625" style="116" customWidth="1"/>
    <col min="5432" max="5432" width="14.28515625" style="116" customWidth="1"/>
    <col min="5433" max="5434" width="14" style="116" customWidth="1"/>
    <col min="5435" max="5435" width="31.28515625" style="116" customWidth="1"/>
    <col min="5436" max="5436" width="14" style="116" customWidth="1"/>
    <col min="5437" max="5437" width="31.28515625" style="116" customWidth="1"/>
    <col min="5438" max="5438" width="15.5703125" style="116" customWidth="1"/>
    <col min="5439" max="5439" width="31.28515625" style="116" customWidth="1"/>
    <col min="5440" max="5442" width="15.28515625" style="116" customWidth="1"/>
    <col min="5443" max="5443" width="31.28515625" style="116" customWidth="1"/>
    <col min="5444" max="5444" width="17.5703125" style="116" customWidth="1"/>
    <col min="5445" max="5445" width="31.28515625" style="116" customWidth="1"/>
    <col min="5446" max="5446" width="13.28515625" style="116" customWidth="1"/>
    <col min="5447" max="5447" width="31.28515625" style="116" customWidth="1"/>
    <col min="5448" max="5450" width="15.85546875" style="116" customWidth="1"/>
    <col min="5451" max="5451" width="31.28515625" style="116" customWidth="1"/>
    <col min="5452" max="5452" width="14.42578125" style="116" customWidth="1"/>
    <col min="5453" max="5453" width="31.28515625" style="116" customWidth="1"/>
    <col min="5454" max="5454" width="14.7109375" style="116" customWidth="1"/>
    <col min="5455" max="5455" width="31.28515625" style="116" customWidth="1"/>
    <col min="5456" max="5457" width="14.42578125" style="116" customWidth="1"/>
    <col min="5458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0" width="18.140625" style="116" customWidth="1"/>
    <col min="5641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30.7109375" style="116" customWidth="1"/>
    <col min="5648" max="5648" width="18" style="116" customWidth="1"/>
    <col min="5649" max="5649" width="15.7109375" style="116" customWidth="1"/>
    <col min="5650" max="5650" width="19.140625" style="116" customWidth="1"/>
    <col min="5651" max="5651" width="31.28515625" style="116" customWidth="1"/>
    <col min="5652" max="5652" width="17" style="116" customWidth="1"/>
    <col min="5653" max="5653" width="31.28515625" style="116" customWidth="1"/>
    <col min="5654" max="5654" width="15.140625" style="116" customWidth="1"/>
    <col min="5655" max="5655" width="31.28515625" style="116" customWidth="1"/>
    <col min="5656" max="5656" width="16" style="116" customWidth="1"/>
    <col min="5657" max="5657" width="13" style="116" customWidth="1"/>
    <col min="5658" max="5658" width="13.85546875" style="116" customWidth="1"/>
    <col min="5659" max="5659" width="31.28515625" style="116" customWidth="1"/>
    <col min="5660" max="5660" width="13.7109375" style="116" customWidth="1"/>
    <col min="5661" max="5661" width="31.28515625" style="116" customWidth="1"/>
    <col min="5662" max="5662" width="14.85546875" style="116" customWidth="1"/>
    <col min="5663" max="5663" width="31.28515625" style="116" customWidth="1"/>
    <col min="5664" max="5664" width="15.42578125" style="116" customWidth="1"/>
    <col min="5665" max="5665" width="13.42578125" style="116" customWidth="1"/>
    <col min="5666" max="5666" width="13.5703125" style="116" customWidth="1"/>
    <col min="5667" max="5667" width="31.28515625" style="116" customWidth="1"/>
    <col min="5668" max="5668" width="15.7109375" style="116" customWidth="1"/>
    <col min="5669" max="5669" width="31.28515625" style="116" customWidth="1"/>
    <col min="5670" max="5670" width="15" style="116" customWidth="1"/>
    <col min="5671" max="5671" width="31.28515625" style="116" customWidth="1"/>
    <col min="5672" max="5672" width="14.28515625" style="116" customWidth="1"/>
    <col min="5673" max="5673" width="12.85546875" style="116" customWidth="1"/>
    <col min="5674" max="5674" width="12.7109375" style="116" customWidth="1"/>
    <col min="5675" max="5675" width="31.28515625" style="116" customWidth="1"/>
    <col min="5676" max="5676" width="14.85546875" style="116" customWidth="1"/>
    <col min="5677" max="5677" width="31.28515625" style="116" customWidth="1"/>
    <col min="5678" max="5678" width="13.28515625" style="116" customWidth="1"/>
    <col min="5679" max="5679" width="31.28515625" style="116" customWidth="1"/>
    <col min="5680" max="5680" width="15.28515625" style="116" customWidth="1"/>
    <col min="5681" max="5682" width="15.42578125" style="116" customWidth="1"/>
    <col min="5683" max="5683" width="31.28515625" style="116" customWidth="1"/>
    <col min="5684" max="5684" width="14" style="116" customWidth="1"/>
    <col min="5685" max="5685" width="31.28515625" style="116" customWidth="1"/>
    <col min="5686" max="5686" width="14.5703125" style="116" customWidth="1"/>
    <col min="5687" max="5687" width="31.28515625" style="116" customWidth="1"/>
    <col min="5688" max="5688" width="14.28515625" style="116" customWidth="1"/>
    <col min="5689" max="5690" width="14" style="116" customWidth="1"/>
    <col min="5691" max="5691" width="31.28515625" style="116" customWidth="1"/>
    <col min="5692" max="5692" width="14" style="116" customWidth="1"/>
    <col min="5693" max="5693" width="31.28515625" style="116" customWidth="1"/>
    <col min="5694" max="5694" width="15.5703125" style="116" customWidth="1"/>
    <col min="5695" max="5695" width="31.28515625" style="116" customWidth="1"/>
    <col min="5696" max="5698" width="15.28515625" style="116" customWidth="1"/>
    <col min="5699" max="5699" width="31.28515625" style="116" customWidth="1"/>
    <col min="5700" max="5700" width="17.5703125" style="116" customWidth="1"/>
    <col min="5701" max="5701" width="31.28515625" style="116" customWidth="1"/>
    <col min="5702" max="5702" width="13.28515625" style="116" customWidth="1"/>
    <col min="5703" max="5703" width="31.28515625" style="116" customWidth="1"/>
    <col min="5704" max="5706" width="15.85546875" style="116" customWidth="1"/>
    <col min="5707" max="5707" width="31.28515625" style="116" customWidth="1"/>
    <col min="5708" max="5708" width="14.42578125" style="116" customWidth="1"/>
    <col min="5709" max="5709" width="31.28515625" style="116" customWidth="1"/>
    <col min="5710" max="5710" width="14.7109375" style="116" customWidth="1"/>
    <col min="5711" max="5711" width="31.28515625" style="116" customWidth="1"/>
    <col min="5712" max="5713" width="14.42578125" style="116" customWidth="1"/>
    <col min="5714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6" width="18.140625" style="116" customWidth="1"/>
    <col min="5897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30.7109375" style="116" customWidth="1"/>
    <col min="5904" max="5904" width="18" style="116" customWidth="1"/>
    <col min="5905" max="5905" width="15.7109375" style="116" customWidth="1"/>
    <col min="5906" max="5906" width="19.140625" style="116" customWidth="1"/>
    <col min="5907" max="5907" width="31.28515625" style="116" customWidth="1"/>
    <col min="5908" max="5908" width="17" style="116" customWidth="1"/>
    <col min="5909" max="5909" width="31.28515625" style="116" customWidth="1"/>
    <col min="5910" max="5910" width="15.140625" style="116" customWidth="1"/>
    <col min="5911" max="5911" width="31.28515625" style="116" customWidth="1"/>
    <col min="5912" max="5912" width="16" style="116" customWidth="1"/>
    <col min="5913" max="5913" width="13" style="116" customWidth="1"/>
    <col min="5914" max="5914" width="13.85546875" style="116" customWidth="1"/>
    <col min="5915" max="5915" width="31.28515625" style="116" customWidth="1"/>
    <col min="5916" max="5916" width="13.7109375" style="116" customWidth="1"/>
    <col min="5917" max="5917" width="31.28515625" style="116" customWidth="1"/>
    <col min="5918" max="5918" width="14.85546875" style="116" customWidth="1"/>
    <col min="5919" max="5919" width="31.28515625" style="116" customWidth="1"/>
    <col min="5920" max="5920" width="15.42578125" style="116" customWidth="1"/>
    <col min="5921" max="5921" width="13.42578125" style="116" customWidth="1"/>
    <col min="5922" max="5922" width="13.5703125" style="116" customWidth="1"/>
    <col min="5923" max="5923" width="31.28515625" style="116" customWidth="1"/>
    <col min="5924" max="5924" width="15.7109375" style="116" customWidth="1"/>
    <col min="5925" max="5925" width="31.28515625" style="116" customWidth="1"/>
    <col min="5926" max="5926" width="15" style="116" customWidth="1"/>
    <col min="5927" max="5927" width="31.28515625" style="116" customWidth="1"/>
    <col min="5928" max="5928" width="14.28515625" style="116" customWidth="1"/>
    <col min="5929" max="5929" width="12.85546875" style="116" customWidth="1"/>
    <col min="5930" max="5930" width="12.7109375" style="116" customWidth="1"/>
    <col min="5931" max="5931" width="31.28515625" style="116" customWidth="1"/>
    <col min="5932" max="5932" width="14.85546875" style="116" customWidth="1"/>
    <col min="5933" max="5933" width="31.28515625" style="116" customWidth="1"/>
    <col min="5934" max="5934" width="13.28515625" style="116" customWidth="1"/>
    <col min="5935" max="5935" width="31.28515625" style="116" customWidth="1"/>
    <col min="5936" max="5936" width="15.28515625" style="116" customWidth="1"/>
    <col min="5937" max="5938" width="15.42578125" style="116" customWidth="1"/>
    <col min="5939" max="5939" width="31.28515625" style="116" customWidth="1"/>
    <col min="5940" max="5940" width="14" style="116" customWidth="1"/>
    <col min="5941" max="5941" width="31.28515625" style="116" customWidth="1"/>
    <col min="5942" max="5942" width="14.5703125" style="116" customWidth="1"/>
    <col min="5943" max="5943" width="31.28515625" style="116" customWidth="1"/>
    <col min="5944" max="5944" width="14.28515625" style="116" customWidth="1"/>
    <col min="5945" max="5946" width="14" style="116" customWidth="1"/>
    <col min="5947" max="5947" width="31.28515625" style="116" customWidth="1"/>
    <col min="5948" max="5948" width="14" style="116" customWidth="1"/>
    <col min="5949" max="5949" width="31.28515625" style="116" customWidth="1"/>
    <col min="5950" max="5950" width="15.5703125" style="116" customWidth="1"/>
    <col min="5951" max="5951" width="31.28515625" style="116" customWidth="1"/>
    <col min="5952" max="5954" width="15.28515625" style="116" customWidth="1"/>
    <col min="5955" max="5955" width="31.28515625" style="116" customWidth="1"/>
    <col min="5956" max="5956" width="17.5703125" style="116" customWidth="1"/>
    <col min="5957" max="5957" width="31.28515625" style="116" customWidth="1"/>
    <col min="5958" max="5958" width="13.28515625" style="116" customWidth="1"/>
    <col min="5959" max="5959" width="31.28515625" style="116" customWidth="1"/>
    <col min="5960" max="5962" width="15.85546875" style="116" customWidth="1"/>
    <col min="5963" max="5963" width="31.28515625" style="116" customWidth="1"/>
    <col min="5964" max="5964" width="14.42578125" style="116" customWidth="1"/>
    <col min="5965" max="5965" width="31.28515625" style="116" customWidth="1"/>
    <col min="5966" max="5966" width="14.7109375" style="116" customWidth="1"/>
    <col min="5967" max="5967" width="31.28515625" style="116" customWidth="1"/>
    <col min="5968" max="5969" width="14.42578125" style="116" customWidth="1"/>
    <col min="5970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2" width="18.140625" style="116" customWidth="1"/>
    <col min="6153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30.7109375" style="116" customWidth="1"/>
    <col min="6160" max="6160" width="18" style="116" customWidth="1"/>
    <col min="6161" max="6161" width="15.7109375" style="116" customWidth="1"/>
    <col min="6162" max="6162" width="19.140625" style="116" customWidth="1"/>
    <col min="6163" max="6163" width="31.28515625" style="116" customWidth="1"/>
    <col min="6164" max="6164" width="17" style="116" customWidth="1"/>
    <col min="6165" max="6165" width="31.28515625" style="116" customWidth="1"/>
    <col min="6166" max="6166" width="15.140625" style="116" customWidth="1"/>
    <col min="6167" max="6167" width="31.28515625" style="116" customWidth="1"/>
    <col min="6168" max="6168" width="16" style="116" customWidth="1"/>
    <col min="6169" max="6169" width="13" style="116" customWidth="1"/>
    <col min="6170" max="6170" width="13.85546875" style="116" customWidth="1"/>
    <col min="6171" max="6171" width="31.28515625" style="116" customWidth="1"/>
    <col min="6172" max="6172" width="13.7109375" style="116" customWidth="1"/>
    <col min="6173" max="6173" width="31.28515625" style="116" customWidth="1"/>
    <col min="6174" max="6174" width="14.85546875" style="116" customWidth="1"/>
    <col min="6175" max="6175" width="31.28515625" style="116" customWidth="1"/>
    <col min="6176" max="6176" width="15.42578125" style="116" customWidth="1"/>
    <col min="6177" max="6177" width="13.42578125" style="116" customWidth="1"/>
    <col min="6178" max="6178" width="13.5703125" style="116" customWidth="1"/>
    <col min="6179" max="6179" width="31.28515625" style="116" customWidth="1"/>
    <col min="6180" max="6180" width="15.7109375" style="116" customWidth="1"/>
    <col min="6181" max="6181" width="31.28515625" style="116" customWidth="1"/>
    <col min="6182" max="6182" width="15" style="116" customWidth="1"/>
    <col min="6183" max="6183" width="31.28515625" style="116" customWidth="1"/>
    <col min="6184" max="6184" width="14.28515625" style="116" customWidth="1"/>
    <col min="6185" max="6185" width="12.85546875" style="116" customWidth="1"/>
    <col min="6186" max="6186" width="12.7109375" style="116" customWidth="1"/>
    <col min="6187" max="6187" width="31.28515625" style="116" customWidth="1"/>
    <col min="6188" max="6188" width="14.85546875" style="116" customWidth="1"/>
    <col min="6189" max="6189" width="31.28515625" style="116" customWidth="1"/>
    <col min="6190" max="6190" width="13.28515625" style="116" customWidth="1"/>
    <col min="6191" max="6191" width="31.28515625" style="116" customWidth="1"/>
    <col min="6192" max="6192" width="15.28515625" style="116" customWidth="1"/>
    <col min="6193" max="6194" width="15.42578125" style="116" customWidth="1"/>
    <col min="6195" max="6195" width="31.28515625" style="116" customWidth="1"/>
    <col min="6196" max="6196" width="14" style="116" customWidth="1"/>
    <col min="6197" max="6197" width="31.28515625" style="116" customWidth="1"/>
    <col min="6198" max="6198" width="14.5703125" style="116" customWidth="1"/>
    <col min="6199" max="6199" width="31.28515625" style="116" customWidth="1"/>
    <col min="6200" max="6200" width="14.28515625" style="116" customWidth="1"/>
    <col min="6201" max="6202" width="14" style="116" customWidth="1"/>
    <col min="6203" max="6203" width="31.28515625" style="116" customWidth="1"/>
    <col min="6204" max="6204" width="14" style="116" customWidth="1"/>
    <col min="6205" max="6205" width="31.28515625" style="116" customWidth="1"/>
    <col min="6206" max="6206" width="15.5703125" style="116" customWidth="1"/>
    <col min="6207" max="6207" width="31.28515625" style="116" customWidth="1"/>
    <col min="6208" max="6210" width="15.28515625" style="116" customWidth="1"/>
    <col min="6211" max="6211" width="31.28515625" style="116" customWidth="1"/>
    <col min="6212" max="6212" width="17.5703125" style="116" customWidth="1"/>
    <col min="6213" max="6213" width="31.28515625" style="116" customWidth="1"/>
    <col min="6214" max="6214" width="13.28515625" style="116" customWidth="1"/>
    <col min="6215" max="6215" width="31.28515625" style="116" customWidth="1"/>
    <col min="6216" max="6218" width="15.85546875" style="116" customWidth="1"/>
    <col min="6219" max="6219" width="31.28515625" style="116" customWidth="1"/>
    <col min="6220" max="6220" width="14.42578125" style="116" customWidth="1"/>
    <col min="6221" max="6221" width="31.28515625" style="116" customWidth="1"/>
    <col min="6222" max="6222" width="14.7109375" style="116" customWidth="1"/>
    <col min="6223" max="6223" width="31.28515625" style="116" customWidth="1"/>
    <col min="6224" max="6225" width="14.42578125" style="116" customWidth="1"/>
    <col min="6226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08" width="18.140625" style="116" customWidth="1"/>
    <col min="6409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30.7109375" style="116" customWidth="1"/>
    <col min="6416" max="6416" width="18" style="116" customWidth="1"/>
    <col min="6417" max="6417" width="15.7109375" style="116" customWidth="1"/>
    <col min="6418" max="6418" width="19.140625" style="116" customWidth="1"/>
    <col min="6419" max="6419" width="31.28515625" style="116" customWidth="1"/>
    <col min="6420" max="6420" width="17" style="116" customWidth="1"/>
    <col min="6421" max="6421" width="31.28515625" style="116" customWidth="1"/>
    <col min="6422" max="6422" width="15.140625" style="116" customWidth="1"/>
    <col min="6423" max="6423" width="31.28515625" style="116" customWidth="1"/>
    <col min="6424" max="6424" width="16" style="116" customWidth="1"/>
    <col min="6425" max="6425" width="13" style="116" customWidth="1"/>
    <col min="6426" max="6426" width="13.85546875" style="116" customWidth="1"/>
    <col min="6427" max="6427" width="31.28515625" style="116" customWidth="1"/>
    <col min="6428" max="6428" width="13.7109375" style="116" customWidth="1"/>
    <col min="6429" max="6429" width="31.28515625" style="116" customWidth="1"/>
    <col min="6430" max="6430" width="14.85546875" style="116" customWidth="1"/>
    <col min="6431" max="6431" width="31.28515625" style="116" customWidth="1"/>
    <col min="6432" max="6432" width="15.42578125" style="116" customWidth="1"/>
    <col min="6433" max="6433" width="13.42578125" style="116" customWidth="1"/>
    <col min="6434" max="6434" width="13.5703125" style="116" customWidth="1"/>
    <col min="6435" max="6435" width="31.28515625" style="116" customWidth="1"/>
    <col min="6436" max="6436" width="15.7109375" style="116" customWidth="1"/>
    <col min="6437" max="6437" width="31.28515625" style="116" customWidth="1"/>
    <col min="6438" max="6438" width="15" style="116" customWidth="1"/>
    <col min="6439" max="6439" width="31.28515625" style="116" customWidth="1"/>
    <col min="6440" max="6440" width="14.28515625" style="116" customWidth="1"/>
    <col min="6441" max="6441" width="12.85546875" style="116" customWidth="1"/>
    <col min="6442" max="6442" width="12.7109375" style="116" customWidth="1"/>
    <col min="6443" max="6443" width="31.28515625" style="116" customWidth="1"/>
    <col min="6444" max="6444" width="14.85546875" style="116" customWidth="1"/>
    <col min="6445" max="6445" width="31.28515625" style="116" customWidth="1"/>
    <col min="6446" max="6446" width="13.28515625" style="116" customWidth="1"/>
    <col min="6447" max="6447" width="31.28515625" style="116" customWidth="1"/>
    <col min="6448" max="6448" width="15.28515625" style="116" customWidth="1"/>
    <col min="6449" max="6450" width="15.42578125" style="116" customWidth="1"/>
    <col min="6451" max="6451" width="31.28515625" style="116" customWidth="1"/>
    <col min="6452" max="6452" width="14" style="116" customWidth="1"/>
    <col min="6453" max="6453" width="31.28515625" style="116" customWidth="1"/>
    <col min="6454" max="6454" width="14.5703125" style="116" customWidth="1"/>
    <col min="6455" max="6455" width="31.28515625" style="116" customWidth="1"/>
    <col min="6456" max="6456" width="14.28515625" style="116" customWidth="1"/>
    <col min="6457" max="6458" width="14" style="116" customWidth="1"/>
    <col min="6459" max="6459" width="31.28515625" style="116" customWidth="1"/>
    <col min="6460" max="6460" width="14" style="116" customWidth="1"/>
    <col min="6461" max="6461" width="31.28515625" style="116" customWidth="1"/>
    <col min="6462" max="6462" width="15.5703125" style="116" customWidth="1"/>
    <col min="6463" max="6463" width="31.28515625" style="116" customWidth="1"/>
    <col min="6464" max="6466" width="15.28515625" style="116" customWidth="1"/>
    <col min="6467" max="6467" width="31.28515625" style="116" customWidth="1"/>
    <col min="6468" max="6468" width="17.5703125" style="116" customWidth="1"/>
    <col min="6469" max="6469" width="31.28515625" style="116" customWidth="1"/>
    <col min="6470" max="6470" width="13.28515625" style="116" customWidth="1"/>
    <col min="6471" max="6471" width="31.28515625" style="116" customWidth="1"/>
    <col min="6472" max="6474" width="15.85546875" style="116" customWidth="1"/>
    <col min="6475" max="6475" width="31.28515625" style="116" customWidth="1"/>
    <col min="6476" max="6476" width="14.42578125" style="116" customWidth="1"/>
    <col min="6477" max="6477" width="31.28515625" style="116" customWidth="1"/>
    <col min="6478" max="6478" width="14.7109375" style="116" customWidth="1"/>
    <col min="6479" max="6479" width="31.28515625" style="116" customWidth="1"/>
    <col min="6480" max="6481" width="14.42578125" style="116" customWidth="1"/>
    <col min="6482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4" width="18.140625" style="116" customWidth="1"/>
    <col min="6665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30.7109375" style="116" customWidth="1"/>
    <col min="6672" max="6672" width="18" style="116" customWidth="1"/>
    <col min="6673" max="6673" width="15.7109375" style="116" customWidth="1"/>
    <col min="6674" max="6674" width="19.140625" style="116" customWidth="1"/>
    <col min="6675" max="6675" width="31.28515625" style="116" customWidth="1"/>
    <col min="6676" max="6676" width="17" style="116" customWidth="1"/>
    <col min="6677" max="6677" width="31.28515625" style="116" customWidth="1"/>
    <col min="6678" max="6678" width="15.140625" style="116" customWidth="1"/>
    <col min="6679" max="6679" width="31.28515625" style="116" customWidth="1"/>
    <col min="6680" max="6680" width="16" style="116" customWidth="1"/>
    <col min="6681" max="6681" width="13" style="116" customWidth="1"/>
    <col min="6682" max="6682" width="13.85546875" style="116" customWidth="1"/>
    <col min="6683" max="6683" width="31.28515625" style="116" customWidth="1"/>
    <col min="6684" max="6684" width="13.7109375" style="116" customWidth="1"/>
    <col min="6685" max="6685" width="31.28515625" style="116" customWidth="1"/>
    <col min="6686" max="6686" width="14.85546875" style="116" customWidth="1"/>
    <col min="6687" max="6687" width="31.28515625" style="116" customWidth="1"/>
    <col min="6688" max="6688" width="15.42578125" style="116" customWidth="1"/>
    <col min="6689" max="6689" width="13.42578125" style="116" customWidth="1"/>
    <col min="6690" max="6690" width="13.5703125" style="116" customWidth="1"/>
    <col min="6691" max="6691" width="31.28515625" style="116" customWidth="1"/>
    <col min="6692" max="6692" width="15.7109375" style="116" customWidth="1"/>
    <col min="6693" max="6693" width="31.28515625" style="116" customWidth="1"/>
    <col min="6694" max="6694" width="15" style="116" customWidth="1"/>
    <col min="6695" max="6695" width="31.28515625" style="116" customWidth="1"/>
    <col min="6696" max="6696" width="14.28515625" style="116" customWidth="1"/>
    <col min="6697" max="6697" width="12.85546875" style="116" customWidth="1"/>
    <col min="6698" max="6698" width="12.7109375" style="116" customWidth="1"/>
    <col min="6699" max="6699" width="31.28515625" style="116" customWidth="1"/>
    <col min="6700" max="6700" width="14.85546875" style="116" customWidth="1"/>
    <col min="6701" max="6701" width="31.28515625" style="116" customWidth="1"/>
    <col min="6702" max="6702" width="13.28515625" style="116" customWidth="1"/>
    <col min="6703" max="6703" width="31.28515625" style="116" customWidth="1"/>
    <col min="6704" max="6704" width="15.28515625" style="116" customWidth="1"/>
    <col min="6705" max="6706" width="15.42578125" style="116" customWidth="1"/>
    <col min="6707" max="6707" width="31.28515625" style="116" customWidth="1"/>
    <col min="6708" max="6708" width="14" style="116" customWidth="1"/>
    <col min="6709" max="6709" width="31.28515625" style="116" customWidth="1"/>
    <col min="6710" max="6710" width="14.5703125" style="116" customWidth="1"/>
    <col min="6711" max="6711" width="31.28515625" style="116" customWidth="1"/>
    <col min="6712" max="6712" width="14.28515625" style="116" customWidth="1"/>
    <col min="6713" max="6714" width="14" style="116" customWidth="1"/>
    <col min="6715" max="6715" width="31.28515625" style="116" customWidth="1"/>
    <col min="6716" max="6716" width="14" style="116" customWidth="1"/>
    <col min="6717" max="6717" width="31.28515625" style="116" customWidth="1"/>
    <col min="6718" max="6718" width="15.5703125" style="116" customWidth="1"/>
    <col min="6719" max="6719" width="31.28515625" style="116" customWidth="1"/>
    <col min="6720" max="6722" width="15.28515625" style="116" customWidth="1"/>
    <col min="6723" max="6723" width="31.28515625" style="116" customWidth="1"/>
    <col min="6724" max="6724" width="17.5703125" style="116" customWidth="1"/>
    <col min="6725" max="6725" width="31.28515625" style="116" customWidth="1"/>
    <col min="6726" max="6726" width="13.28515625" style="116" customWidth="1"/>
    <col min="6727" max="6727" width="31.28515625" style="116" customWidth="1"/>
    <col min="6728" max="6730" width="15.85546875" style="116" customWidth="1"/>
    <col min="6731" max="6731" width="31.28515625" style="116" customWidth="1"/>
    <col min="6732" max="6732" width="14.42578125" style="116" customWidth="1"/>
    <col min="6733" max="6733" width="31.28515625" style="116" customWidth="1"/>
    <col min="6734" max="6734" width="14.7109375" style="116" customWidth="1"/>
    <col min="6735" max="6735" width="31.28515625" style="116" customWidth="1"/>
    <col min="6736" max="6737" width="14.42578125" style="116" customWidth="1"/>
    <col min="6738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0" width="18.140625" style="116" customWidth="1"/>
    <col min="6921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30.7109375" style="116" customWidth="1"/>
    <col min="6928" max="6928" width="18" style="116" customWidth="1"/>
    <col min="6929" max="6929" width="15.7109375" style="116" customWidth="1"/>
    <col min="6930" max="6930" width="19.140625" style="116" customWidth="1"/>
    <col min="6931" max="6931" width="31.28515625" style="116" customWidth="1"/>
    <col min="6932" max="6932" width="17" style="116" customWidth="1"/>
    <col min="6933" max="6933" width="31.28515625" style="116" customWidth="1"/>
    <col min="6934" max="6934" width="15.140625" style="116" customWidth="1"/>
    <col min="6935" max="6935" width="31.28515625" style="116" customWidth="1"/>
    <col min="6936" max="6936" width="16" style="116" customWidth="1"/>
    <col min="6937" max="6937" width="13" style="116" customWidth="1"/>
    <col min="6938" max="6938" width="13.85546875" style="116" customWidth="1"/>
    <col min="6939" max="6939" width="31.28515625" style="116" customWidth="1"/>
    <col min="6940" max="6940" width="13.7109375" style="116" customWidth="1"/>
    <col min="6941" max="6941" width="31.28515625" style="116" customWidth="1"/>
    <col min="6942" max="6942" width="14.85546875" style="116" customWidth="1"/>
    <col min="6943" max="6943" width="31.28515625" style="116" customWidth="1"/>
    <col min="6944" max="6944" width="15.42578125" style="116" customWidth="1"/>
    <col min="6945" max="6945" width="13.42578125" style="116" customWidth="1"/>
    <col min="6946" max="6946" width="13.5703125" style="116" customWidth="1"/>
    <col min="6947" max="6947" width="31.28515625" style="116" customWidth="1"/>
    <col min="6948" max="6948" width="15.7109375" style="116" customWidth="1"/>
    <col min="6949" max="6949" width="31.28515625" style="116" customWidth="1"/>
    <col min="6950" max="6950" width="15" style="116" customWidth="1"/>
    <col min="6951" max="6951" width="31.28515625" style="116" customWidth="1"/>
    <col min="6952" max="6952" width="14.28515625" style="116" customWidth="1"/>
    <col min="6953" max="6953" width="12.85546875" style="116" customWidth="1"/>
    <col min="6954" max="6954" width="12.7109375" style="116" customWidth="1"/>
    <col min="6955" max="6955" width="31.28515625" style="116" customWidth="1"/>
    <col min="6956" max="6956" width="14.85546875" style="116" customWidth="1"/>
    <col min="6957" max="6957" width="31.28515625" style="116" customWidth="1"/>
    <col min="6958" max="6958" width="13.28515625" style="116" customWidth="1"/>
    <col min="6959" max="6959" width="31.28515625" style="116" customWidth="1"/>
    <col min="6960" max="6960" width="15.28515625" style="116" customWidth="1"/>
    <col min="6961" max="6962" width="15.42578125" style="116" customWidth="1"/>
    <col min="6963" max="6963" width="31.28515625" style="116" customWidth="1"/>
    <col min="6964" max="6964" width="14" style="116" customWidth="1"/>
    <col min="6965" max="6965" width="31.28515625" style="116" customWidth="1"/>
    <col min="6966" max="6966" width="14.5703125" style="116" customWidth="1"/>
    <col min="6967" max="6967" width="31.28515625" style="116" customWidth="1"/>
    <col min="6968" max="6968" width="14.28515625" style="116" customWidth="1"/>
    <col min="6969" max="6970" width="14" style="116" customWidth="1"/>
    <col min="6971" max="6971" width="31.28515625" style="116" customWidth="1"/>
    <col min="6972" max="6972" width="14" style="116" customWidth="1"/>
    <col min="6973" max="6973" width="31.28515625" style="116" customWidth="1"/>
    <col min="6974" max="6974" width="15.5703125" style="116" customWidth="1"/>
    <col min="6975" max="6975" width="31.28515625" style="116" customWidth="1"/>
    <col min="6976" max="6978" width="15.28515625" style="116" customWidth="1"/>
    <col min="6979" max="6979" width="31.28515625" style="116" customWidth="1"/>
    <col min="6980" max="6980" width="17.5703125" style="116" customWidth="1"/>
    <col min="6981" max="6981" width="31.28515625" style="116" customWidth="1"/>
    <col min="6982" max="6982" width="13.28515625" style="116" customWidth="1"/>
    <col min="6983" max="6983" width="31.28515625" style="116" customWidth="1"/>
    <col min="6984" max="6986" width="15.85546875" style="116" customWidth="1"/>
    <col min="6987" max="6987" width="31.28515625" style="116" customWidth="1"/>
    <col min="6988" max="6988" width="14.42578125" style="116" customWidth="1"/>
    <col min="6989" max="6989" width="31.28515625" style="116" customWidth="1"/>
    <col min="6990" max="6990" width="14.7109375" style="116" customWidth="1"/>
    <col min="6991" max="6991" width="31.28515625" style="116" customWidth="1"/>
    <col min="6992" max="6993" width="14.42578125" style="116" customWidth="1"/>
    <col min="6994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6" width="18.140625" style="116" customWidth="1"/>
    <col min="7177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30.7109375" style="116" customWidth="1"/>
    <col min="7184" max="7184" width="18" style="116" customWidth="1"/>
    <col min="7185" max="7185" width="15.7109375" style="116" customWidth="1"/>
    <col min="7186" max="7186" width="19.140625" style="116" customWidth="1"/>
    <col min="7187" max="7187" width="31.28515625" style="116" customWidth="1"/>
    <col min="7188" max="7188" width="17" style="116" customWidth="1"/>
    <col min="7189" max="7189" width="31.28515625" style="116" customWidth="1"/>
    <col min="7190" max="7190" width="15.140625" style="116" customWidth="1"/>
    <col min="7191" max="7191" width="31.28515625" style="116" customWidth="1"/>
    <col min="7192" max="7192" width="16" style="116" customWidth="1"/>
    <col min="7193" max="7193" width="13" style="116" customWidth="1"/>
    <col min="7194" max="7194" width="13.85546875" style="116" customWidth="1"/>
    <col min="7195" max="7195" width="31.28515625" style="116" customWidth="1"/>
    <col min="7196" max="7196" width="13.7109375" style="116" customWidth="1"/>
    <col min="7197" max="7197" width="31.28515625" style="116" customWidth="1"/>
    <col min="7198" max="7198" width="14.85546875" style="116" customWidth="1"/>
    <col min="7199" max="7199" width="31.28515625" style="116" customWidth="1"/>
    <col min="7200" max="7200" width="15.42578125" style="116" customWidth="1"/>
    <col min="7201" max="7201" width="13.42578125" style="116" customWidth="1"/>
    <col min="7202" max="7202" width="13.5703125" style="116" customWidth="1"/>
    <col min="7203" max="7203" width="31.28515625" style="116" customWidth="1"/>
    <col min="7204" max="7204" width="15.7109375" style="116" customWidth="1"/>
    <col min="7205" max="7205" width="31.28515625" style="116" customWidth="1"/>
    <col min="7206" max="7206" width="15" style="116" customWidth="1"/>
    <col min="7207" max="7207" width="31.28515625" style="116" customWidth="1"/>
    <col min="7208" max="7208" width="14.28515625" style="116" customWidth="1"/>
    <col min="7209" max="7209" width="12.85546875" style="116" customWidth="1"/>
    <col min="7210" max="7210" width="12.7109375" style="116" customWidth="1"/>
    <col min="7211" max="7211" width="31.28515625" style="116" customWidth="1"/>
    <col min="7212" max="7212" width="14.85546875" style="116" customWidth="1"/>
    <col min="7213" max="7213" width="31.28515625" style="116" customWidth="1"/>
    <col min="7214" max="7214" width="13.28515625" style="116" customWidth="1"/>
    <col min="7215" max="7215" width="31.28515625" style="116" customWidth="1"/>
    <col min="7216" max="7216" width="15.28515625" style="116" customWidth="1"/>
    <col min="7217" max="7218" width="15.42578125" style="116" customWidth="1"/>
    <col min="7219" max="7219" width="31.28515625" style="116" customWidth="1"/>
    <col min="7220" max="7220" width="14" style="116" customWidth="1"/>
    <col min="7221" max="7221" width="31.28515625" style="116" customWidth="1"/>
    <col min="7222" max="7222" width="14.5703125" style="116" customWidth="1"/>
    <col min="7223" max="7223" width="31.28515625" style="116" customWidth="1"/>
    <col min="7224" max="7224" width="14.28515625" style="116" customWidth="1"/>
    <col min="7225" max="7226" width="14" style="116" customWidth="1"/>
    <col min="7227" max="7227" width="31.28515625" style="116" customWidth="1"/>
    <col min="7228" max="7228" width="14" style="116" customWidth="1"/>
    <col min="7229" max="7229" width="31.28515625" style="116" customWidth="1"/>
    <col min="7230" max="7230" width="15.5703125" style="116" customWidth="1"/>
    <col min="7231" max="7231" width="31.28515625" style="116" customWidth="1"/>
    <col min="7232" max="7234" width="15.28515625" style="116" customWidth="1"/>
    <col min="7235" max="7235" width="31.28515625" style="116" customWidth="1"/>
    <col min="7236" max="7236" width="17.5703125" style="116" customWidth="1"/>
    <col min="7237" max="7237" width="31.28515625" style="116" customWidth="1"/>
    <col min="7238" max="7238" width="13.28515625" style="116" customWidth="1"/>
    <col min="7239" max="7239" width="31.28515625" style="116" customWidth="1"/>
    <col min="7240" max="7242" width="15.85546875" style="116" customWidth="1"/>
    <col min="7243" max="7243" width="31.28515625" style="116" customWidth="1"/>
    <col min="7244" max="7244" width="14.42578125" style="116" customWidth="1"/>
    <col min="7245" max="7245" width="31.28515625" style="116" customWidth="1"/>
    <col min="7246" max="7246" width="14.7109375" style="116" customWidth="1"/>
    <col min="7247" max="7247" width="31.28515625" style="116" customWidth="1"/>
    <col min="7248" max="7249" width="14.42578125" style="116" customWidth="1"/>
    <col min="7250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2" width="18.140625" style="116" customWidth="1"/>
    <col min="7433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30.7109375" style="116" customWidth="1"/>
    <col min="7440" max="7440" width="18" style="116" customWidth="1"/>
    <col min="7441" max="7441" width="15.7109375" style="116" customWidth="1"/>
    <col min="7442" max="7442" width="19.140625" style="116" customWidth="1"/>
    <col min="7443" max="7443" width="31.28515625" style="116" customWidth="1"/>
    <col min="7444" max="7444" width="17" style="116" customWidth="1"/>
    <col min="7445" max="7445" width="31.28515625" style="116" customWidth="1"/>
    <col min="7446" max="7446" width="15.140625" style="116" customWidth="1"/>
    <col min="7447" max="7447" width="31.28515625" style="116" customWidth="1"/>
    <col min="7448" max="7448" width="16" style="116" customWidth="1"/>
    <col min="7449" max="7449" width="13" style="116" customWidth="1"/>
    <col min="7450" max="7450" width="13.85546875" style="116" customWidth="1"/>
    <col min="7451" max="7451" width="31.28515625" style="116" customWidth="1"/>
    <col min="7452" max="7452" width="13.7109375" style="116" customWidth="1"/>
    <col min="7453" max="7453" width="31.28515625" style="116" customWidth="1"/>
    <col min="7454" max="7454" width="14.85546875" style="116" customWidth="1"/>
    <col min="7455" max="7455" width="31.28515625" style="116" customWidth="1"/>
    <col min="7456" max="7456" width="15.42578125" style="116" customWidth="1"/>
    <col min="7457" max="7457" width="13.42578125" style="116" customWidth="1"/>
    <col min="7458" max="7458" width="13.5703125" style="116" customWidth="1"/>
    <col min="7459" max="7459" width="31.28515625" style="116" customWidth="1"/>
    <col min="7460" max="7460" width="15.7109375" style="116" customWidth="1"/>
    <col min="7461" max="7461" width="31.28515625" style="116" customWidth="1"/>
    <col min="7462" max="7462" width="15" style="116" customWidth="1"/>
    <col min="7463" max="7463" width="31.28515625" style="116" customWidth="1"/>
    <col min="7464" max="7464" width="14.28515625" style="116" customWidth="1"/>
    <col min="7465" max="7465" width="12.85546875" style="116" customWidth="1"/>
    <col min="7466" max="7466" width="12.7109375" style="116" customWidth="1"/>
    <col min="7467" max="7467" width="31.28515625" style="116" customWidth="1"/>
    <col min="7468" max="7468" width="14.85546875" style="116" customWidth="1"/>
    <col min="7469" max="7469" width="31.28515625" style="116" customWidth="1"/>
    <col min="7470" max="7470" width="13.28515625" style="116" customWidth="1"/>
    <col min="7471" max="7471" width="31.28515625" style="116" customWidth="1"/>
    <col min="7472" max="7472" width="15.28515625" style="116" customWidth="1"/>
    <col min="7473" max="7474" width="15.42578125" style="116" customWidth="1"/>
    <col min="7475" max="7475" width="31.28515625" style="116" customWidth="1"/>
    <col min="7476" max="7476" width="14" style="116" customWidth="1"/>
    <col min="7477" max="7477" width="31.28515625" style="116" customWidth="1"/>
    <col min="7478" max="7478" width="14.5703125" style="116" customWidth="1"/>
    <col min="7479" max="7479" width="31.28515625" style="116" customWidth="1"/>
    <col min="7480" max="7480" width="14.28515625" style="116" customWidth="1"/>
    <col min="7481" max="7482" width="14" style="116" customWidth="1"/>
    <col min="7483" max="7483" width="31.28515625" style="116" customWidth="1"/>
    <col min="7484" max="7484" width="14" style="116" customWidth="1"/>
    <col min="7485" max="7485" width="31.28515625" style="116" customWidth="1"/>
    <col min="7486" max="7486" width="15.5703125" style="116" customWidth="1"/>
    <col min="7487" max="7487" width="31.28515625" style="116" customWidth="1"/>
    <col min="7488" max="7490" width="15.28515625" style="116" customWidth="1"/>
    <col min="7491" max="7491" width="31.28515625" style="116" customWidth="1"/>
    <col min="7492" max="7492" width="17.5703125" style="116" customWidth="1"/>
    <col min="7493" max="7493" width="31.28515625" style="116" customWidth="1"/>
    <col min="7494" max="7494" width="13.28515625" style="116" customWidth="1"/>
    <col min="7495" max="7495" width="31.28515625" style="116" customWidth="1"/>
    <col min="7496" max="7498" width="15.85546875" style="116" customWidth="1"/>
    <col min="7499" max="7499" width="31.28515625" style="116" customWidth="1"/>
    <col min="7500" max="7500" width="14.42578125" style="116" customWidth="1"/>
    <col min="7501" max="7501" width="31.28515625" style="116" customWidth="1"/>
    <col min="7502" max="7502" width="14.7109375" style="116" customWidth="1"/>
    <col min="7503" max="7503" width="31.28515625" style="116" customWidth="1"/>
    <col min="7504" max="7505" width="14.42578125" style="116" customWidth="1"/>
    <col min="7506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88" width="18.140625" style="116" customWidth="1"/>
    <col min="7689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30.7109375" style="116" customWidth="1"/>
    <col min="7696" max="7696" width="18" style="116" customWidth="1"/>
    <col min="7697" max="7697" width="15.7109375" style="116" customWidth="1"/>
    <col min="7698" max="7698" width="19.140625" style="116" customWidth="1"/>
    <col min="7699" max="7699" width="31.28515625" style="116" customWidth="1"/>
    <col min="7700" max="7700" width="17" style="116" customWidth="1"/>
    <col min="7701" max="7701" width="31.28515625" style="116" customWidth="1"/>
    <col min="7702" max="7702" width="15.140625" style="116" customWidth="1"/>
    <col min="7703" max="7703" width="31.28515625" style="116" customWidth="1"/>
    <col min="7704" max="7704" width="16" style="116" customWidth="1"/>
    <col min="7705" max="7705" width="13" style="116" customWidth="1"/>
    <col min="7706" max="7706" width="13.85546875" style="116" customWidth="1"/>
    <col min="7707" max="7707" width="31.28515625" style="116" customWidth="1"/>
    <col min="7708" max="7708" width="13.7109375" style="116" customWidth="1"/>
    <col min="7709" max="7709" width="31.28515625" style="116" customWidth="1"/>
    <col min="7710" max="7710" width="14.85546875" style="116" customWidth="1"/>
    <col min="7711" max="7711" width="31.28515625" style="116" customWidth="1"/>
    <col min="7712" max="7712" width="15.42578125" style="116" customWidth="1"/>
    <col min="7713" max="7713" width="13.42578125" style="116" customWidth="1"/>
    <col min="7714" max="7714" width="13.5703125" style="116" customWidth="1"/>
    <col min="7715" max="7715" width="31.28515625" style="116" customWidth="1"/>
    <col min="7716" max="7716" width="15.7109375" style="116" customWidth="1"/>
    <col min="7717" max="7717" width="31.28515625" style="116" customWidth="1"/>
    <col min="7718" max="7718" width="15" style="116" customWidth="1"/>
    <col min="7719" max="7719" width="31.28515625" style="116" customWidth="1"/>
    <col min="7720" max="7720" width="14.28515625" style="116" customWidth="1"/>
    <col min="7721" max="7721" width="12.85546875" style="116" customWidth="1"/>
    <col min="7722" max="7722" width="12.7109375" style="116" customWidth="1"/>
    <col min="7723" max="7723" width="31.28515625" style="116" customWidth="1"/>
    <col min="7724" max="7724" width="14.85546875" style="116" customWidth="1"/>
    <col min="7725" max="7725" width="31.28515625" style="116" customWidth="1"/>
    <col min="7726" max="7726" width="13.28515625" style="116" customWidth="1"/>
    <col min="7727" max="7727" width="31.28515625" style="116" customWidth="1"/>
    <col min="7728" max="7728" width="15.28515625" style="116" customWidth="1"/>
    <col min="7729" max="7730" width="15.42578125" style="116" customWidth="1"/>
    <col min="7731" max="7731" width="31.28515625" style="116" customWidth="1"/>
    <col min="7732" max="7732" width="14" style="116" customWidth="1"/>
    <col min="7733" max="7733" width="31.28515625" style="116" customWidth="1"/>
    <col min="7734" max="7734" width="14.5703125" style="116" customWidth="1"/>
    <col min="7735" max="7735" width="31.28515625" style="116" customWidth="1"/>
    <col min="7736" max="7736" width="14.28515625" style="116" customWidth="1"/>
    <col min="7737" max="7738" width="14" style="116" customWidth="1"/>
    <col min="7739" max="7739" width="31.28515625" style="116" customWidth="1"/>
    <col min="7740" max="7740" width="14" style="116" customWidth="1"/>
    <col min="7741" max="7741" width="31.28515625" style="116" customWidth="1"/>
    <col min="7742" max="7742" width="15.5703125" style="116" customWidth="1"/>
    <col min="7743" max="7743" width="31.28515625" style="116" customWidth="1"/>
    <col min="7744" max="7746" width="15.28515625" style="116" customWidth="1"/>
    <col min="7747" max="7747" width="31.28515625" style="116" customWidth="1"/>
    <col min="7748" max="7748" width="17.5703125" style="116" customWidth="1"/>
    <col min="7749" max="7749" width="31.28515625" style="116" customWidth="1"/>
    <col min="7750" max="7750" width="13.28515625" style="116" customWidth="1"/>
    <col min="7751" max="7751" width="31.28515625" style="116" customWidth="1"/>
    <col min="7752" max="7754" width="15.85546875" style="116" customWidth="1"/>
    <col min="7755" max="7755" width="31.28515625" style="116" customWidth="1"/>
    <col min="7756" max="7756" width="14.42578125" style="116" customWidth="1"/>
    <col min="7757" max="7757" width="31.28515625" style="116" customWidth="1"/>
    <col min="7758" max="7758" width="14.7109375" style="116" customWidth="1"/>
    <col min="7759" max="7759" width="31.28515625" style="116" customWidth="1"/>
    <col min="7760" max="7761" width="14.42578125" style="116" customWidth="1"/>
    <col min="7762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4" width="18.140625" style="116" customWidth="1"/>
    <col min="7945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30.7109375" style="116" customWidth="1"/>
    <col min="7952" max="7952" width="18" style="116" customWidth="1"/>
    <col min="7953" max="7953" width="15.7109375" style="116" customWidth="1"/>
    <col min="7954" max="7954" width="19.140625" style="116" customWidth="1"/>
    <col min="7955" max="7955" width="31.28515625" style="116" customWidth="1"/>
    <col min="7956" max="7956" width="17" style="116" customWidth="1"/>
    <col min="7957" max="7957" width="31.28515625" style="116" customWidth="1"/>
    <col min="7958" max="7958" width="15.140625" style="116" customWidth="1"/>
    <col min="7959" max="7959" width="31.28515625" style="116" customWidth="1"/>
    <col min="7960" max="7960" width="16" style="116" customWidth="1"/>
    <col min="7961" max="7961" width="13" style="116" customWidth="1"/>
    <col min="7962" max="7962" width="13.85546875" style="116" customWidth="1"/>
    <col min="7963" max="7963" width="31.28515625" style="116" customWidth="1"/>
    <col min="7964" max="7964" width="13.7109375" style="116" customWidth="1"/>
    <col min="7965" max="7965" width="31.28515625" style="116" customWidth="1"/>
    <col min="7966" max="7966" width="14.85546875" style="116" customWidth="1"/>
    <col min="7967" max="7967" width="31.28515625" style="116" customWidth="1"/>
    <col min="7968" max="7968" width="15.42578125" style="116" customWidth="1"/>
    <col min="7969" max="7969" width="13.42578125" style="116" customWidth="1"/>
    <col min="7970" max="7970" width="13.5703125" style="116" customWidth="1"/>
    <col min="7971" max="7971" width="31.28515625" style="116" customWidth="1"/>
    <col min="7972" max="7972" width="15.7109375" style="116" customWidth="1"/>
    <col min="7973" max="7973" width="31.28515625" style="116" customWidth="1"/>
    <col min="7974" max="7974" width="15" style="116" customWidth="1"/>
    <col min="7975" max="7975" width="31.28515625" style="116" customWidth="1"/>
    <col min="7976" max="7976" width="14.28515625" style="116" customWidth="1"/>
    <col min="7977" max="7977" width="12.85546875" style="116" customWidth="1"/>
    <col min="7978" max="7978" width="12.7109375" style="116" customWidth="1"/>
    <col min="7979" max="7979" width="31.28515625" style="116" customWidth="1"/>
    <col min="7980" max="7980" width="14.85546875" style="116" customWidth="1"/>
    <col min="7981" max="7981" width="31.28515625" style="116" customWidth="1"/>
    <col min="7982" max="7982" width="13.28515625" style="116" customWidth="1"/>
    <col min="7983" max="7983" width="31.28515625" style="116" customWidth="1"/>
    <col min="7984" max="7984" width="15.28515625" style="116" customWidth="1"/>
    <col min="7985" max="7986" width="15.42578125" style="116" customWidth="1"/>
    <col min="7987" max="7987" width="31.28515625" style="116" customWidth="1"/>
    <col min="7988" max="7988" width="14" style="116" customWidth="1"/>
    <col min="7989" max="7989" width="31.28515625" style="116" customWidth="1"/>
    <col min="7990" max="7990" width="14.5703125" style="116" customWidth="1"/>
    <col min="7991" max="7991" width="31.28515625" style="116" customWidth="1"/>
    <col min="7992" max="7992" width="14.28515625" style="116" customWidth="1"/>
    <col min="7993" max="7994" width="14" style="116" customWidth="1"/>
    <col min="7995" max="7995" width="31.28515625" style="116" customWidth="1"/>
    <col min="7996" max="7996" width="14" style="116" customWidth="1"/>
    <col min="7997" max="7997" width="31.28515625" style="116" customWidth="1"/>
    <col min="7998" max="7998" width="15.5703125" style="116" customWidth="1"/>
    <col min="7999" max="7999" width="31.28515625" style="116" customWidth="1"/>
    <col min="8000" max="8002" width="15.28515625" style="116" customWidth="1"/>
    <col min="8003" max="8003" width="31.28515625" style="116" customWidth="1"/>
    <col min="8004" max="8004" width="17.5703125" style="116" customWidth="1"/>
    <col min="8005" max="8005" width="31.28515625" style="116" customWidth="1"/>
    <col min="8006" max="8006" width="13.28515625" style="116" customWidth="1"/>
    <col min="8007" max="8007" width="31.28515625" style="116" customWidth="1"/>
    <col min="8008" max="8010" width="15.85546875" style="116" customWidth="1"/>
    <col min="8011" max="8011" width="31.28515625" style="116" customWidth="1"/>
    <col min="8012" max="8012" width="14.42578125" style="116" customWidth="1"/>
    <col min="8013" max="8013" width="31.28515625" style="116" customWidth="1"/>
    <col min="8014" max="8014" width="14.7109375" style="116" customWidth="1"/>
    <col min="8015" max="8015" width="31.28515625" style="116" customWidth="1"/>
    <col min="8016" max="8017" width="14.42578125" style="116" customWidth="1"/>
    <col min="8018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0" width="18.140625" style="116" customWidth="1"/>
    <col min="8201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30.7109375" style="116" customWidth="1"/>
    <col min="8208" max="8208" width="18" style="116" customWidth="1"/>
    <col min="8209" max="8209" width="15.7109375" style="116" customWidth="1"/>
    <col min="8210" max="8210" width="19.140625" style="116" customWidth="1"/>
    <col min="8211" max="8211" width="31.28515625" style="116" customWidth="1"/>
    <col min="8212" max="8212" width="17" style="116" customWidth="1"/>
    <col min="8213" max="8213" width="31.28515625" style="116" customWidth="1"/>
    <col min="8214" max="8214" width="15.140625" style="116" customWidth="1"/>
    <col min="8215" max="8215" width="31.28515625" style="116" customWidth="1"/>
    <col min="8216" max="8216" width="16" style="116" customWidth="1"/>
    <col min="8217" max="8217" width="13" style="116" customWidth="1"/>
    <col min="8218" max="8218" width="13.85546875" style="116" customWidth="1"/>
    <col min="8219" max="8219" width="31.28515625" style="116" customWidth="1"/>
    <col min="8220" max="8220" width="13.7109375" style="116" customWidth="1"/>
    <col min="8221" max="8221" width="31.28515625" style="116" customWidth="1"/>
    <col min="8222" max="8222" width="14.85546875" style="116" customWidth="1"/>
    <col min="8223" max="8223" width="31.28515625" style="116" customWidth="1"/>
    <col min="8224" max="8224" width="15.42578125" style="116" customWidth="1"/>
    <col min="8225" max="8225" width="13.42578125" style="116" customWidth="1"/>
    <col min="8226" max="8226" width="13.5703125" style="116" customWidth="1"/>
    <col min="8227" max="8227" width="31.28515625" style="116" customWidth="1"/>
    <col min="8228" max="8228" width="15.7109375" style="116" customWidth="1"/>
    <col min="8229" max="8229" width="31.28515625" style="116" customWidth="1"/>
    <col min="8230" max="8230" width="15" style="116" customWidth="1"/>
    <col min="8231" max="8231" width="31.28515625" style="116" customWidth="1"/>
    <col min="8232" max="8232" width="14.28515625" style="116" customWidth="1"/>
    <col min="8233" max="8233" width="12.85546875" style="116" customWidth="1"/>
    <col min="8234" max="8234" width="12.7109375" style="116" customWidth="1"/>
    <col min="8235" max="8235" width="31.28515625" style="116" customWidth="1"/>
    <col min="8236" max="8236" width="14.85546875" style="116" customWidth="1"/>
    <col min="8237" max="8237" width="31.28515625" style="116" customWidth="1"/>
    <col min="8238" max="8238" width="13.28515625" style="116" customWidth="1"/>
    <col min="8239" max="8239" width="31.28515625" style="116" customWidth="1"/>
    <col min="8240" max="8240" width="15.28515625" style="116" customWidth="1"/>
    <col min="8241" max="8242" width="15.42578125" style="116" customWidth="1"/>
    <col min="8243" max="8243" width="31.28515625" style="116" customWidth="1"/>
    <col min="8244" max="8244" width="14" style="116" customWidth="1"/>
    <col min="8245" max="8245" width="31.28515625" style="116" customWidth="1"/>
    <col min="8246" max="8246" width="14.5703125" style="116" customWidth="1"/>
    <col min="8247" max="8247" width="31.28515625" style="116" customWidth="1"/>
    <col min="8248" max="8248" width="14.28515625" style="116" customWidth="1"/>
    <col min="8249" max="8250" width="14" style="116" customWidth="1"/>
    <col min="8251" max="8251" width="31.28515625" style="116" customWidth="1"/>
    <col min="8252" max="8252" width="14" style="116" customWidth="1"/>
    <col min="8253" max="8253" width="31.28515625" style="116" customWidth="1"/>
    <col min="8254" max="8254" width="15.5703125" style="116" customWidth="1"/>
    <col min="8255" max="8255" width="31.28515625" style="116" customWidth="1"/>
    <col min="8256" max="8258" width="15.28515625" style="116" customWidth="1"/>
    <col min="8259" max="8259" width="31.28515625" style="116" customWidth="1"/>
    <col min="8260" max="8260" width="17.5703125" style="116" customWidth="1"/>
    <col min="8261" max="8261" width="31.28515625" style="116" customWidth="1"/>
    <col min="8262" max="8262" width="13.28515625" style="116" customWidth="1"/>
    <col min="8263" max="8263" width="31.28515625" style="116" customWidth="1"/>
    <col min="8264" max="8266" width="15.85546875" style="116" customWidth="1"/>
    <col min="8267" max="8267" width="31.28515625" style="116" customWidth="1"/>
    <col min="8268" max="8268" width="14.42578125" style="116" customWidth="1"/>
    <col min="8269" max="8269" width="31.28515625" style="116" customWidth="1"/>
    <col min="8270" max="8270" width="14.7109375" style="116" customWidth="1"/>
    <col min="8271" max="8271" width="31.28515625" style="116" customWidth="1"/>
    <col min="8272" max="8273" width="14.42578125" style="116" customWidth="1"/>
    <col min="8274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6" width="18.140625" style="116" customWidth="1"/>
    <col min="8457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30.7109375" style="116" customWidth="1"/>
    <col min="8464" max="8464" width="18" style="116" customWidth="1"/>
    <col min="8465" max="8465" width="15.7109375" style="116" customWidth="1"/>
    <col min="8466" max="8466" width="19.140625" style="116" customWidth="1"/>
    <col min="8467" max="8467" width="31.28515625" style="116" customWidth="1"/>
    <col min="8468" max="8468" width="17" style="116" customWidth="1"/>
    <col min="8469" max="8469" width="31.28515625" style="116" customWidth="1"/>
    <col min="8470" max="8470" width="15.140625" style="116" customWidth="1"/>
    <col min="8471" max="8471" width="31.28515625" style="116" customWidth="1"/>
    <col min="8472" max="8472" width="16" style="116" customWidth="1"/>
    <col min="8473" max="8473" width="13" style="116" customWidth="1"/>
    <col min="8474" max="8474" width="13.85546875" style="116" customWidth="1"/>
    <col min="8475" max="8475" width="31.28515625" style="116" customWidth="1"/>
    <col min="8476" max="8476" width="13.7109375" style="116" customWidth="1"/>
    <col min="8477" max="8477" width="31.28515625" style="116" customWidth="1"/>
    <col min="8478" max="8478" width="14.85546875" style="116" customWidth="1"/>
    <col min="8479" max="8479" width="31.28515625" style="116" customWidth="1"/>
    <col min="8480" max="8480" width="15.42578125" style="116" customWidth="1"/>
    <col min="8481" max="8481" width="13.42578125" style="116" customWidth="1"/>
    <col min="8482" max="8482" width="13.5703125" style="116" customWidth="1"/>
    <col min="8483" max="8483" width="31.28515625" style="116" customWidth="1"/>
    <col min="8484" max="8484" width="15.7109375" style="116" customWidth="1"/>
    <col min="8485" max="8485" width="31.28515625" style="116" customWidth="1"/>
    <col min="8486" max="8486" width="15" style="116" customWidth="1"/>
    <col min="8487" max="8487" width="31.28515625" style="116" customWidth="1"/>
    <col min="8488" max="8488" width="14.28515625" style="116" customWidth="1"/>
    <col min="8489" max="8489" width="12.85546875" style="116" customWidth="1"/>
    <col min="8490" max="8490" width="12.7109375" style="116" customWidth="1"/>
    <col min="8491" max="8491" width="31.28515625" style="116" customWidth="1"/>
    <col min="8492" max="8492" width="14.85546875" style="116" customWidth="1"/>
    <col min="8493" max="8493" width="31.28515625" style="116" customWidth="1"/>
    <col min="8494" max="8494" width="13.28515625" style="116" customWidth="1"/>
    <col min="8495" max="8495" width="31.28515625" style="116" customWidth="1"/>
    <col min="8496" max="8496" width="15.28515625" style="116" customWidth="1"/>
    <col min="8497" max="8498" width="15.42578125" style="116" customWidth="1"/>
    <col min="8499" max="8499" width="31.28515625" style="116" customWidth="1"/>
    <col min="8500" max="8500" width="14" style="116" customWidth="1"/>
    <col min="8501" max="8501" width="31.28515625" style="116" customWidth="1"/>
    <col min="8502" max="8502" width="14.5703125" style="116" customWidth="1"/>
    <col min="8503" max="8503" width="31.28515625" style="116" customWidth="1"/>
    <col min="8504" max="8504" width="14.28515625" style="116" customWidth="1"/>
    <col min="8505" max="8506" width="14" style="116" customWidth="1"/>
    <col min="8507" max="8507" width="31.28515625" style="116" customWidth="1"/>
    <col min="8508" max="8508" width="14" style="116" customWidth="1"/>
    <col min="8509" max="8509" width="31.28515625" style="116" customWidth="1"/>
    <col min="8510" max="8510" width="15.5703125" style="116" customWidth="1"/>
    <col min="8511" max="8511" width="31.28515625" style="116" customWidth="1"/>
    <col min="8512" max="8514" width="15.28515625" style="116" customWidth="1"/>
    <col min="8515" max="8515" width="31.28515625" style="116" customWidth="1"/>
    <col min="8516" max="8516" width="17.5703125" style="116" customWidth="1"/>
    <col min="8517" max="8517" width="31.28515625" style="116" customWidth="1"/>
    <col min="8518" max="8518" width="13.28515625" style="116" customWidth="1"/>
    <col min="8519" max="8519" width="31.28515625" style="116" customWidth="1"/>
    <col min="8520" max="8522" width="15.85546875" style="116" customWidth="1"/>
    <col min="8523" max="8523" width="31.28515625" style="116" customWidth="1"/>
    <col min="8524" max="8524" width="14.42578125" style="116" customWidth="1"/>
    <col min="8525" max="8525" width="31.28515625" style="116" customWidth="1"/>
    <col min="8526" max="8526" width="14.7109375" style="116" customWidth="1"/>
    <col min="8527" max="8527" width="31.28515625" style="116" customWidth="1"/>
    <col min="8528" max="8529" width="14.42578125" style="116" customWidth="1"/>
    <col min="8530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2" width="18.140625" style="116" customWidth="1"/>
    <col min="8713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30.7109375" style="116" customWidth="1"/>
    <col min="8720" max="8720" width="18" style="116" customWidth="1"/>
    <col min="8721" max="8721" width="15.7109375" style="116" customWidth="1"/>
    <col min="8722" max="8722" width="19.140625" style="116" customWidth="1"/>
    <col min="8723" max="8723" width="31.28515625" style="116" customWidth="1"/>
    <col min="8724" max="8724" width="17" style="116" customWidth="1"/>
    <col min="8725" max="8725" width="31.28515625" style="116" customWidth="1"/>
    <col min="8726" max="8726" width="15.140625" style="116" customWidth="1"/>
    <col min="8727" max="8727" width="31.28515625" style="116" customWidth="1"/>
    <col min="8728" max="8728" width="16" style="116" customWidth="1"/>
    <col min="8729" max="8729" width="13" style="116" customWidth="1"/>
    <col min="8730" max="8730" width="13.85546875" style="116" customWidth="1"/>
    <col min="8731" max="8731" width="31.28515625" style="116" customWidth="1"/>
    <col min="8732" max="8732" width="13.7109375" style="116" customWidth="1"/>
    <col min="8733" max="8733" width="31.28515625" style="116" customWidth="1"/>
    <col min="8734" max="8734" width="14.85546875" style="116" customWidth="1"/>
    <col min="8735" max="8735" width="31.28515625" style="116" customWidth="1"/>
    <col min="8736" max="8736" width="15.42578125" style="116" customWidth="1"/>
    <col min="8737" max="8737" width="13.42578125" style="116" customWidth="1"/>
    <col min="8738" max="8738" width="13.5703125" style="116" customWidth="1"/>
    <col min="8739" max="8739" width="31.28515625" style="116" customWidth="1"/>
    <col min="8740" max="8740" width="15.7109375" style="116" customWidth="1"/>
    <col min="8741" max="8741" width="31.28515625" style="116" customWidth="1"/>
    <col min="8742" max="8742" width="15" style="116" customWidth="1"/>
    <col min="8743" max="8743" width="31.28515625" style="116" customWidth="1"/>
    <col min="8744" max="8744" width="14.28515625" style="116" customWidth="1"/>
    <col min="8745" max="8745" width="12.85546875" style="116" customWidth="1"/>
    <col min="8746" max="8746" width="12.7109375" style="116" customWidth="1"/>
    <col min="8747" max="8747" width="31.28515625" style="116" customWidth="1"/>
    <col min="8748" max="8748" width="14.85546875" style="116" customWidth="1"/>
    <col min="8749" max="8749" width="31.28515625" style="116" customWidth="1"/>
    <col min="8750" max="8750" width="13.28515625" style="116" customWidth="1"/>
    <col min="8751" max="8751" width="31.28515625" style="116" customWidth="1"/>
    <col min="8752" max="8752" width="15.28515625" style="116" customWidth="1"/>
    <col min="8753" max="8754" width="15.42578125" style="116" customWidth="1"/>
    <col min="8755" max="8755" width="31.28515625" style="116" customWidth="1"/>
    <col min="8756" max="8756" width="14" style="116" customWidth="1"/>
    <col min="8757" max="8757" width="31.28515625" style="116" customWidth="1"/>
    <col min="8758" max="8758" width="14.5703125" style="116" customWidth="1"/>
    <col min="8759" max="8759" width="31.28515625" style="116" customWidth="1"/>
    <col min="8760" max="8760" width="14.28515625" style="116" customWidth="1"/>
    <col min="8761" max="8762" width="14" style="116" customWidth="1"/>
    <col min="8763" max="8763" width="31.28515625" style="116" customWidth="1"/>
    <col min="8764" max="8764" width="14" style="116" customWidth="1"/>
    <col min="8765" max="8765" width="31.28515625" style="116" customWidth="1"/>
    <col min="8766" max="8766" width="15.5703125" style="116" customWidth="1"/>
    <col min="8767" max="8767" width="31.28515625" style="116" customWidth="1"/>
    <col min="8768" max="8770" width="15.28515625" style="116" customWidth="1"/>
    <col min="8771" max="8771" width="31.28515625" style="116" customWidth="1"/>
    <col min="8772" max="8772" width="17.5703125" style="116" customWidth="1"/>
    <col min="8773" max="8773" width="31.28515625" style="116" customWidth="1"/>
    <col min="8774" max="8774" width="13.28515625" style="116" customWidth="1"/>
    <col min="8775" max="8775" width="31.28515625" style="116" customWidth="1"/>
    <col min="8776" max="8778" width="15.85546875" style="116" customWidth="1"/>
    <col min="8779" max="8779" width="31.28515625" style="116" customWidth="1"/>
    <col min="8780" max="8780" width="14.42578125" style="116" customWidth="1"/>
    <col min="8781" max="8781" width="31.28515625" style="116" customWidth="1"/>
    <col min="8782" max="8782" width="14.7109375" style="116" customWidth="1"/>
    <col min="8783" max="8783" width="31.28515625" style="116" customWidth="1"/>
    <col min="8784" max="8785" width="14.42578125" style="116" customWidth="1"/>
    <col min="8786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68" width="18.140625" style="116" customWidth="1"/>
    <col min="8969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30.7109375" style="116" customWidth="1"/>
    <col min="8976" max="8976" width="18" style="116" customWidth="1"/>
    <col min="8977" max="8977" width="15.7109375" style="116" customWidth="1"/>
    <col min="8978" max="8978" width="19.140625" style="116" customWidth="1"/>
    <col min="8979" max="8979" width="31.28515625" style="116" customWidth="1"/>
    <col min="8980" max="8980" width="17" style="116" customWidth="1"/>
    <col min="8981" max="8981" width="31.28515625" style="116" customWidth="1"/>
    <col min="8982" max="8982" width="15.140625" style="116" customWidth="1"/>
    <col min="8983" max="8983" width="31.28515625" style="116" customWidth="1"/>
    <col min="8984" max="8984" width="16" style="116" customWidth="1"/>
    <col min="8985" max="8985" width="13" style="116" customWidth="1"/>
    <col min="8986" max="8986" width="13.85546875" style="116" customWidth="1"/>
    <col min="8987" max="8987" width="31.28515625" style="116" customWidth="1"/>
    <col min="8988" max="8988" width="13.7109375" style="116" customWidth="1"/>
    <col min="8989" max="8989" width="31.28515625" style="116" customWidth="1"/>
    <col min="8990" max="8990" width="14.85546875" style="116" customWidth="1"/>
    <col min="8991" max="8991" width="31.28515625" style="116" customWidth="1"/>
    <col min="8992" max="8992" width="15.42578125" style="116" customWidth="1"/>
    <col min="8993" max="8993" width="13.42578125" style="116" customWidth="1"/>
    <col min="8994" max="8994" width="13.5703125" style="116" customWidth="1"/>
    <col min="8995" max="8995" width="31.28515625" style="116" customWidth="1"/>
    <col min="8996" max="8996" width="15.7109375" style="116" customWidth="1"/>
    <col min="8997" max="8997" width="31.28515625" style="116" customWidth="1"/>
    <col min="8998" max="8998" width="15" style="116" customWidth="1"/>
    <col min="8999" max="8999" width="31.28515625" style="116" customWidth="1"/>
    <col min="9000" max="9000" width="14.28515625" style="116" customWidth="1"/>
    <col min="9001" max="9001" width="12.85546875" style="116" customWidth="1"/>
    <col min="9002" max="9002" width="12.7109375" style="116" customWidth="1"/>
    <col min="9003" max="9003" width="31.28515625" style="116" customWidth="1"/>
    <col min="9004" max="9004" width="14.85546875" style="116" customWidth="1"/>
    <col min="9005" max="9005" width="31.28515625" style="116" customWidth="1"/>
    <col min="9006" max="9006" width="13.28515625" style="116" customWidth="1"/>
    <col min="9007" max="9007" width="31.28515625" style="116" customWidth="1"/>
    <col min="9008" max="9008" width="15.28515625" style="116" customWidth="1"/>
    <col min="9009" max="9010" width="15.42578125" style="116" customWidth="1"/>
    <col min="9011" max="9011" width="31.28515625" style="116" customWidth="1"/>
    <col min="9012" max="9012" width="14" style="116" customWidth="1"/>
    <col min="9013" max="9013" width="31.28515625" style="116" customWidth="1"/>
    <col min="9014" max="9014" width="14.5703125" style="116" customWidth="1"/>
    <col min="9015" max="9015" width="31.28515625" style="116" customWidth="1"/>
    <col min="9016" max="9016" width="14.28515625" style="116" customWidth="1"/>
    <col min="9017" max="9018" width="14" style="116" customWidth="1"/>
    <col min="9019" max="9019" width="31.28515625" style="116" customWidth="1"/>
    <col min="9020" max="9020" width="14" style="116" customWidth="1"/>
    <col min="9021" max="9021" width="31.28515625" style="116" customWidth="1"/>
    <col min="9022" max="9022" width="15.5703125" style="116" customWidth="1"/>
    <col min="9023" max="9023" width="31.28515625" style="116" customWidth="1"/>
    <col min="9024" max="9026" width="15.28515625" style="116" customWidth="1"/>
    <col min="9027" max="9027" width="31.28515625" style="116" customWidth="1"/>
    <col min="9028" max="9028" width="17.5703125" style="116" customWidth="1"/>
    <col min="9029" max="9029" width="31.28515625" style="116" customWidth="1"/>
    <col min="9030" max="9030" width="13.28515625" style="116" customWidth="1"/>
    <col min="9031" max="9031" width="31.28515625" style="116" customWidth="1"/>
    <col min="9032" max="9034" width="15.85546875" style="116" customWidth="1"/>
    <col min="9035" max="9035" width="31.28515625" style="116" customWidth="1"/>
    <col min="9036" max="9036" width="14.42578125" style="116" customWidth="1"/>
    <col min="9037" max="9037" width="31.28515625" style="116" customWidth="1"/>
    <col min="9038" max="9038" width="14.7109375" style="116" customWidth="1"/>
    <col min="9039" max="9039" width="31.28515625" style="116" customWidth="1"/>
    <col min="9040" max="9041" width="14.42578125" style="116" customWidth="1"/>
    <col min="9042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4" width="18.140625" style="116" customWidth="1"/>
    <col min="9225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30.7109375" style="116" customWidth="1"/>
    <col min="9232" max="9232" width="18" style="116" customWidth="1"/>
    <col min="9233" max="9233" width="15.7109375" style="116" customWidth="1"/>
    <col min="9234" max="9234" width="19.140625" style="116" customWidth="1"/>
    <col min="9235" max="9235" width="31.28515625" style="116" customWidth="1"/>
    <col min="9236" max="9236" width="17" style="116" customWidth="1"/>
    <col min="9237" max="9237" width="31.28515625" style="116" customWidth="1"/>
    <col min="9238" max="9238" width="15.140625" style="116" customWidth="1"/>
    <col min="9239" max="9239" width="31.28515625" style="116" customWidth="1"/>
    <col min="9240" max="9240" width="16" style="116" customWidth="1"/>
    <col min="9241" max="9241" width="13" style="116" customWidth="1"/>
    <col min="9242" max="9242" width="13.85546875" style="116" customWidth="1"/>
    <col min="9243" max="9243" width="31.28515625" style="116" customWidth="1"/>
    <col min="9244" max="9244" width="13.7109375" style="116" customWidth="1"/>
    <col min="9245" max="9245" width="31.28515625" style="116" customWidth="1"/>
    <col min="9246" max="9246" width="14.85546875" style="116" customWidth="1"/>
    <col min="9247" max="9247" width="31.28515625" style="116" customWidth="1"/>
    <col min="9248" max="9248" width="15.42578125" style="116" customWidth="1"/>
    <col min="9249" max="9249" width="13.42578125" style="116" customWidth="1"/>
    <col min="9250" max="9250" width="13.5703125" style="116" customWidth="1"/>
    <col min="9251" max="9251" width="31.28515625" style="116" customWidth="1"/>
    <col min="9252" max="9252" width="15.7109375" style="116" customWidth="1"/>
    <col min="9253" max="9253" width="31.28515625" style="116" customWidth="1"/>
    <col min="9254" max="9254" width="15" style="116" customWidth="1"/>
    <col min="9255" max="9255" width="31.28515625" style="116" customWidth="1"/>
    <col min="9256" max="9256" width="14.28515625" style="116" customWidth="1"/>
    <col min="9257" max="9257" width="12.85546875" style="116" customWidth="1"/>
    <col min="9258" max="9258" width="12.7109375" style="116" customWidth="1"/>
    <col min="9259" max="9259" width="31.28515625" style="116" customWidth="1"/>
    <col min="9260" max="9260" width="14.85546875" style="116" customWidth="1"/>
    <col min="9261" max="9261" width="31.28515625" style="116" customWidth="1"/>
    <col min="9262" max="9262" width="13.28515625" style="116" customWidth="1"/>
    <col min="9263" max="9263" width="31.28515625" style="116" customWidth="1"/>
    <col min="9264" max="9264" width="15.28515625" style="116" customWidth="1"/>
    <col min="9265" max="9266" width="15.42578125" style="116" customWidth="1"/>
    <col min="9267" max="9267" width="31.28515625" style="116" customWidth="1"/>
    <col min="9268" max="9268" width="14" style="116" customWidth="1"/>
    <col min="9269" max="9269" width="31.28515625" style="116" customWidth="1"/>
    <col min="9270" max="9270" width="14.5703125" style="116" customWidth="1"/>
    <col min="9271" max="9271" width="31.28515625" style="116" customWidth="1"/>
    <col min="9272" max="9272" width="14.28515625" style="116" customWidth="1"/>
    <col min="9273" max="9274" width="14" style="116" customWidth="1"/>
    <col min="9275" max="9275" width="31.28515625" style="116" customWidth="1"/>
    <col min="9276" max="9276" width="14" style="116" customWidth="1"/>
    <col min="9277" max="9277" width="31.28515625" style="116" customWidth="1"/>
    <col min="9278" max="9278" width="15.5703125" style="116" customWidth="1"/>
    <col min="9279" max="9279" width="31.28515625" style="116" customWidth="1"/>
    <col min="9280" max="9282" width="15.28515625" style="116" customWidth="1"/>
    <col min="9283" max="9283" width="31.28515625" style="116" customWidth="1"/>
    <col min="9284" max="9284" width="17.5703125" style="116" customWidth="1"/>
    <col min="9285" max="9285" width="31.28515625" style="116" customWidth="1"/>
    <col min="9286" max="9286" width="13.28515625" style="116" customWidth="1"/>
    <col min="9287" max="9287" width="31.28515625" style="116" customWidth="1"/>
    <col min="9288" max="9290" width="15.85546875" style="116" customWidth="1"/>
    <col min="9291" max="9291" width="31.28515625" style="116" customWidth="1"/>
    <col min="9292" max="9292" width="14.42578125" style="116" customWidth="1"/>
    <col min="9293" max="9293" width="31.28515625" style="116" customWidth="1"/>
    <col min="9294" max="9294" width="14.7109375" style="116" customWidth="1"/>
    <col min="9295" max="9295" width="31.28515625" style="116" customWidth="1"/>
    <col min="9296" max="9297" width="14.42578125" style="116" customWidth="1"/>
    <col min="9298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0" width="18.140625" style="116" customWidth="1"/>
    <col min="9481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30.7109375" style="116" customWidth="1"/>
    <col min="9488" max="9488" width="18" style="116" customWidth="1"/>
    <col min="9489" max="9489" width="15.7109375" style="116" customWidth="1"/>
    <col min="9490" max="9490" width="19.140625" style="116" customWidth="1"/>
    <col min="9491" max="9491" width="31.28515625" style="116" customWidth="1"/>
    <col min="9492" max="9492" width="17" style="116" customWidth="1"/>
    <col min="9493" max="9493" width="31.28515625" style="116" customWidth="1"/>
    <col min="9494" max="9494" width="15.140625" style="116" customWidth="1"/>
    <col min="9495" max="9495" width="31.28515625" style="116" customWidth="1"/>
    <col min="9496" max="9496" width="16" style="116" customWidth="1"/>
    <col min="9497" max="9497" width="13" style="116" customWidth="1"/>
    <col min="9498" max="9498" width="13.85546875" style="116" customWidth="1"/>
    <col min="9499" max="9499" width="31.28515625" style="116" customWidth="1"/>
    <col min="9500" max="9500" width="13.7109375" style="116" customWidth="1"/>
    <col min="9501" max="9501" width="31.28515625" style="116" customWidth="1"/>
    <col min="9502" max="9502" width="14.85546875" style="116" customWidth="1"/>
    <col min="9503" max="9503" width="31.28515625" style="116" customWidth="1"/>
    <col min="9504" max="9504" width="15.42578125" style="116" customWidth="1"/>
    <col min="9505" max="9505" width="13.42578125" style="116" customWidth="1"/>
    <col min="9506" max="9506" width="13.5703125" style="116" customWidth="1"/>
    <col min="9507" max="9507" width="31.28515625" style="116" customWidth="1"/>
    <col min="9508" max="9508" width="15.7109375" style="116" customWidth="1"/>
    <col min="9509" max="9509" width="31.28515625" style="116" customWidth="1"/>
    <col min="9510" max="9510" width="15" style="116" customWidth="1"/>
    <col min="9511" max="9511" width="31.28515625" style="116" customWidth="1"/>
    <col min="9512" max="9512" width="14.28515625" style="116" customWidth="1"/>
    <col min="9513" max="9513" width="12.85546875" style="116" customWidth="1"/>
    <col min="9514" max="9514" width="12.7109375" style="116" customWidth="1"/>
    <col min="9515" max="9515" width="31.28515625" style="116" customWidth="1"/>
    <col min="9516" max="9516" width="14.85546875" style="116" customWidth="1"/>
    <col min="9517" max="9517" width="31.28515625" style="116" customWidth="1"/>
    <col min="9518" max="9518" width="13.28515625" style="116" customWidth="1"/>
    <col min="9519" max="9519" width="31.28515625" style="116" customWidth="1"/>
    <col min="9520" max="9520" width="15.28515625" style="116" customWidth="1"/>
    <col min="9521" max="9522" width="15.42578125" style="116" customWidth="1"/>
    <col min="9523" max="9523" width="31.28515625" style="116" customWidth="1"/>
    <col min="9524" max="9524" width="14" style="116" customWidth="1"/>
    <col min="9525" max="9525" width="31.28515625" style="116" customWidth="1"/>
    <col min="9526" max="9526" width="14.5703125" style="116" customWidth="1"/>
    <col min="9527" max="9527" width="31.28515625" style="116" customWidth="1"/>
    <col min="9528" max="9528" width="14.28515625" style="116" customWidth="1"/>
    <col min="9529" max="9530" width="14" style="116" customWidth="1"/>
    <col min="9531" max="9531" width="31.28515625" style="116" customWidth="1"/>
    <col min="9532" max="9532" width="14" style="116" customWidth="1"/>
    <col min="9533" max="9533" width="31.28515625" style="116" customWidth="1"/>
    <col min="9534" max="9534" width="15.5703125" style="116" customWidth="1"/>
    <col min="9535" max="9535" width="31.28515625" style="116" customWidth="1"/>
    <col min="9536" max="9538" width="15.28515625" style="116" customWidth="1"/>
    <col min="9539" max="9539" width="31.28515625" style="116" customWidth="1"/>
    <col min="9540" max="9540" width="17.5703125" style="116" customWidth="1"/>
    <col min="9541" max="9541" width="31.28515625" style="116" customWidth="1"/>
    <col min="9542" max="9542" width="13.28515625" style="116" customWidth="1"/>
    <col min="9543" max="9543" width="31.28515625" style="116" customWidth="1"/>
    <col min="9544" max="9546" width="15.85546875" style="116" customWidth="1"/>
    <col min="9547" max="9547" width="31.28515625" style="116" customWidth="1"/>
    <col min="9548" max="9548" width="14.42578125" style="116" customWidth="1"/>
    <col min="9549" max="9549" width="31.28515625" style="116" customWidth="1"/>
    <col min="9550" max="9550" width="14.7109375" style="116" customWidth="1"/>
    <col min="9551" max="9551" width="31.28515625" style="116" customWidth="1"/>
    <col min="9552" max="9553" width="14.42578125" style="116" customWidth="1"/>
    <col min="9554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6" width="18.140625" style="116" customWidth="1"/>
    <col min="9737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30.7109375" style="116" customWidth="1"/>
    <col min="9744" max="9744" width="18" style="116" customWidth="1"/>
    <col min="9745" max="9745" width="15.7109375" style="116" customWidth="1"/>
    <col min="9746" max="9746" width="19.140625" style="116" customWidth="1"/>
    <col min="9747" max="9747" width="31.28515625" style="116" customWidth="1"/>
    <col min="9748" max="9748" width="17" style="116" customWidth="1"/>
    <col min="9749" max="9749" width="31.28515625" style="116" customWidth="1"/>
    <col min="9750" max="9750" width="15.140625" style="116" customWidth="1"/>
    <col min="9751" max="9751" width="31.28515625" style="116" customWidth="1"/>
    <col min="9752" max="9752" width="16" style="116" customWidth="1"/>
    <col min="9753" max="9753" width="13" style="116" customWidth="1"/>
    <col min="9754" max="9754" width="13.85546875" style="116" customWidth="1"/>
    <col min="9755" max="9755" width="31.28515625" style="116" customWidth="1"/>
    <col min="9756" max="9756" width="13.7109375" style="116" customWidth="1"/>
    <col min="9757" max="9757" width="31.28515625" style="116" customWidth="1"/>
    <col min="9758" max="9758" width="14.85546875" style="116" customWidth="1"/>
    <col min="9759" max="9759" width="31.28515625" style="116" customWidth="1"/>
    <col min="9760" max="9760" width="15.42578125" style="116" customWidth="1"/>
    <col min="9761" max="9761" width="13.42578125" style="116" customWidth="1"/>
    <col min="9762" max="9762" width="13.5703125" style="116" customWidth="1"/>
    <col min="9763" max="9763" width="31.28515625" style="116" customWidth="1"/>
    <col min="9764" max="9764" width="15.7109375" style="116" customWidth="1"/>
    <col min="9765" max="9765" width="31.28515625" style="116" customWidth="1"/>
    <col min="9766" max="9766" width="15" style="116" customWidth="1"/>
    <col min="9767" max="9767" width="31.28515625" style="116" customWidth="1"/>
    <col min="9768" max="9768" width="14.28515625" style="116" customWidth="1"/>
    <col min="9769" max="9769" width="12.85546875" style="116" customWidth="1"/>
    <col min="9770" max="9770" width="12.7109375" style="116" customWidth="1"/>
    <col min="9771" max="9771" width="31.28515625" style="116" customWidth="1"/>
    <col min="9772" max="9772" width="14.85546875" style="116" customWidth="1"/>
    <col min="9773" max="9773" width="31.28515625" style="116" customWidth="1"/>
    <col min="9774" max="9774" width="13.28515625" style="116" customWidth="1"/>
    <col min="9775" max="9775" width="31.28515625" style="116" customWidth="1"/>
    <col min="9776" max="9776" width="15.28515625" style="116" customWidth="1"/>
    <col min="9777" max="9778" width="15.42578125" style="116" customWidth="1"/>
    <col min="9779" max="9779" width="31.28515625" style="116" customWidth="1"/>
    <col min="9780" max="9780" width="14" style="116" customWidth="1"/>
    <col min="9781" max="9781" width="31.28515625" style="116" customWidth="1"/>
    <col min="9782" max="9782" width="14.5703125" style="116" customWidth="1"/>
    <col min="9783" max="9783" width="31.28515625" style="116" customWidth="1"/>
    <col min="9784" max="9784" width="14.28515625" style="116" customWidth="1"/>
    <col min="9785" max="9786" width="14" style="116" customWidth="1"/>
    <col min="9787" max="9787" width="31.28515625" style="116" customWidth="1"/>
    <col min="9788" max="9788" width="14" style="116" customWidth="1"/>
    <col min="9789" max="9789" width="31.28515625" style="116" customWidth="1"/>
    <col min="9790" max="9790" width="15.5703125" style="116" customWidth="1"/>
    <col min="9791" max="9791" width="31.28515625" style="116" customWidth="1"/>
    <col min="9792" max="9794" width="15.28515625" style="116" customWidth="1"/>
    <col min="9795" max="9795" width="31.28515625" style="116" customWidth="1"/>
    <col min="9796" max="9796" width="17.5703125" style="116" customWidth="1"/>
    <col min="9797" max="9797" width="31.28515625" style="116" customWidth="1"/>
    <col min="9798" max="9798" width="13.28515625" style="116" customWidth="1"/>
    <col min="9799" max="9799" width="31.28515625" style="116" customWidth="1"/>
    <col min="9800" max="9802" width="15.85546875" style="116" customWidth="1"/>
    <col min="9803" max="9803" width="31.28515625" style="116" customWidth="1"/>
    <col min="9804" max="9804" width="14.42578125" style="116" customWidth="1"/>
    <col min="9805" max="9805" width="31.28515625" style="116" customWidth="1"/>
    <col min="9806" max="9806" width="14.7109375" style="116" customWidth="1"/>
    <col min="9807" max="9807" width="31.28515625" style="116" customWidth="1"/>
    <col min="9808" max="9809" width="14.42578125" style="116" customWidth="1"/>
    <col min="9810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2" width="18.140625" style="116" customWidth="1"/>
    <col min="9993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30.7109375" style="116" customWidth="1"/>
    <col min="10000" max="10000" width="18" style="116" customWidth="1"/>
    <col min="10001" max="10001" width="15.7109375" style="116" customWidth="1"/>
    <col min="10002" max="10002" width="19.140625" style="116" customWidth="1"/>
    <col min="10003" max="10003" width="31.28515625" style="116" customWidth="1"/>
    <col min="10004" max="10004" width="17" style="116" customWidth="1"/>
    <col min="10005" max="10005" width="31.28515625" style="116" customWidth="1"/>
    <col min="10006" max="10006" width="15.140625" style="116" customWidth="1"/>
    <col min="10007" max="10007" width="31.28515625" style="116" customWidth="1"/>
    <col min="10008" max="10008" width="16" style="116" customWidth="1"/>
    <col min="10009" max="10009" width="13" style="116" customWidth="1"/>
    <col min="10010" max="10010" width="13.85546875" style="116" customWidth="1"/>
    <col min="10011" max="10011" width="31.28515625" style="116" customWidth="1"/>
    <col min="10012" max="10012" width="13.7109375" style="116" customWidth="1"/>
    <col min="10013" max="10013" width="31.28515625" style="116" customWidth="1"/>
    <col min="10014" max="10014" width="14.85546875" style="116" customWidth="1"/>
    <col min="10015" max="10015" width="31.28515625" style="116" customWidth="1"/>
    <col min="10016" max="10016" width="15.42578125" style="116" customWidth="1"/>
    <col min="10017" max="10017" width="13.42578125" style="116" customWidth="1"/>
    <col min="10018" max="10018" width="13.5703125" style="116" customWidth="1"/>
    <col min="10019" max="10019" width="31.28515625" style="116" customWidth="1"/>
    <col min="10020" max="10020" width="15.7109375" style="116" customWidth="1"/>
    <col min="10021" max="10021" width="31.28515625" style="116" customWidth="1"/>
    <col min="10022" max="10022" width="15" style="116" customWidth="1"/>
    <col min="10023" max="10023" width="31.28515625" style="116" customWidth="1"/>
    <col min="10024" max="10024" width="14.28515625" style="116" customWidth="1"/>
    <col min="10025" max="10025" width="12.85546875" style="116" customWidth="1"/>
    <col min="10026" max="10026" width="12.7109375" style="116" customWidth="1"/>
    <col min="10027" max="10027" width="31.28515625" style="116" customWidth="1"/>
    <col min="10028" max="10028" width="14.85546875" style="116" customWidth="1"/>
    <col min="10029" max="10029" width="31.28515625" style="116" customWidth="1"/>
    <col min="10030" max="10030" width="13.28515625" style="116" customWidth="1"/>
    <col min="10031" max="10031" width="31.28515625" style="116" customWidth="1"/>
    <col min="10032" max="10032" width="15.28515625" style="116" customWidth="1"/>
    <col min="10033" max="10034" width="15.42578125" style="116" customWidth="1"/>
    <col min="10035" max="10035" width="31.28515625" style="116" customWidth="1"/>
    <col min="10036" max="10036" width="14" style="116" customWidth="1"/>
    <col min="10037" max="10037" width="31.28515625" style="116" customWidth="1"/>
    <col min="10038" max="10038" width="14.5703125" style="116" customWidth="1"/>
    <col min="10039" max="10039" width="31.28515625" style="116" customWidth="1"/>
    <col min="10040" max="10040" width="14.28515625" style="116" customWidth="1"/>
    <col min="10041" max="10042" width="14" style="116" customWidth="1"/>
    <col min="10043" max="10043" width="31.28515625" style="116" customWidth="1"/>
    <col min="10044" max="10044" width="14" style="116" customWidth="1"/>
    <col min="10045" max="10045" width="31.28515625" style="116" customWidth="1"/>
    <col min="10046" max="10046" width="15.5703125" style="116" customWidth="1"/>
    <col min="10047" max="10047" width="31.28515625" style="116" customWidth="1"/>
    <col min="10048" max="10050" width="15.28515625" style="116" customWidth="1"/>
    <col min="10051" max="10051" width="31.28515625" style="116" customWidth="1"/>
    <col min="10052" max="10052" width="17.5703125" style="116" customWidth="1"/>
    <col min="10053" max="10053" width="31.28515625" style="116" customWidth="1"/>
    <col min="10054" max="10054" width="13.28515625" style="116" customWidth="1"/>
    <col min="10055" max="10055" width="31.28515625" style="116" customWidth="1"/>
    <col min="10056" max="10058" width="15.85546875" style="116" customWidth="1"/>
    <col min="10059" max="10059" width="31.28515625" style="116" customWidth="1"/>
    <col min="10060" max="10060" width="14.42578125" style="116" customWidth="1"/>
    <col min="10061" max="10061" width="31.28515625" style="116" customWidth="1"/>
    <col min="10062" max="10062" width="14.7109375" style="116" customWidth="1"/>
    <col min="10063" max="10063" width="31.28515625" style="116" customWidth="1"/>
    <col min="10064" max="10065" width="14.42578125" style="116" customWidth="1"/>
    <col min="10066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48" width="18.140625" style="116" customWidth="1"/>
    <col min="10249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30.7109375" style="116" customWidth="1"/>
    <col min="10256" max="10256" width="18" style="116" customWidth="1"/>
    <col min="10257" max="10257" width="15.7109375" style="116" customWidth="1"/>
    <col min="10258" max="10258" width="19.140625" style="116" customWidth="1"/>
    <col min="10259" max="10259" width="31.28515625" style="116" customWidth="1"/>
    <col min="10260" max="10260" width="17" style="116" customWidth="1"/>
    <col min="10261" max="10261" width="31.28515625" style="116" customWidth="1"/>
    <col min="10262" max="10262" width="15.140625" style="116" customWidth="1"/>
    <col min="10263" max="10263" width="31.28515625" style="116" customWidth="1"/>
    <col min="10264" max="10264" width="16" style="116" customWidth="1"/>
    <col min="10265" max="10265" width="13" style="116" customWidth="1"/>
    <col min="10266" max="10266" width="13.85546875" style="116" customWidth="1"/>
    <col min="10267" max="10267" width="31.28515625" style="116" customWidth="1"/>
    <col min="10268" max="10268" width="13.7109375" style="116" customWidth="1"/>
    <col min="10269" max="10269" width="31.28515625" style="116" customWidth="1"/>
    <col min="10270" max="10270" width="14.85546875" style="116" customWidth="1"/>
    <col min="10271" max="10271" width="31.28515625" style="116" customWidth="1"/>
    <col min="10272" max="10272" width="15.42578125" style="116" customWidth="1"/>
    <col min="10273" max="10273" width="13.42578125" style="116" customWidth="1"/>
    <col min="10274" max="10274" width="13.5703125" style="116" customWidth="1"/>
    <col min="10275" max="10275" width="31.28515625" style="116" customWidth="1"/>
    <col min="10276" max="10276" width="15.7109375" style="116" customWidth="1"/>
    <col min="10277" max="10277" width="31.28515625" style="116" customWidth="1"/>
    <col min="10278" max="10278" width="15" style="116" customWidth="1"/>
    <col min="10279" max="10279" width="31.28515625" style="116" customWidth="1"/>
    <col min="10280" max="10280" width="14.28515625" style="116" customWidth="1"/>
    <col min="10281" max="10281" width="12.85546875" style="116" customWidth="1"/>
    <col min="10282" max="10282" width="12.7109375" style="116" customWidth="1"/>
    <col min="10283" max="10283" width="31.28515625" style="116" customWidth="1"/>
    <col min="10284" max="10284" width="14.85546875" style="116" customWidth="1"/>
    <col min="10285" max="10285" width="31.28515625" style="116" customWidth="1"/>
    <col min="10286" max="10286" width="13.28515625" style="116" customWidth="1"/>
    <col min="10287" max="10287" width="31.28515625" style="116" customWidth="1"/>
    <col min="10288" max="10288" width="15.28515625" style="116" customWidth="1"/>
    <col min="10289" max="10290" width="15.42578125" style="116" customWidth="1"/>
    <col min="10291" max="10291" width="31.28515625" style="116" customWidth="1"/>
    <col min="10292" max="10292" width="14" style="116" customWidth="1"/>
    <col min="10293" max="10293" width="31.28515625" style="116" customWidth="1"/>
    <col min="10294" max="10294" width="14.5703125" style="116" customWidth="1"/>
    <col min="10295" max="10295" width="31.28515625" style="116" customWidth="1"/>
    <col min="10296" max="10296" width="14.28515625" style="116" customWidth="1"/>
    <col min="10297" max="10298" width="14" style="116" customWidth="1"/>
    <col min="10299" max="10299" width="31.28515625" style="116" customWidth="1"/>
    <col min="10300" max="10300" width="14" style="116" customWidth="1"/>
    <col min="10301" max="10301" width="31.28515625" style="116" customWidth="1"/>
    <col min="10302" max="10302" width="15.5703125" style="116" customWidth="1"/>
    <col min="10303" max="10303" width="31.28515625" style="116" customWidth="1"/>
    <col min="10304" max="10306" width="15.28515625" style="116" customWidth="1"/>
    <col min="10307" max="10307" width="31.28515625" style="116" customWidth="1"/>
    <col min="10308" max="10308" width="17.5703125" style="116" customWidth="1"/>
    <col min="10309" max="10309" width="31.28515625" style="116" customWidth="1"/>
    <col min="10310" max="10310" width="13.28515625" style="116" customWidth="1"/>
    <col min="10311" max="10311" width="31.28515625" style="116" customWidth="1"/>
    <col min="10312" max="10314" width="15.85546875" style="116" customWidth="1"/>
    <col min="10315" max="10315" width="31.28515625" style="116" customWidth="1"/>
    <col min="10316" max="10316" width="14.42578125" style="116" customWidth="1"/>
    <col min="10317" max="10317" width="31.28515625" style="116" customWidth="1"/>
    <col min="10318" max="10318" width="14.7109375" style="116" customWidth="1"/>
    <col min="10319" max="10319" width="31.28515625" style="116" customWidth="1"/>
    <col min="10320" max="10321" width="14.42578125" style="116" customWidth="1"/>
    <col min="10322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4" width="18.140625" style="116" customWidth="1"/>
    <col min="10505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30.7109375" style="116" customWidth="1"/>
    <col min="10512" max="10512" width="18" style="116" customWidth="1"/>
    <col min="10513" max="10513" width="15.7109375" style="116" customWidth="1"/>
    <col min="10514" max="10514" width="19.140625" style="116" customWidth="1"/>
    <col min="10515" max="10515" width="31.28515625" style="116" customWidth="1"/>
    <col min="10516" max="10516" width="17" style="116" customWidth="1"/>
    <col min="10517" max="10517" width="31.28515625" style="116" customWidth="1"/>
    <col min="10518" max="10518" width="15.140625" style="116" customWidth="1"/>
    <col min="10519" max="10519" width="31.28515625" style="116" customWidth="1"/>
    <col min="10520" max="10520" width="16" style="116" customWidth="1"/>
    <col min="10521" max="10521" width="13" style="116" customWidth="1"/>
    <col min="10522" max="10522" width="13.85546875" style="116" customWidth="1"/>
    <col min="10523" max="10523" width="31.28515625" style="116" customWidth="1"/>
    <col min="10524" max="10524" width="13.7109375" style="116" customWidth="1"/>
    <col min="10525" max="10525" width="31.28515625" style="116" customWidth="1"/>
    <col min="10526" max="10526" width="14.85546875" style="116" customWidth="1"/>
    <col min="10527" max="10527" width="31.28515625" style="116" customWidth="1"/>
    <col min="10528" max="10528" width="15.42578125" style="116" customWidth="1"/>
    <col min="10529" max="10529" width="13.42578125" style="116" customWidth="1"/>
    <col min="10530" max="10530" width="13.5703125" style="116" customWidth="1"/>
    <col min="10531" max="10531" width="31.28515625" style="116" customWidth="1"/>
    <col min="10532" max="10532" width="15.7109375" style="116" customWidth="1"/>
    <col min="10533" max="10533" width="31.28515625" style="116" customWidth="1"/>
    <col min="10534" max="10534" width="15" style="116" customWidth="1"/>
    <col min="10535" max="10535" width="31.28515625" style="116" customWidth="1"/>
    <col min="10536" max="10536" width="14.28515625" style="116" customWidth="1"/>
    <col min="10537" max="10537" width="12.85546875" style="116" customWidth="1"/>
    <col min="10538" max="10538" width="12.7109375" style="116" customWidth="1"/>
    <col min="10539" max="10539" width="31.28515625" style="116" customWidth="1"/>
    <col min="10540" max="10540" width="14.85546875" style="116" customWidth="1"/>
    <col min="10541" max="10541" width="31.28515625" style="116" customWidth="1"/>
    <col min="10542" max="10542" width="13.28515625" style="116" customWidth="1"/>
    <col min="10543" max="10543" width="31.28515625" style="116" customWidth="1"/>
    <col min="10544" max="10544" width="15.28515625" style="116" customWidth="1"/>
    <col min="10545" max="10546" width="15.42578125" style="116" customWidth="1"/>
    <col min="10547" max="10547" width="31.28515625" style="116" customWidth="1"/>
    <col min="10548" max="10548" width="14" style="116" customWidth="1"/>
    <col min="10549" max="10549" width="31.28515625" style="116" customWidth="1"/>
    <col min="10550" max="10550" width="14.5703125" style="116" customWidth="1"/>
    <col min="10551" max="10551" width="31.28515625" style="116" customWidth="1"/>
    <col min="10552" max="10552" width="14.28515625" style="116" customWidth="1"/>
    <col min="10553" max="10554" width="14" style="116" customWidth="1"/>
    <col min="10555" max="10555" width="31.28515625" style="116" customWidth="1"/>
    <col min="10556" max="10556" width="14" style="116" customWidth="1"/>
    <col min="10557" max="10557" width="31.28515625" style="116" customWidth="1"/>
    <col min="10558" max="10558" width="15.5703125" style="116" customWidth="1"/>
    <col min="10559" max="10559" width="31.28515625" style="116" customWidth="1"/>
    <col min="10560" max="10562" width="15.28515625" style="116" customWidth="1"/>
    <col min="10563" max="10563" width="31.28515625" style="116" customWidth="1"/>
    <col min="10564" max="10564" width="17.5703125" style="116" customWidth="1"/>
    <col min="10565" max="10565" width="31.28515625" style="116" customWidth="1"/>
    <col min="10566" max="10566" width="13.28515625" style="116" customWidth="1"/>
    <col min="10567" max="10567" width="31.28515625" style="116" customWidth="1"/>
    <col min="10568" max="10570" width="15.85546875" style="116" customWidth="1"/>
    <col min="10571" max="10571" width="31.28515625" style="116" customWidth="1"/>
    <col min="10572" max="10572" width="14.42578125" style="116" customWidth="1"/>
    <col min="10573" max="10573" width="31.28515625" style="116" customWidth="1"/>
    <col min="10574" max="10574" width="14.7109375" style="116" customWidth="1"/>
    <col min="10575" max="10575" width="31.28515625" style="116" customWidth="1"/>
    <col min="10576" max="10577" width="14.42578125" style="116" customWidth="1"/>
    <col min="10578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0" width="18.140625" style="116" customWidth="1"/>
    <col min="10761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30.7109375" style="116" customWidth="1"/>
    <col min="10768" max="10768" width="18" style="116" customWidth="1"/>
    <col min="10769" max="10769" width="15.7109375" style="116" customWidth="1"/>
    <col min="10770" max="10770" width="19.140625" style="116" customWidth="1"/>
    <col min="10771" max="10771" width="31.28515625" style="116" customWidth="1"/>
    <col min="10772" max="10772" width="17" style="116" customWidth="1"/>
    <col min="10773" max="10773" width="31.28515625" style="116" customWidth="1"/>
    <col min="10774" max="10774" width="15.140625" style="116" customWidth="1"/>
    <col min="10775" max="10775" width="31.28515625" style="116" customWidth="1"/>
    <col min="10776" max="10776" width="16" style="116" customWidth="1"/>
    <col min="10777" max="10777" width="13" style="116" customWidth="1"/>
    <col min="10778" max="10778" width="13.85546875" style="116" customWidth="1"/>
    <col min="10779" max="10779" width="31.28515625" style="116" customWidth="1"/>
    <col min="10780" max="10780" width="13.7109375" style="116" customWidth="1"/>
    <col min="10781" max="10781" width="31.28515625" style="116" customWidth="1"/>
    <col min="10782" max="10782" width="14.85546875" style="116" customWidth="1"/>
    <col min="10783" max="10783" width="31.28515625" style="116" customWidth="1"/>
    <col min="10784" max="10784" width="15.42578125" style="116" customWidth="1"/>
    <col min="10785" max="10785" width="13.42578125" style="116" customWidth="1"/>
    <col min="10786" max="10786" width="13.5703125" style="116" customWidth="1"/>
    <col min="10787" max="10787" width="31.28515625" style="116" customWidth="1"/>
    <col min="10788" max="10788" width="15.7109375" style="116" customWidth="1"/>
    <col min="10789" max="10789" width="31.28515625" style="116" customWidth="1"/>
    <col min="10790" max="10790" width="15" style="116" customWidth="1"/>
    <col min="10791" max="10791" width="31.28515625" style="116" customWidth="1"/>
    <col min="10792" max="10792" width="14.28515625" style="116" customWidth="1"/>
    <col min="10793" max="10793" width="12.85546875" style="116" customWidth="1"/>
    <col min="10794" max="10794" width="12.7109375" style="116" customWidth="1"/>
    <col min="10795" max="10795" width="31.28515625" style="116" customWidth="1"/>
    <col min="10796" max="10796" width="14.85546875" style="116" customWidth="1"/>
    <col min="10797" max="10797" width="31.28515625" style="116" customWidth="1"/>
    <col min="10798" max="10798" width="13.28515625" style="116" customWidth="1"/>
    <col min="10799" max="10799" width="31.28515625" style="116" customWidth="1"/>
    <col min="10800" max="10800" width="15.28515625" style="116" customWidth="1"/>
    <col min="10801" max="10802" width="15.42578125" style="116" customWidth="1"/>
    <col min="10803" max="10803" width="31.28515625" style="116" customWidth="1"/>
    <col min="10804" max="10804" width="14" style="116" customWidth="1"/>
    <col min="10805" max="10805" width="31.28515625" style="116" customWidth="1"/>
    <col min="10806" max="10806" width="14.5703125" style="116" customWidth="1"/>
    <col min="10807" max="10807" width="31.28515625" style="116" customWidth="1"/>
    <col min="10808" max="10808" width="14.28515625" style="116" customWidth="1"/>
    <col min="10809" max="10810" width="14" style="116" customWidth="1"/>
    <col min="10811" max="10811" width="31.28515625" style="116" customWidth="1"/>
    <col min="10812" max="10812" width="14" style="116" customWidth="1"/>
    <col min="10813" max="10813" width="31.28515625" style="116" customWidth="1"/>
    <col min="10814" max="10814" width="15.5703125" style="116" customWidth="1"/>
    <col min="10815" max="10815" width="31.28515625" style="116" customWidth="1"/>
    <col min="10816" max="10818" width="15.28515625" style="116" customWidth="1"/>
    <col min="10819" max="10819" width="31.28515625" style="116" customWidth="1"/>
    <col min="10820" max="10820" width="17.5703125" style="116" customWidth="1"/>
    <col min="10821" max="10821" width="31.28515625" style="116" customWidth="1"/>
    <col min="10822" max="10822" width="13.28515625" style="116" customWidth="1"/>
    <col min="10823" max="10823" width="31.28515625" style="116" customWidth="1"/>
    <col min="10824" max="10826" width="15.85546875" style="116" customWidth="1"/>
    <col min="10827" max="10827" width="31.28515625" style="116" customWidth="1"/>
    <col min="10828" max="10828" width="14.42578125" style="116" customWidth="1"/>
    <col min="10829" max="10829" width="31.28515625" style="116" customWidth="1"/>
    <col min="10830" max="10830" width="14.7109375" style="116" customWidth="1"/>
    <col min="10831" max="10831" width="31.28515625" style="116" customWidth="1"/>
    <col min="10832" max="10833" width="14.42578125" style="116" customWidth="1"/>
    <col min="10834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6" width="18.140625" style="116" customWidth="1"/>
    <col min="11017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30.7109375" style="116" customWidth="1"/>
    <col min="11024" max="11024" width="18" style="116" customWidth="1"/>
    <col min="11025" max="11025" width="15.7109375" style="116" customWidth="1"/>
    <col min="11026" max="11026" width="19.140625" style="116" customWidth="1"/>
    <col min="11027" max="11027" width="31.28515625" style="116" customWidth="1"/>
    <col min="11028" max="11028" width="17" style="116" customWidth="1"/>
    <col min="11029" max="11029" width="31.28515625" style="116" customWidth="1"/>
    <col min="11030" max="11030" width="15.140625" style="116" customWidth="1"/>
    <col min="11031" max="11031" width="31.28515625" style="116" customWidth="1"/>
    <col min="11032" max="11032" width="16" style="116" customWidth="1"/>
    <col min="11033" max="11033" width="13" style="116" customWidth="1"/>
    <col min="11034" max="11034" width="13.85546875" style="116" customWidth="1"/>
    <col min="11035" max="11035" width="31.28515625" style="116" customWidth="1"/>
    <col min="11036" max="11036" width="13.7109375" style="116" customWidth="1"/>
    <col min="11037" max="11037" width="31.28515625" style="116" customWidth="1"/>
    <col min="11038" max="11038" width="14.85546875" style="116" customWidth="1"/>
    <col min="11039" max="11039" width="31.28515625" style="116" customWidth="1"/>
    <col min="11040" max="11040" width="15.42578125" style="116" customWidth="1"/>
    <col min="11041" max="11041" width="13.42578125" style="116" customWidth="1"/>
    <col min="11042" max="11042" width="13.5703125" style="116" customWidth="1"/>
    <col min="11043" max="11043" width="31.28515625" style="116" customWidth="1"/>
    <col min="11044" max="11044" width="15.7109375" style="116" customWidth="1"/>
    <col min="11045" max="11045" width="31.28515625" style="116" customWidth="1"/>
    <col min="11046" max="11046" width="15" style="116" customWidth="1"/>
    <col min="11047" max="11047" width="31.28515625" style="116" customWidth="1"/>
    <col min="11048" max="11048" width="14.28515625" style="116" customWidth="1"/>
    <col min="11049" max="11049" width="12.85546875" style="116" customWidth="1"/>
    <col min="11050" max="11050" width="12.7109375" style="116" customWidth="1"/>
    <col min="11051" max="11051" width="31.28515625" style="116" customWidth="1"/>
    <col min="11052" max="11052" width="14.85546875" style="116" customWidth="1"/>
    <col min="11053" max="11053" width="31.28515625" style="116" customWidth="1"/>
    <col min="11054" max="11054" width="13.28515625" style="116" customWidth="1"/>
    <col min="11055" max="11055" width="31.28515625" style="116" customWidth="1"/>
    <col min="11056" max="11056" width="15.28515625" style="116" customWidth="1"/>
    <col min="11057" max="11058" width="15.42578125" style="116" customWidth="1"/>
    <col min="11059" max="11059" width="31.28515625" style="116" customWidth="1"/>
    <col min="11060" max="11060" width="14" style="116" customWidth="1"/>
    <col min="11061" max="11061" width="31.28515625" style="116" customWidth="1"/>
    <col min="11062" max="11062" width="14.5703125" style="116" customWidth="1"/>
    <col min="11063" max="11063" width="31.28515625" style="116" customWidth="1"/>
    <col min="11064" max="11064" width="14.28515625" style="116" customWidth="1"/>
    <col min="11065" max="11066" width="14" style="116" customWidth="1"/>
    <col min="11067" max="11067" width="31.28515625" style="116" customWidth="1"/>
    <col min="11068" max="11068" width="14" style="116" customWidth="1"/>
    <col min="11069" max="11069" width="31.28515625" style="116" customWidth="1"/>
    <col min="11070" max="11070" width="15.5703125" style="116" customWidth="1"/>
    <col min="11071" max="11071" width="31.28515625" style="116" customWidth="1"/>
    <col min="11072" max="11074" width="15.28515625" style="116" customWidth="1"/>
    <col min="11075" max="11075" width="31.28515625" style="116" customWidth="1"/>
    <col min="11076" max="11076" width="17.5703125" style="116" customWidth="1"/>
    <col min="11077" max="11077" width="31.28515625" style="116" customWidth="1"/>
    <col min="11078" max="11078" width="13.28515625" style="116" customWidth="1"/>
    <col min="11079" max="11079" width="31.28515625" style="116" customWidth="1"/>
    <col min="11080" max="11082" width="15.85546875" style="116" customWidth="1"/>
    <col min="11083" max="11083" width="31.28515625" style="116" customWidth="1"/>
    <col min="11084" max="11084" width="14.42578125" style="116" customWidth="1"/>
    <col min="11085" max="11085" width="31.28515625" style="116" customWidth="1"/>
    <col min="11086" max="11086" width="14.7109375" style="116" customWidth="1"/>
    <col min="11087" max="11087" width="31.28515625" style="116" customWidth="1"/>
    <col min="11088" max="11089" width="14.42578125" style="116" customWidth="1"/>
    <col min="11090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2" width="18.140625" style="116" customWidth="1"/>
    <col min="11273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30.7109375" style="116" customWidth="1"/>
    <col min="11280" max="11280" width="18" style="116" customWidth="1"/>
    <col min="11281" max="11281" width="15.7109375" style="116" customWidth="1"/>
    <col min="11282" max="11282" width="19.140625" style="116" customWidth="1"/>
    <col min="11283" max="11283" width="31.28515625" style="116" customWidth="1"/>
    <col min="11284" max="11284" width="17" style="116" customWidth="1"/>
    <col min="11285" max="11285" width="31.28515625" style="116" customWidth="1"/>
    <col min="11286" max="11286" width="15.140625" style="116" customWidth="1"/>
    <col min="11287" max="11287" width="31.28515625" style="116" customWidth="1"/>
    <col min="11288" max="11288" width="16" style="116" customWidth="1"/>
    <col min="11289" max="11289" width="13" style="116" customWidth="1"/>
    <col min="11290" max="11290" width="13.85546875" style="116" customWidth="1"/>
    <col min="11291" max="11291" width="31.28515625" style="116" customWidth="1"/>
    <col min="11292" max="11292" width="13.7109375" style="116" customWidth="1"/>
    <col min="11293" max="11293" width="31.28515625" style="116" customWidth="1"/>
    <col min="11294" max="11294" width="14.85546875" style="116" customWidth="1"/>
    <col min="11295" max="11295" width="31.28515625" style="116" customWidth="1"/>
    <col min="11296" max="11296" width="15.42578125" style="116" customWidth="1"/>
    <col min="11297" max="11297" width="13.42578125" style="116" customWidth="1"/>
    <col min="11298" max="11298" width="13.5703125" style="116" customWidth="1"/>
    <col min="11299" max="11299" width="31.28515625" style="116" customWidth="1"/>
    <col min="11300" max="11300" width="15.7109375" style="116" customWidth="1"/>
    <col min="11301" max="11301" width="31.28515625" style="116" customWidth="1"/>
    <col min="11302" max="11302" width="15" style="116" customWidth="1"/>
    <col min="11303" max="11303" width="31.28515625" style="116" customWidth="1"/>
    <col min="11304" max="11304" width="14.28515625" style="116" customWidth="1"/>
    <col min="11305" max="11305" width="12.85546875" style="116" customWidth="1"/>
    <col min="11306" max="11306" width="12.7109375" style="116" customWidth="1"/>
    <col min="11307" max="11307" width="31.28515625" style="116" customWidth="1"/>
    <col min="11308" max="11308" width="14.85546875" style="116" customWidth="1"/>
    <col min="11309" max="11309" width="31.28515625" style="116" customWidth="1"/>
    <col min="11310" max="11310" width="13.28515625" style="116" customWidth="1"/>
    <col min="11311" max="11311" width="31.28515625" style="116" customWidth="1"/>
    <col min="11312" max="11312" width="15.28515625" style="116" customWidth="1"/>
    <col min="11313" max="11314" width="15.42578125" style="116" customWidth="1"/>
    <col min="11315" max="11315" width="31.28515625" style="116" customWidth="1"/>
    <col min="11316" max="11316" width="14" style="116" customWidth="1"/>
    <col min="11317" max="11317" width="31.28515625" style="116" customWidth="1"/>
    <col min="11318" max="11318" width="14.5703125" style="116" customWidth="1"/>
    <col min="11319" max="11319" width="31.28515625" style="116" customWidth="1"/>
    <col min="11320" max="11320" width="14.28515625" style="116" customWidth="1"/>
    <col min="11321" max="11322" width="14" style="116" customWidth="1"/>
    <col min="11323" max="11323" width="31.28515625" style="116" customWidth="1"/>
    <col min="11324" max="11324" width="14" style="116" customWidth="1"/>
    <col min="11325" max="11325" width="31.28515625" style="116" customWidth="1"/>
    <col min="11326" max="11326" width="15.5703125" style="116" customWidth="1"/>
    <col min="11327" max="11327" width="31.28515625" style="116" customWidth="1"/>
    <col min="11328" max="11330" width="15.28515625" style="116" customWidth="1"/>
    <col min="11331" max="11331" width="31.28515625" style="116" customWidth="1"/>
    <col min="11332" max="11332" width="17.5703125" style="116" customWidth="1"/>
    <col min="11333" max="11333" width="31.28515625" style="116" customWidth="1"/>
    <col min="11334" max="11334" width="13.28515625" style="116" customWidth="1"/>
    <col min="11335" max="11335" width="31.28515625" style="116" customWidth="1"/>
    <col min="11336" max="11338" width="15.85546875" style="116" customWidth="1"/>
    <col min="11339" max="11339" width="31.28515625" style="116" customWidth="1"/>
    <col min="11340" max="11340" width="14.42578125" style="116" customWidth="1"/>
    <col min="11341" max="11341" width="31.28515625" style="116" customWidth="1"/>
    <col min="11342" max="11342" width="14.7109375" style="116" customWidth="1"/>
    <col min="11343" max="11343" width="31.28515625" style="116" customWidth="1"/>
    <col min="11344" max="11345" width="14.42578125" style="116" customWidth="1"/>
    <col min="11346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28" width="18.140625" style="116" customWidth="1"/>
    <col min="11529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30.7109375" style="116" customWidth="1"/>
    <col min="11536" max="11536" width="18" style="116" customWidth="1"/>
    <col min="11537" max="11537" width="15.7109375" style="116" customWidth="1"/>
    <col min="11538" max="11538" width="19.140625" style="116" customWidth="1"/>
    <col min="11539" max="11539" width="31.28515625" style="116" customWidth="1"/>
    <col min="11540" max="11540" width="17" style="116" customWidth="1"/>
    <col min="11541" max="11541" width="31.28515625" style="116" customWidth="1"/>
    <col min="11542" max="11542" width="15.140625" style="116" customWidth="1"/>
    <col min="11543" max="11543" width="31.28515625" style="116" customWidth="1"/>
    <col min="11544" max="11544" width="16" style="116" customWidth="1"/>
    <col min="11545" max="11545" width="13" style="116" customWidth="1"/>
    <col min="11546" max="11546" width="13.85546875" style="116" customWidth="1"/>
    <col min="11547" max="11547" width="31.28515625" style="116" customWidth="1"/>
    <col min="11548" max="11548" width="13.7109375" style="116" customWidth="1"/>
    <col min="11549" max="11549" width="31.28515625" style="116" customWidth="1"/>
    <col min="11550" max="11550" width="14.85546875" style="116" customWidth="1"/>
    <col min="11551" max="11551" width="31.28515625" style="116" customWidth="1"/>
    <col min="11552" max="11552" width="15.42578125" style="116" customWidth="1"/>
    <col min="11553" max="11553" width="13.42578125" style="116" customWidth="1"/>
    <col min="11554" max="11554" width="13.5703125" style="116" customWidth="1"/>
    <col min="11555" max="11555" width="31.28515625" style="116" customWidth="1"/>
    <col min="11556" max="11556" width="15.7109375" style="116" customWidth="1"/>
    <col min="11557" max="11557" width="31.28515625" style="116" customWidth="1"/>
    <col min="11558" max="11558" width="15" style="116" customWidth="1"/>
    <col min="11559" max="11559" width="31.28515625" style="116" customWidth="1"/>
    <col min="11560" max="11560" width="14.28515625" style="116" customWidth="1"/>
    <col min="11561" max="11561" width="12.85546875" style="116" customWidth="1"/>
    <col min="11562" max="11562" width="12.7109375" style="116" customWidth="1"/>
    <col min="11563" max="11563" width="31.28515625" style="116" customWidth="1"/>
    <col min="11564" max="11564" width="14.85546875" style="116" customWidth="1"/>
    <col min="11565" max="11565" width="31.28515625" style="116" customWidth="1"/>
    <col min="11566" max="11566" width="13.28515625" style="116" customWidth="1"/>
    <col min="11567" max="11567" width="31.28515625" style="116" customWidth="1"/>
    <col min="11568" max="11568" width="15.28515625" style="116" customWidth="1"/>
    <col min="11569" max="11570" width="15.42578125" style="116" customWidth="1"/>
    <col min="11571" max="11571" width="31.28515625" style="116" customWidth="1"/>
    <col min="11572" max="11572" width="14" style="116" customWidth="1"/>
    <col min="11573" max="11573" width="31.28515625" style="116" customWidth="1"/>
    <col min="11574" max="11574" width="14.5703125" style="116" customWidth="1"/>
    <col min="11575" max="11575" width="31.28515625" style="116" customWidth="1"/>
    <col min="11576" max="11576" width="14.28515625" style="116" customWidth="1"/>
    <col min="11577" max="11578" width="14" style="116" customWidth="1"/>
    <col min="11579" max="11579" width="31.28515625" style="116" customWidth="1"/>
    <col min="11580" max="11580" width="14" style="116" customWidth="1"/>
    <col min="11581" max="11581" width="31.28515625" style="116" customWidth="1"/>
    <col min="11582" max="11582" width="15.5703125" style="116" customWidth="1"/>
    <col min="11583" max="11583" width="31.28515625" style="116" customWidth="1"/>
    <col min="11584" max="11586" width="15.28515625" style="116" customWidth="1"/>
    <col min="11587" max="11587" width="31.28515625" style="116" customWidth="1"/>
    <col min="11588" max="11588" width="17.5703125" style="116" customWidth="1"/>
    <col min="11589" max="11589" width="31.28515625" style="116" customWidth="1"/>
    <col min="11590" max="11590" width="13.28515625" style="116" customWidth="1"/>
    <col min="11591" max="11591" width="31.28515625" style="116" customWidth="1"/>
    <col min="11592" max="11594" width="15.85546875" style="116" customWidth="1"/>
    <col min="11595" max="11595" width="31.28515625" style="116" customWidth="1"/>
    <col min="11596" max="11596" width="14.42578125" style="116" customWidth="1"/>
    <col min="11597" max="11597" width="31.28515625" style="116" customWidth="1"/>
    <col min="11598" max="11598" width="14.7109375" style="116" customWidth="1"/>
    <col min="11599" max="11599" width="31.28515625" style="116" customWidth="1"/>
    <col min="11600" max="11601" width="14.42578125" style="116" customWidth="1"/>
    <col min="11602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4" width="18.140625" style="116" customWidth="1"/>
    <col min="11785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30.7109375" style="116" customWidth="1"/>
    <col min="11792" max="11792" width="18" style="116" customWidth="1"/>
    <col min="11793" max="11793" width="15.7109375" style="116" customWidth="1"/>
    <col min="11794" max="11794" width="19.140625" style="116" customWidth="1"/>
    <col min="11795" max="11795" width="31.28515625" style="116" customWidth="1"/>
    <col min="11796" max="11796" width="17" style="116" customWidth="1"/>
    <col min="11797" max="11797" width="31.28515625" style="116" customWidth="1"/>
    <col min="11798" max="11798" width="15.140625" style="116" customWidth="1"/>
    <col min="11799" max="11799" width="31.28515625" style="116" customWidth="1"/>
    <col min="11800" max="11800" width="16" style="116" customWidth="1"/>
    <col min="11801" max="11801" width="13" style="116" customWidth="1"/>
    <col min="11802" max="11802" width="13.85546875" style="116" customWidth="1"/>
    <col min="11803" max="11803" width="31.28515625" style="116" customWidth="1"/>
    <col min="11804" max="11804" width="13.7109375" style="116" customWidth="1"/>
    <col min="11805" max="11805" width="31.28515625" style="116" customWidth="1"/>
    <col min="11806" max="11806" width="14.85546875" style="116" customWidth="1"/>
    <col min="11807" max="11807" width="31.28515625" style="116" customWidth="1"/>
    <col min="11808" max="11808" width="15.42578125" style="116" customWidth="1"/>
    <col min="11809" max="11809" width="13.42578125" style="116" customWidth="1"/>
    <col min="11810" max="11810" width="13.5703125" style="116" customWidth="1"/>
    <col min="11811" max="11811" width="31.28515625" style="116" customWidth="1"/>
    <col min="11812" max="11812" width="15.7109375" style="116" customWidth="1"/>
    <col min="11813" max="11813" width="31.28515625" style="116" customWidth="1"/>
    <col min="11814" max="11814" width="15" style="116" customWidth="1"/>
    <col min="11815" max="11815" width="31.28515625" style="116" customWidth="1"/>
    <col min="11816" max="11816" width="14.28515625" style="116" customWidth="1"/>
    <col min="11817" max="11817" width="12.85546875" style="116" customWidth="1"/>
    <col min="11818" max="11818" width="12.7109375" style="116" customWidth="1"/>
    <col min="11819" max="11819" width="31.28515625" style="116" customWidth="1"/>
    <col min="11820" max="11820" width="14.85546875" style="116" customWidth="1"/>
    <col min="11821" max="11821" width="31.28515625" style="116" customWidth="1"/>
    <col min="11822" max="11822" width="13.28515625" style="116" customWidth="1"/>
    <col min="11823" max="11823" width="31.28515625" style="116" customWidth="1"/>
    <col min="11824" max="11824" width="15.28515625" style="116" customWidth="1"/>
    <col min="11825" max="11826" width="15.42578125" style="116" customWidth="1"/>
    <col min="11827" max="11827" width="31.28515625" style="116" customWidth="1"/>
    <col min="11828" max="11828" width="14" style="116" customWidth="1"/>
    <col min="11829" max="11829" width="31.28515625" style="116" customWidth="1"/>
    <col min="11830" max="11830" width="14.5703125" style="116" customWidth="1"/>
    <col min="11831" max="11831" width="31.28515625" style="116" customWidth="1"/>
    <col min="11832" max="11832" width="14.28515625" style="116" customWidth="1"/>
    <col min="11833" max="11834" width="14" style="116" customWidth="1"/>
    <col min="11835" max="11835" width="31.28515625" style="116" customWidth="1"/>
    <col min="11836" max="11836" width="14" style="116" customWidth="1"/>
    <col min="11837" max="11837" width="31.28515625" style="116" customWidth="1"/>
    <col min="11838" max="11838" width="15.5703125" style="116" customWidth="1"/>
    <col min="11839" max="11839" width="31.28515625" style="116" customWidth="1"/>
    <col min="11840" max="11842" width="15.28515625" style="116" customWidth="1"/>
    <col min="11843" max="11843" width="31.28515625" style="116" customWidth="1"/>
    <col min="11844" max="11844" width="17.5703125" style="116" customWidth="1"/>
    <col min="11845" max="11845" width="31.28515625" style="116" customWidth="1"/>
    <col min="11846" max="11846" width="13.28515625" style="116" customWidth="1"/>
    <col min="11847" max="11847" width="31.28515625" style="116" customWidth="1"/>
    <col min="11848" max="11850" width="15.85546875" style="116" customWidth="1"/>
    <col min="11851" max="11851" width="31.28515625" style="116" customWidth="1"/>
    <col min="11852" max="11852" width="14.42578125" style="116" customWidth="1"/>
    <col min="11853" max="11853" width="31.28515625" style="116" customWidth="1"/>
    <col min="11854" max="11854" width="14.7109375" style="116" customWidth="1"/>
    <col min="11855" max="11855" width="31.28515625" style="116" customWidth="1"/>
    <col min="11856" max="11857" width="14.42578125" style="116" customWidth="1"/>
    <col min="11858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0" width="18.140625" style="116" customWidth="1"/>
    <col min="12041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30.7109375" style="116" customWidth="1"/>
    <col min="12048" max="12048" width="18" style="116" customWidth="1"/>
    <col min="12049" max="12049" width="15.7109375" style="116" customWidth="1"/>
    <col min="12050" max="12050" width="19.140625" style="116" customWidth="1"/>
    <col min="12051" max="12051" width="31.28515625" style="116" customWidth="1"/>
    <col min="12052" max="12052" width="17" style="116" customWidth="1"/>
    <col min="12053" max="12053" width="31.28515625" style="116" customWidth="1"/>
    <col min="12054" max="12054" width="15.140625" style="116" customWidth="1"/>
    <col min="12055" max="12055" width="31.28515625" style="116" customWidth="1"/>
    <col min="12056" max="12056" width="16" style="116" customWidth="1"/>
    <col min="12057" max="12057" width="13" style="116" customWidth="1"/>
    <col min="12058" max="12058" width="13.85546875" style="116" customWidth="1"/>
    <col min="12059" max="12059" width="31.28515625" style="116" customWidth="1"/>
    <col min="12060" max="12060" width="13.7109375" style="116" customWidth="1"/>
    <col min="12061" max="12061" width="31.28515625" style="116" customWidth="1"/>
    <col min="12062" max="12062" width="14.85546875" style="116" customWidth="1"/>
    <col min="12063" max="12063" width="31.28515625" style="116" customWidth="1"/>
    <col min="12064" max="12064" width="15.42578125" style="116" customWidth="1"/>
    <col min="12065" max="12065" width="13.42578125" style="116" customWidth="1"/>
    <col min="12066" max="12066" width="13.5703125" style="116" customWidth="1"/>
    <col min="12067" max="12067" width="31.28515625" style="116" customWidth="1"/>
    <col min="12068" max="12068" width="15.7109375" style="116" customWidth="1"/>
    <col min="12069" max="12069" width="31.28515625" style="116" customWidth="1"/>
    <col min="12070" max="12070" width="15" style="116" customWidth="1"/>
    <col min="12071" max="12071" width="31.28515625" style="116" customWidth="1"/>
    <col min="12072" max="12072" width="14.28515625" style="116" customWidth="1"/>
    <col min="12073" max="12073" width="12.85546875" style="116" customWidth="1"/>
    <col min="12074" max="12074" width="12.7109375" style="116" customWidth="1"/>
    <col min="12075" max="12075" width="31.28515625" style="116" customWidth="1"/>
    <col min="12076" max="12076" width="14.85546875" style="116" customWidth="1"/>
    <col min="12077" max="12077" width="31.28515625" style="116" customWidth="1"/>
    <col min="12078" max="12078" width="13.28515625" style="116" customWidth="1"/>
    <col min="12079" max="12079" width="31.28515625" style="116" customWidth="1"/>
    <col min="12080" max="12080" width="15.28515625" style="116" customWidth="1"/>
    <col min="12081" max="12082" width="15.42578125" style="116" customWidth="1"/>
    <col min="12083" max="12083" width="31.28515625" style="116" customWidth="1"/>
    <col min="12084" max="12084" width="14" style="116" customWidth="1"/>
    <col min="12085" max="12085" width="31.28515625" style="116" customWidth="1"/>
    <col min="12086" max="12086" width="14.5703125" style="116" customWidth="1"/>
    <col min="12087" max="12087" width="31.28515625" style="116" customWidth="1"/>
    <col min="12088" max="12088" width="14.28515625" style="116" customWidth="1"/>
    <col min="12089" max="12090" width="14" style="116" customWidth="1"/>
    <col min="12091" max="12091" width="31.28515625" style="116" customWidth="1"/>
    <col min="12092" max="12092" width="14" style="116" customWidth="1"/>
    <col min="12093" max="12093" width="31.28515625" style="116" customWidth="1"/>
    <col min="12094" max="12094" width="15.5703125" style="116" customWidth="1"/>
    <col min="12095" max="12095" width="31.28515625" style="116" customWidth="1"/>
    <col min="12096" max="12098" width="15.28515625" style="116" customWidth="1"/>
    <col min="12099" max="12099" width="31.28515625" style="116" customWidth="1"/>
    <col min="12100" max="12100" width="17.5703125" style="116" customWidth="1"/>
    <col min="12101" max="12101" width="31.28515625" style="116" customWidth="1"/>
    <col min="12102" max="12102" width="13.28515625" style="116" customWidth="1"/>
    <col min="12103" max="12103" width="31.28515625" style="116" customWidth="1"/>
    <col min="12104" max="12106" width="15.85546875" style="116" customWidth="1"/>
    <col min="12107" max="12107" width="31.28515625" style="116" customWidth="1"/>
    <col min="12108" max="12108" width="14.42578125" style="116" customWidth="1"/>
    <col min="12109" max="12109" width="31.28515625" style="116" customWidth="1"/>
    <col min="12110" max="12110" width="14.7109375" style="116" customWidth="1"/>
    <col min="12111" max="12111" width="31.28515625" style="116" customWidth="1"/>
    <col min="12112" max="12113" width="14.42578125" style="116" customWidth="1"/>
    <col min="12114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6" width="18.140625" style="116" customWidth="1"/>
    <col min="12297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30.7109375" style="116" customWidth="1"/>
    <col min="12304" max="12304" width="18" style="116" customWidth="1"/>
    <col min="12305" max="12305" width="15.7109375" style="116" customWidth="1"/>
    <col min="12306" max="12306" width="19.140625" style="116" customWidth="1"/>
    <col min="12307" max="12307" width="31.28515625" style="116" customWidth="1"/>
    <col min="12308" max="12308" width="17" style="116" customWidth="1"/>
    <col min="12309" max="12309" width="31.28515625" style="116" customWidth="1"/>
    <col min="12310" max="12310" width="15.140625" style="116" customWidth="1"/>
    <col min="12311" max="12311" width="31.28515625" style="116" customWidth="1"/>
    <col min="12312" max="12312" width="16" style="116" customWidth="1"/>
    <col min="12313" max="12313" width="13" style="116" customWidth="1"/>
    <col min="12314" max="12314" width="13.85546875" style="116" customWidth="1"/>
    <col min="12315" max="12315" width="31.28515625" style="116" customWidth="1"/>
    <col min="12316" max="12316" width="13.7109375" style="116" customWidth="1"/>
    <col min="12317" max="12317" width="31.28515625" style="116" customWidth="1"/>
    <col min="12318" max="12318" width="14.85546875" style="116" customWidth="1"/>
    <col min="12319" max="12319" width="31.28515625" style="116" customWidth="1"/>
    <col min="12320" max="12320" width="15.42578125" style="116" customWidth="1"/>
    <col min="12321" max="12321" width="13.42578125" style="116" customWidth="1"/>
    <col min="12322" max="12322" width="13.5703125" style="116" customWidth="1"/>
    <col min="12323" max="12323" width="31.28515625" style="116" customWidth="1"/>
    <col min="12324" max="12324" width="15.7109375" style="116" customWidth="1"/>
    <col min="12325" max="12325" width="31.28515625" style="116" customWidth="1"/>
    <col min="12326" max="12326" width="15" style="116" customWidth="1"/>
    <col min="12327" max="12327" width="31.28515625" style="116" customWidth="1"/>
    <col min="12328" max="12328" width="14.28515625" style="116" customWidth="1"/>
    <col min="12329" max="12329" width="12.85546875" style="116" customWidth="1"/>
    <col min="12330" max="12330" width="12.7109375" style="116" customWidth="1"/>
    <col min="12331" max="12331" width="31.28515625" style="116" customWidth="1"/>
    <col min="12332" max="12332" width="14.85546875" style="116" customWidth="1"/>
    <col min="12333" max="12333" width="31.28515625" style="116" customWidth="1"/>
    <col min="12334" max="12334" width="13.28515625" style="116" customWidth="1"/>
    <col min="12335" max="12335" width="31.28515625" style="116" customWidth="1"/>
    <col min="12336" max="12336" width="15.28515625" style="116" customWidth="1"/>
    <col min="12337" max="12338" width="15.42578125" style="116" customWidth="1"/>
    <col min="12339" max="12339" width="31.28515625" style="116" customWidth="1"/>
    <col min="12340" max="12340" width="14" style="116" customWidth="1"/>
    <col min="12341" max="12341" width="31.28515625" style="116" customWidth="1"/>
    <col min="12342" max="12342" width="14.5703125" style="116" customWidth="1"/>
    <col min="12343" max="12343" width="31.28515625" style="116" customWidth="1"/>
    <col min="12344" max="12344" width="14.28515625" style="116" customWidth="1"/>
    <col min="12345" max="12346" width="14" style="116" customWidth="1"/>
    <col min="12347" max="12347" width="31.28515625" style="116" customWidth="1"/>
    <col min="12348" max="12348" width="14" style="116" customWidth="1"/>
    <col min="12349" max="12349" width="31.28515625" style="116" customWidth="1"/>
    <col min="12350" max="12350" width="15.5703125" style="116" customWidth="1"/>
    <col min="12351" max="12351" width="31.28515625" style="116" customWidth="1"/>
    <col min="12352" max="12354" width="15.28515625" style="116" customWidth="1"/>
    <col min="12355" max="12355" width="31.28515625" style="116" customWidth="1"/>
    <col min="12356" max="12356" width="17.5703125" style="116" customWidth="1"/>
    <col min="12357" max="12357" width="31.28515625" style="116" customWidth="1"/>
    <col min="12358" max="12358" width="13.28515625" style="116" customWidth="1"/>
    <col min="12359" max="12359" width="31.28515625" style="116" customWidth="1"/>
    <col min="12360" max="12362" width="15.85546875" style="116" customWidth="1"/>
    <col min="12363" max="12363" width="31.28515625" style="116" customWidth="1"/>
    <col min="12364" max="12364" width="14.42578125" style="116" customWidth="1"/>
    <col min="12365" max="12365" width="31.28515625" style="116" customWidth="1"/>
    <col min="12366" max="12366" width="14.7109375" style="116" customWidth="1"/>
    <col min="12367" max="12367" width="31.28515625" style="116" customWidth="1"/>
    <col min="12368" max="12369" width="14.42578125" style="116" customWidth="1"/>
    <col min="12370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2" width="18.140625" style="116" customWidth="1"/>
    <col min="12553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30.7109375" style="116" customWidth="1"/>
    <col min="12560" max="12560" width="18" style="116" customWidth="1"/>
    <col min="12561" max="12561" width="15.7109375" style="116" customWidth="1"/>
    <col min="12562" max="12562" width="19.140625" style="116" customWidth="1"/>
    <col min="12563" max="12563" width="31.28515625" style="116" customWidth="1"/>
    <col min="12564" max="12564" width="17" style="116" customWidth="1"/>
    <col min="12565" max="12565" width="31.28515625" style="116" customWidth="1"/>
    <col min="12566" max="12566" width="15.140625" style="116" customWidth="1"/>
    <col min="12567" max="12567" width="31.28515625" style="116" customWidth="1"/>
    <col min="12568" max="12568" width="16" style="116" customWidth="1"/>
    <col min="12569" max="12569" width="13" style="116" customWidth="1"/>
    <col min="12570" max="12570" width="13.85546875" style="116" customWidth="1"/>
    <col min="12571" max="12571" width="31.28515625" style="116" customWidth="1"/>
    <col min="12572" max="12572" width="13.7109375" style="116" customWidth="1"/>
    <col min="12573" max="12573" width="31.28515625" style="116" customWidth="1"/>
    <col min="12574" max="12574" width="14.85546875" style="116" customWidth="1"/>
    <col min="12575" max="12575" width="31.28515625" style="116" customWidth="1"/>
    <col min="12576" max="12576" width="15.42578125" style="116" customWidth="1"/>
    <col min="12577" max="12577" width="13.42578125" style="116" customWidth="1"/>
    <col min="12578" max="12578" width="13.5703125" style="116" customWidth="1"/>
    <col min="12579" max="12579" width="31.28515625" style="116" customWidth="1"/>
    <col min="12580" max="12580" width="15.7109375" style="116" customWidth="1"/>
    <col min="12581" max="12581" width="31.28515625" style="116" customWidth="1"/>
    <col min="12582" max="12582" width="15" style="116" customWidth="1"/>
    <col min="12583" max="12583" width="31.28515625" style="116" customWidth="1"/>
    <col min="12584" max="12584" width="14.28515625" style="116" customWidth="1"/>
    <col min="12585" max="12585" width="12.85546875" style="116" customWidth="1"/>
    <col min="12586" max="12586" width="12.7109375" style="116" customWidth="1"/>
    <col min="12587" max="12587" width="31.28515625" style="116" customWidth="1"/>
    <col min="12588" max="12588" width="14.85546875" style="116" customWidth="1"/>
    <col min="12589" max="12589" width="31.28515625" style="116" customWidth="1"/>
    <col min="12590" max="12590" width="13.28515625" style="116" customWidth="1"/>
    <col min="12591" max="12591" width="31.28515625" style="116" customWidth="1"/>
    <col min="12592" max="12592" width="15.28515625" style="116" customWidth="1"/>
    <col min="12593" max="12594" width="15.42578125" style="116" customWidth="1"/>
    <col min="12595" max="12595" width="31.28515625" style="116" customWidth="1"/>
    <col min="12596" max="12596" width="14" style="116" customWidth="1"/>
    <col min="12597" max="12597" width="31.28515625" style="116" customWidth="1"/>
    <col min="12598" max="12598" width="14.5703125" style="116" customWidth="1"/>
    <col min="12599" max="12599" width="31.28515625" style="116" customWidth="1"/>
    <col min="12600" max="12600" width="14.28515625" style="116" customWidth="1"/>
    <col min="12601" max="12602" width="14" style="116" customWidth="1"/>
    <col min="12603" max="12603" width="31.28515625" style="116" customWidth="1"/>
    <col min="12604" max="12604" width="14" style="116" customWidth="1"/>
    <col min="12605" max="12605" width="31.28515625" style="116" customWidth="1"/>
    <col min="12606" max="12606" width="15.5703125" style="116" customWidth="1"/>
    <col min="12607" max="12607" width="31.28515625" style="116" customWidth="1"/>
    <col min="12608" max="12610" width="15.28515625" style="116" customWidth="1"/>
    <col min="12611" max="12611" width="31.28515625" style="116" customWidth="1"/>
    <col min="12612" max="12612" width="17.5703125" style="116" customWidth="1"/>
    <col min="12613" max="12613" width="31.28515625" style="116" customWidth="1"/>
    <col min="12614" max="12614" width="13.28515625" style="116" customWidth="1"/>
    <col min="12615" max="12615" width="31.28515625" style="116" customWidth="1"/>
    <col min="12616" max="12618" width="15.85546875" style="116" customWidth="1"/>
    <col min="12619" max="12619" width="31.28515625" style="116" customWidth="1"/>
    <col min="12620" max="12620" width="14.42578125" style="116" customWidth="1"/>
    <col min="12621" max="12621" width="31.28515625" style="116" customWidth="1"/>
    <col min="12622" max="12622" width="14.7109375" style="116" customWidth="1"/>
    <col min="12623" max="12623" width="31.28515625" style="116" customWidth="1"/>
    <col min="12624" max="12625" width="14.42578125" style="116" customWidth="1"/>
    <col min="12626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08" width="18.140625" style="116" customWidth="1"/>
    <col min="12809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30.7109375" style="116" customWidth="1"/>
    <col min="12816" max="12816" width="18" style="116" customWidth="1"/>
    <col min="12817" max="12817" width="15.7109375" style="116" customWidth="1"/>
    <col min="12818" max="12818" width="19.140625" style="116" customWidth="1"/>
    <col min="12819" max="12819" width="31.28515625" style="116" customWidth="1"/>
    <col min="12820" max="12820" width="17" style="116" customWidth="1"/>
    <col min="12821" max="12821" width="31.28515625" style="116" customWidth="1"/>
    <col min="12822" max="12822" width="15.140625" style="116" customWidth="1"/>
    <col min="12823" max="12823" width="31.28515625" style="116" customWidth="1"/>
    <col min="12824" max="12824" width="16" style="116" customWidth="1"/>
    <col min="12825" max="12825" width="13" style="116" customWidth="1"/>
    <col min="12826" max="12826" width="13.85546875" style="116" customWidth="1"/>
    <col min="12827" max="12827" width="31.28515625" style="116" customWidth="1"/>
    <col min="12828" max="12828" width="13.7109375" style="116" customWidth="1"/>
    <col min="12829" max="12829" width="31.28515625" style="116" customWidth="1"/>
    <col min="12830" max="12830" width="14.85546875" style="116" customWidth="1"/>
    <col min="12831" max="12831" width="31.28515625" style="116" customWidth="1"/>
    <col min="12832" max="12832" width="15.42578125" style="116" customWidth="1"/>
    <col min="12833" max="12833" width="13.42578125" style="116" customWidth="1"/>
    <col min="12834" max="12834" width="13.5703125" style="116" customWidth="1"/>
    <col min="12835" max="12835" width="31.28515625" style="116" customWidth="1"/>
    <col min="12836" max="12836" width="15.7109375" style="116" customWidth="1"/>
    <col min="12837" max="12837" width="31.28515625" style="116" customWidth="1"/>
    <col min="12838" max="12838" width="15" style="116" customWidth="1"/>
    <col min="12839" max="12839" width="31.28515625" style="116" customWidth="1"/>
    <col min="12840" max="12840" width="14.28515625" style="116" customWidth="1"/>
    <col min="12841" max="12841" width="12.85546875" style="116" customWidth="1"/>
    <col min="12842" max="12842" width="12.7109375" style="116" customWidth="1"/>
    <col min="12843" max="12843" width="31.28515625" style="116" customWidth="1"/>
    <col min="12844" max="12844" width="14.85546875" style="116" customWidth="1"/>
    <col min="12845" max="12845" width="31.28515625" style="116" customWidth="1"/>
    <col min="12846" max="12846" width="13.28515625" style="116" customWidth="1"/>
    <col min="12847" max="12847" width="31.28515625" style="116" customWidth="1"/>
    <col min="12848" max="12848" width="15.28515625" style="116" customWidth="1"/>
    <col min="12849" max="12850" width="15.42578125" style="116" customWidth="1"/>
    <col min="12851" max="12851" width="31.28515625" style="116" customWidth="1"/>
    <col min="12852" max="12852" width="14" style="116" customWidth="1"/>
    <col min="12853" max="12853" width="31.28515625" style="116" customWidth="1"/>
    <col min="12854" max="12854" width="14.5703125" style="116" customWidth="1"/>
    <col min="12855" max="12855" width="31.28515625" style="116" customWidth="1"/>
    <col min="12856" max="12856" width="14.28515625" style="116" customWidth="1"/>
    <col min="12857" max="12858" width="14" style="116" customWidth="1"/>
    <col min="12859" max="12859" width="31.28515625" style="116" customWidth="1"/>
    <col min="12860" max="12860" width="14" style="116" customWidth="1"/>
    <col min="12861" max="12861" width="31.28515625" style="116" customWidth="1"/>
    <col min="12862" max="12862" width="15.5703125" style="116" customWidth="1"/>
    <col min="12863" max="12863" width="31.28515625" style="116" customWidth="1"/>
    <col min="12864" max="12866" width="15.28515625" style="116" customWidth="1"/>
    <col min="12867" max="12867" width="31.28515625" style="116" customWidth="1"/>
    <col min="12868" max="12868" width="17.5703125" style="116" customWidth="1"/>
    <col min="12869" max="12869" width="31.28515625" style="116" customWidth="1"/>
    <col min="12870" max="12870" width="13.28515625" style="116" customWidth="1"/>
    <col min="12871" max="12871" width="31.28515625" style="116" customWidth="1"/>
    <col min="12872" max="12874" width="15.85546875" style="116" customWidth="1"/>
    <col min="12875" max="12875" width="31.28515625" style="116" customWidth="1"/>
    <col min="12876" max="12876" width="14.42578125" style="116" customWidth="1"/>
    <col min="12877" max="12877" width="31.28515625" style="116" customWidth="1"/>
    <col min="12878" max="12878" width="14.7109375" style="116" customWidth="1"/>
    <col min="12879" max="12879" width="31.28515625" style="116" customWidth="1"/>
    <col min="12880" max="12881" width="14.42578125" style="116" customWidth="1"/>
    <col min="12882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4" width="18.140625" style="116" customWidth="1"/>
    <col min="13065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30.7109375" style="116" customWidth="1"/>
    <col min="13072" max="13072" width="18" style="116" customWidth="1"/>
    <col min="13073" max="13073" width="15.7109375" style="116" customWidth="1"/>
    <col min="13074" max="13074" width="19.140625" style="116" customWidth="1"/>
    <col min="13075" max="13075" width="31.28515625" style="116" customWidth="1"/>
    <col min="13076" max="13076" width="17" style="116" customWidth="1"/>
    <col min="13077" max="13077" width="31.28515625" style="116" customWidth="1"/>
    <col min="13078" max="13078" width="15.140625" style="116" customWidth="1"/>
    <col min="13079" max="13079" width="31.28515625" style="116" customWidth="1"/>
    <col min="13080" max="13080" width="16" style="116" customWidth="1"/>
    <col min="13081" max="13081" width="13" style="116" customWidth="1"/>
    <col min="13082" max="13082" width="13.85546875" style="116" customWidth="1"/>
    <col min="13083" max="13083" width="31.28515625" style="116" customWidth="1"/>
    <col min="13084" max="13084" width="13.7109375" style="116" customWidth="1"/>
    <col min="13085" max="13085" width="31.28515625" style="116" customWidth="1"/>
    <col min="13086" max="13086" width="14.85546875" style="116" customWidth="1"/>
    <col min="13087" max="13087" width="31.28515625" style="116" customWidth="1"/>
    <col min="13088" max="13088" width="15.42578125" style="116" customWidth="1"/>
    <col min="13089" max="13089" width="13.42578125" style="116" customWidth="1"/>
    <col min="13090" max="13090" width="13.5703125" style="116" customWidth="1"/>
    <col min="13091" max="13091" width="31.28515625" style="116" customWidth="1"/>
    <col min="13092" max="13092" width="15.7109375" style="116" customWidth="1"/>
    <col min="13093" max="13093" width="31.28515625" style="116" customWidth="1"/>
    <col min="13094" max="13094" width="15" style="116" customWidth="1"/>
    <col min="13095" max="13095" width="31.28515625" style="116" customWidth="1"/>
    <col min="13096" max="13096" width="14.28515625" style="116" customWidth="1"/>
    <col min="13097" max="13097" width="12.85546875" style="116" customWidth="1"/>
    <col min="13098" max="13098" width="12.7109375" style="116" customWidth="1"/>
    <col min="13099" max="13099" width="31.28515625" style="116" customWidth="1"/>
    <col min="13100" max="13100" width="14.85546875" style="116" customWidth="1"/>
    <col min="13101" max="13101" width="31.28515625" style="116" customWidth="1"/>
    <col min="13102" max="13102" width="13.28515625" style="116" customWidth="1"/>
    <col min="13103" max="13103" width="31.28515625" style="116" customWidth="1"/>
    <col min="13104" max="13104" width="15.28515625" style="116" customWidth="1"/>
    <col min="13105" max="13106" width="15.42578125" style="116" customWidth="1"/>
    <col min="13107" max="13107" width="31.28515625" style="116" customWidth="1"/>
    <col min="13108" max="13108" width="14" style="116" customWidth="1"/>
    <col min="13109" max="13109" width="31.28515625" style="116" customWidth="1"/>
    <col min="13110" max="13110" width="14.5703125" style="116" customWidth="1"/>
    <col min="13111" max="13111" width="31.28515625" style="116" customWidth="1"/>
    <col min="13112" max="13112" width="14.28515625" style="116" customWidth="1"/>
    <col min="13113" max="13114" width="14" style="116" customWidth="1"/>
    <col min="13115" max="13115" width="31.28515625" style="116" customWidth="1"/>
    <col min="13116" max="13116" width="14" style="116" customWidth="1"/>
    <col min="13117" max="13117" width="31.28515625" style="116" customWidth="1"/>
    <col min="13118" max="13118" width="15.5703125" style="116" customWidth="1"/>
    <col min="13119" max="13119" width="31.28515625" style="116" customWidth="1"/>
    <col min="13120" max="13122" width="15.28515625" style="116" customWidth="1"/>
    <col min="13123" max="13123" width="31.28515625" style="116" customWidth="1"/>
    <col min="13124" max="13124" width="17.5703125" style="116" customWidth="1"/>
    <col min="13125" max="13125" width="31.28515625" style="116" customWidth="1"/>
    <col min="13126" max="13126" width="13.28515625" style="116" customWidth="1"/>
    <col min="13127" max="13127" width="31.28515625" style="116" customWidth="1"/>
    <col min="13128" max="13130" width="15.85546875" style="116" customWidth="1"/>
    <col min="13131" max="13131" width="31.28515625" style="116" customWidth="1"/>
    <col min="13132" max="13132" width="14.42578125" style="116" customWidth="1"/>
    <col min="13133" max="13133" width="31.28515625" style="116" customWidth="1"/>
    <col min="13134" max="13134" width="14.7109375" style="116" customWidth="1"/>
    <col min="13135" max="13135" width="31.28515625" style="116" customWidth="1"/>
    <col min="13136" max="13137" width="14.42578125" style="116" customWidth="1"/>
    <col min="13138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0" width="18.140625" style="116" customWidth="1"/>
    <col min="13321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30.7109375" style="116" customWidth="1"/>
    <col min="13328" max="13328" width="18" style="116" customWidth="1"/>
    <col min="13329" max="13329" width="15.7109375" style="116" customWidth="1"/>
    <col min="13330" max="13330" width="19.140625" style="116" customWidth="1"/>
    <col min="13331" max="13331" width="31.28515625" style="116" customWidth="1"/>
    <col min="13332" max="13332" width="17" style="116" customWidth="1"/>
    <col min="13333" max="13333" width="31.28515625" style="116" customWidth="1"/>
    <col min="13334" max="13334" width="15.140625" style="116" customWidth="1"/>
    <col min="13335" max="13335" width="31.28515625" style="116" customWidth="1"/>
    <col min="13336" max="13336" width="16" style="116" customWidth="1"/>
    <col min="13337" max="13337" width="13" style="116" customWidth="1"/>
    <col min="13338" max="13338" width="13.85546875" style="116" customWidth="1"/>
    <col min="13339" max="13339" width="31.28515625" style="116" customWidth="1"/>
    <col min="13340" max="13340" width="13.7109375" style="116" customWidth="1"/>
    <col min="13341" max="13341" width="31.28515625" style="116" customWidth="1"/>
    <col min="13342" max="13342" width="14.85546875" style="116" customWidth="1"/>
    <col min="13343" max="13343" width="31.28515625" style="116" customWidth="1"/>
    <col min="13344" max="13344" width="15.42578125" style="116" customWidth="1"/>
    <col min="13345" max="13345" width="13.42578125" style="116" customWidth="1"/>
    <col min="13346" max="13346" width="13.5703125" style="116" customWidth="1"/>
    <col min="13347" max="13347" width="31.28515625" style="116" customWidth="1"/>
    <col min="13348" max="13348" width="15.7109375" style="116" customWidth="1"/>
    <col min="13349" max="13349" width="31.28515625" style="116" customWidth="1"/>
    <col min="13350" max="13350" width="15" style="116" customWidth="1"/>
    <col min="13351" max="13351" width="31.28515625" style="116" customWidth="1"/>
    <col min="13352" max="13352" width="14.28515625" style="116" customWidth="1"/>
    <col min="13353" max="13353" width="12.85546875" style="116" customWidth="1"/>
    <col min="13354" max="13354" width="12.7109375" style="116" customWidth="1"/>
    <col min="13355" max="13355" width="31.28515625" style="116" customWidth="1"/>
    <col min="13356" max="13356" width="14.85546875" style="116" customWidth="1"/>
    <col min="13357" max="13357" width="31.28515625" style="116" customWidth="1"/>
    <col min="13358" max="13358" width="13.28515625" style="116" customWidth="1"/>
    <col min="13359" max="13359" width="31.28515625" style="116" customWidth="1"/>
    <col min="13360" max="13360" width="15.28515625" style="116" customWidth="1"/>
    <col min="13361" max="13362" width="15.42578125" style="116" customWidth="1"/>
    <col min="13363" max="13363" width="31.28515625" style="116" customWidth="1"/>
    <col min="13364" max="13364" width="14" style="116" customWidth="1"/>
    <col min="13365" max="13365" width="31.28515625" style="116" customWidth="1"/>
    <col min="13366" max="13366" width="14.5703125" style="116" customWidth="1"/>
    <col min="13367" max="13367" width="31.28515625" style="116" customWidth="1"/>
    <col min="13368" max="13368" width="14.28515625" style="116" customWidth="1"/>
    <col min="13369" max="13370" width="14" style="116" customWidth="1"/>
    <col min="13371" max="13371" width="31.28515625" style="116" customWidth="1"/>
    <col min="13372" max="13372" width="14" style="116" customWidth="1"/>
    <col min="13373" max="13373" width="31.28515625" style="116" customWidth="1"/>
    <col min="13374" max="13374" width="15.5703125" style="116" customWidth="1"/>
    <col min="13375" max="13375" width="31.28515625" style="116" customWidth="1"/>
    <col min="13376" max="13378" width="15.28515625" style="116" customWidth="1"/>
    <col min="13379" max="13379" width="31.28515625" style="116" customWidth="1"/>
    <col min="13380" max="13380" width="17.5703125" style="116" customWidth="1"/>
    <col min="13381" max="13381" width="31.28515625" style="116" customWidth="1"/>
    <col min="13382" max="13382" width="13.28515625" style="116" customWidth="1"/>
    <col min="13383" max="13383" width="31.28515625" style="116" customWidth="1"/>
    <col min="13384" max="13386" width="15.85546875" style="116" customWidth="1"/>
    <col min="13387" max="13387" width="31.28515625" style="116" customWidth="1"/>
    <col min="13388" max="13388" width="14.42578125" style="116" customWidth="1"/>
    <col min="13389" max="13389" width="31.28515625" style="116" customWidth="1"/>
    <col min="13390" max="13390" width="14.7109375" style="116" customWidth="1"/>
    <col min="13391" max="13391" width="31.28515625" style="116" customWidth="1"/>
    <col min="13392" max="13393" width="14.42578125" style="116" customWidth="1"/>
    <col min="13394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6" width="18.140625" style="116" customWidth="1"/>
    <col min="13577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30.7109375" style="116" customWidth="1"/>
    <col min="13584" max="13584" width="18" style="116" customWidth="1"/>
    <col min="13585" max="13585" width="15.7109375" style="116" customWidth="1"/>
    <col min="13586" max="13586" width="19.140625" style="116" customWidth="1"/>
    <col min="13587" max="13587" width="31.28515625" style="116" customWidth="1"/>
    <col min="13588" max="13588" width="17" style="116" customWidth="1"/>
    <col min="13589" max="13589" width="31.28515625" style="116" customWidth="1"/>
    <col min="13590" max="13590" width="15.140625" style="116" customWidth="1"/>
    <col min="13591" max="13591" width="31.28515625" style="116" customWidth="1"/>
    <col min="13592" max="13592" width="16" style="116" customWidth="1"/>
    <col min="13593" max="13593" width="13" style="116" customWidth="1"/>
    <col min="13594" max="13594" width="13.85546875" style="116" customWidth="1"/>
    <col min="13595" max="13595" width="31.28515625" style="116" customWidth="1"/>
    <col min="13596" max="13596" width="13.7109375" style="116" customWidth="1"/>
    <col min="13597" max="13597" width="31.28515625" style="116" customWidth="1"/>
    <col min="13598" max="13598" width="14.85546875" style="116" customWidth="1"/>
    <col min="13599" max="13599" width="31.28515625" style="116" customWidth="1"/>
    <col min="13600" max="13600" width="15.42578125" style="116" customWidth="1"/>
    <col min="13601" max="13601" width="13.42578125" style="116" customWidth="1"/>
    <col min="13602" max="13602" width="13.5703125" style="116" customWidth="1"/>
    <col min="13603" max="13603" width="31.28515625" style="116" customWidth="1"/>
    <col min="13604" max="13604" width="15.7109375" style="116" customWidth="1"/>
    <col min="13605" max="13605" width="31.28515625" style="116" customWidth="1"/>
    <col min="13606" max="13606" width="15" style="116" customWidth="1"/>
    <col min="13607" max="13607" width="31.28515625" style="116" customWidth="1"/>
    <col min="13608" max="13608" width="14.28515625" style="116" customWidth="1"/>
    <col min="13609" max="13609" width="12.85546875" style="116" customWidth="1"/>
    <col min="13610" max="13610" width="12.7109375" style="116" customWidth="1"/>
    <col min="13611" max="13611" width="31.28515625" style="116" customWidth="1"/>
    <col min="13612" max="13612" width="14.85546875" style="116" customWidth="1"/>
    <col min="13613" max="13613" width="31.28515625" style="116" customWidth="1"/>
    <col min="13614" max="13614" width="13.28515625" style="116" customWidth="1"/>
    <col min="13615" max="13615" width="31.28515625" style="116" customWidth="1"/>
    <col min="13616" max="13616" width="15.28515625" style="116" customWidth="1"/>
    <col min="13617" max="13618" width="15.42578125" style="116" customWidth="1"/>
    <col min="13619" max="13619" width="31.28515625" style="116" customWidth="1"/>
    <col min="13620" max="13620" width="14" style="116" customWidth="1"/>
    <col min="13621" max="13621" width="31.28515625" style="116" customWidth="1"/>
    <col min="13622" max="13622" width="14.5703125" style="116" customWidth="1"/>
    <col min="13623" max="13623" width="31.28515625" style="116" customWidth="1"/>
    <col min="13624" max="13624" width="14.28515625" style="116" customWidth="1"/>
    <col min="13625" max="13626" width="14" style="116" customWidth="1"/>
    <col min="13627" max="13627" width="31.28515625" style="116" customWidth="1"/>
    <col min="13628" max="13628" width="14" style="116" customWidth="1"/>
    <col min="13629" max="13629" width="31.28515625" style="116" customWidth="1"/>
    <col min="13630" max="13630" width="15.5703125" style="116" customWidth="1"/>
    <col min="13631" max="13631" width="31.28515625" style="116" customWidth="1"/>
    <col min="13632" max="13634" width="15.28515625" style="116" customWidth="1"/>
    <col min="13635" max="13635" width="31.28515625" style="116" customWidth="1"/>
    <col min="13636" max="13636" width="17.5703125" style="116" customWidth="1"/>
    <col min="13637" max="13637" width="31.28515625" style="116" customWidth="1"/>
    <col min="13638" max="13638" width="13.28515625" style="116" customWidth="1"/>
    <col min="13639" max="13639" width="31.28515625" style="116" customWidth="1"/>
    <col min="13640" max="13642" width="15.85546875" style="116" customWidth="1"/>
    <col min="13643" max="13643" width="31.28515625" style="116" customWidth="1"/>
    <col min="13644" max="13644" width="14.42578125" style="116" customWidth="1"/>
    <col min="13645" max="13645" width="31.28515625" style="116" customWidth="1"/>
    <col min="13646" max="13646" width="14.7109375" style="116" customWidth="1"/>
    <col min="13647" max="13647" width="31.28515625" style="116" customWidth="1"/>
    <col min="13648" max="13649" width="14.42578125" style="116" customWidth="1"/>
    <col min="13650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2" width="18.140625" style="116" customWidth="1"/>
    <col min="13833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30.7109375" style="116" customWidth="1"/>
    <col min="13840" max="13840" width="18" style="116" customWidth="1"/>
    <col min="13841" max="13841" width="15.7109375" style="116" customWidth="1"/>
    <col min="13842" max="13842" width="19.140625" style="116" customWidth="1"/>
    <col min="13843" max="13843" width="31.28515625" style="116" customWidth="1"/>
    <col min="13844" max="13844" width="17" style="116" customWidth="1"/>
    <col min="13845" max="13845" width="31.28515625" style="116" customWidth="1"/>
    <col min="13846" max="13846" width="15.140625" style="116" customWidth="1"/>
    <col min="13847" max="13847" width="31.28515625" style="116" customWidth="1"/>
    <col min="13848" max="13848" width="16" style="116" customWidth="1"/>
    <col min="13849" max="13849" width="13" style="116" customWidth="1"/>
    <col min="13850" max="13850" width="13.85546875" style="116" customWidth="1"/>
    <col min="13851" max="13851" width="31.28515625" style="116" customWidth="1"/>
    <col min="13852" max="13852" width="13.7109375" style="116" customWidth="1"/>
    <col min="13853" max="13853" width="31.28515625" style="116" customWidth="1"/>
    <col min="13854" max="13854" width="14.85546875" style="116" customWidth="1"/>
    <col min="13855" max="13855" width="31.28515625" style="116" customWidth="1"/>
    <col min="13856" max="13856" width="15.42578125" style="116" customWidth="1"/>
    <col min="13857" max="13857" width="13.42578125" style="116" customWidth="1"/>
    <col min="13858" max="13858" width="13.5703125" style="116" customWidth="1"/>
    <col min="13859" max="13859" width="31.28515625" style="116" customWidth="1"/>
    <col min="13860" max="13860" width="15.7109375" style="116" customWidth="1"/>
    <col min="13861" max="13861" width="31.28515625" style="116" customWidth="1"/>
    <col min="13862" max="13862" width="15" style="116" customWidth="1"/>
    <col min="13863" max="13863" width="31.28515625" style="116" customWidth="1"/>
    <col min="13864" max="13864" width="14.28515625" style="116" customWidth="1"/>
    <col min="13865" max="13865" width="12.85546875" style="116" customWidth="1"/>
    <col min="13866" max="13866" width="12.7109375" style="116" customWidth="1"/>
    <col min="13867" max="13867" width="31.28515625" style="116" customWidth="1"/>
    <col min="13868" max="13868" width="14.85546875" style="116" customWidth="1"/>
    <col min="13869" max="13869" width="31.28515625" style="116" customWidth="1"/>
    <col min="13870" max="13870" width="13.28515625" style="116" customWidth="1"/>
    <col min="13871" max="13871" width="31.28515625" style="116" customWidth="1"/>
    <col min="13872" max="13872" width="15.28515625" style="116" customWidth="1"/>
    <col min="13873" max="13874" width="15.42578125" style="116" customWidth="1"/>
    <col min="13875" max="13875" width="31.28515625" style="116" customWidth="1"/>
    <col min="13876" max="13876" width="14" style="116" customWidth="1"/>
    <col min="13877" max="13877" width="31.28515625" style="116" customWidth="1"/>
    <col min="13878" max="13878" width="14.5703125" style="116" customWidth="1"/>
    <col min="13879" max="13879" width="31.28515625" style="116" customWidth="1"/>
    <col min="13880" max="13880" width="14.28515625" style="116" customWidth="1"/>
    <col min="13881" max="13882" width="14" style="116" customWidth="1"/>
    <col min="13883" max="13883" width="31.28515625" style="116" customWidth="1"/>
    <col min="13884" max="13884" width="14" style="116" customWidth="1"/>
    <col min="13885" max="13885" width="31.28515625" style="116" customWidth="1"/>
    <col min="13886" max="13886" width="15.5703125" style="116" customWidth="1"/>
    <col min="13887" max="13887" width="31.28515625" style="116" customWidth="1"/>
    <col min="13888" max="13890" width="15.28515625" style="116" customWidth="1"/>
    <col min="13891" max="13891" width="31.28515625" style="116" customWidth="1"/>
    <col min="13892" max="13892" width="17.5703125" style="116" customWidth="1"/>
    <col min="13893" max="13893" width="31.28515625" style="116" customWidth="1"/>
    <col min="13894" max="13894" width="13.28515625" style="116" customWidth="1"/>
    <col min="13895" max="13895" width="31.28515625" style="116" customWidth="1"/>
    <col min="13896" max="13898" width="15.85546875" style="116" customWidth="1"/>
    <col min="13899" max="13899" width="31.28515625" style="116" customWidth="1"/>
    <col min="13900" max="13900" width="14.42578125" style="116" customWidth="1"/>
    <col min="13901" max="13901" width="31.28515625" style="116" customWidth="1"/>
    <col min="13902" max="13902" width="14.7109375" style="116" customWidth="1"/>
    <col min="13903" max="13903" width="31.28515625" style="116" customWidth="1"/>
    <col min="13904" max="13905" width="14.42578125" style="116" customWidth="1"/>
    <col min="13906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88" width="18.140625" style="116" customWidth="1"/>
    <col min="14089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30.7109375" style="116" customWidth="1"/>
    <col min="14096" max="14096" width="18" style="116" customWidth="1"/>
    <col min="14097" max="14097" width="15.7109375" style="116" customWidth="1"/>
    <col min="14098" max="14098" width="19.140625" style="116" customWidth="1"/>
    <col min="14099" max="14099" width="31.28515625" style="116" customWidth="1"/>
    <col min="14100" max="14100" width="17" style="116" customWidth="1"/>
    <col min="14101" max="14101" width="31.28515625" style="116" customWidth="1"/>
    <col min="14102" max="14102" width="15.140625" style="116" customWidth="1"/>
    <col min="14103" max="14103" width="31.28515625" style="116" customWidth="1"/>
    <col min="14104" max="14104" width="16" style="116" customWidth="1"/>
    <col min="14105" max="14105" width="13" style="116" customWidth="1"/>
    <col min="14106" max="14106" width="13.85546875" style="116" customWidth="1"/>
    <col min="14107" max="14107" width="31.28515625" style="116" customWidth="1"/>
    <col min="14108" max="14108" width="13.7109375" style="116" customWidth="1"/>
    <col min="14109" max="14109" width="31.28515625" style="116" customWidth="1"/>
    <col min="14110" max="14110" width="14.85546875" style="116" customWidth="1"/>
    <col min="14111" max="14111" width="31.28515625" style="116" customWidth="1"/>
    <col min="14112" max="14112" width="15.42578125" style="116" customWidth="1"/>
    <col min="14113" max="14113" width="13.42578125" style="116" customWidth="1"/>
    <col min="14114" max="14114" width="13.5703125" style="116" customWidth="1"/>
    <col min="14115" max="14115" width="31.28515625" style="116" customWidth="1"/>
    <col min="14116" max="14116" width="15.7109375" style="116" customWidth="1"/>
    <col min="14117" max="14117" width="31.28515625" style="116" customWidth="1"/>
    <col min="14118" max="14118" width="15" style="116" customWidth="1"/>
    <col min="14119" max="14119" width="31.28515625" style="116" customWidth="1"/>
    <col min="14120" max="14120" width="14.28515625" style="116" customWidth="1"/>
    <col min="14121" max="14121" width="12.85546875" style="116" customWidth="1"/>
    <col min="14122" max="14122" width="12.7109375" style="116" customWidth="1"/>
    <col min="14123" max="14123" width="31.28515625" style="116" customWidth="1"/>
    <col min="14124" max="14124" width="14.85546875" style="116" customWidth="1"/>
    <col min="14125" max="14125" width="31.28515625" style="116" customWidth="1"/>
    <col min="14126" max="14126" width="13.28515625" style="116" customWidth="1"/>
    <col min="14127" max="14127" width="31.28515625" style="116" customWidth="1"/>
    <col min="14128" max="14128" width="15.28515625" style="116" customWidth="1"/>
    <col min="14129" max="14130" width="15.42578125" style="116" customWidth="1"/>
    <col min="14131" max="14131" width="31.28515625" style="116" customWidth="1"/>
    <col min="14132" max="14132" width="14" style="116" customWidth="1"/>
    <col min="14133" max="14133" width="31.28515625" style="116" customWidth="1"/>
    <col min="14134" max="14134" width="14.5703125" style="116" customWidth="1"/>
    <col min="14135" max="14135" width="31.28515625" style="116" customWidth="1"/>
    <col min="14136" max="14136" width="14.28515625" style="116" customWidth="1"/>
    <col min="14137" max="14138" width="14" style="116" customWidth="1"/>
    <col min="14139" max="14139" width="31.28515625" style="116" customWidth="1"/>
    <col min="14140" max="14140" width="14" style="116" customWidth="1"/>
    <col min="14141" max="14141" width="31.28515625" style="116" customWidth="1"/>
    <col min="14142" max="14142" width="15.5703125" style="116" customWidth="1"/>
    <col min="14143" max="14143" width="31.28515625" style="116" customWidth="1"/>
    <col min="14144" max="14146" width="15.28515625" style="116" customWidth="1"/>
    <col min="14147" max="14147" width="31.28515625" style="116" customWidth="1"/>
    <col min="14148" max="14148" width="17.5703125" style="116" customWidth="1"/>
    <col min="14149" max="14149" width="31.28515625" style="116" customWidth="1"/>
    <col min="14150" max="14150" width="13.28515625" style="116" customWidth="1"/>
    <col min="14151" max="14151" width="31.28515625" style="116" customWidth="1"/>
    <col min="14152" max="14154" width="15.85546875" style="116" customWidth="1"/>
    <col min="14155" max="14155" width="31.28515625" style="116" customWidth="1"/>
    <col min="14156" max="14156" width="14.42578125" style="116" customWidth="1"/>
    <col min="14157" max="14157" width="31.28515625" style="116" customWidth="1"/>
    <col min="14158" max="14158" width="14.7109375" style="116" customWidth="1"/>
    <col min="14159" max="14159" width="31.28515625" style="116" customWidth="1"/>
    <col min="14160" max="14161" width="14.42578125" style="116" customWidth="1"/>
    <col min="14162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4" width="18.140625" style="116" customWidth="1"/>
    <col min="14345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30.7109375" style="116" customWidth="1"/>
    <col min="14352" max="14352" width="18" style="116" customWidth="1"/>
    <col min="14353" max="14353" width="15.7109375" style="116" customWidth="1"/>
    <col min="14354" max="14354" width="19.140625" style="116" customWidth="1"/>
    <col min="14355" max="14355" width="31.28515625" style="116" customWidth="1"/>
    <col min="14356" max="14356" width="17" style="116" customWidth="1"/>
    <col min="14357" max="14357" width="31.28515625" style="116" customWidth="1"/>
    <col min="14358" max="14358" width="15.140625" style="116" customWidth="1"/>
    <col min="14359" max="14359" width="31.28515625" style="116" customWidth="1"/>
    <col min="14360" max="14360" width="16" style="116" customWidth="1"/>
    <col min="14361" max="14361" width="13" style="116" customWidth="1"/>
    <col min="14362" max="14362" width="13.85546875" style="116" customWidth="1"/>
    <col min="14363" max="14363" width="31.28515625" style="116" customWidth="1"/>
    <col min="14364" max="14364" width="13.7109375" style="116" customWidth="1"/>
    <col min="14365" max="14365" width="31.28515625" style="116" customWidth="1"/>
    <col min="14366" max="14366" width="14.85546875" style="116" customWidth="1"/>
    <col min="14367" max="14367" width="31.28515625" style="116" customWidth="1"/>
    <col min="14368" max="14368" width="15.42578125" style="116" customWidth="1"/>
    <col min="14369" max="14369" width="13.42578125" style="116" customWidth="1"/>
    <col min="14370" max="14370" width="13.5703125" style="116" customWidth="1"/>
    <col min="14371" max="14371" width="31.28515625" style="116" customWidth="1"/>
    <col min="14372" max="14372" width="15.7109375" style="116" customWidth="1"/>
    <col min="14373" max="14373" width="31.28515625" style="116" customWidth="1"/>
    <col min="14374" max="14374" width="15" style="116" customWidth="1"/>
    <col min="14375" max="14375" width="31.28515625" style="116" customWidth="1"/>
    <col min="14376" max="14376" width="14.28515625" style="116" customWidth="1"/>
    <col min="14377" max="14377" width="12.85546875" style="116" customWidth="1"/>
    <col min="14378" max="14378" width="12.7109375" style="116" customWidth="1"/>
    <col min="14379" max="14379" width="31.28515625" style="116" customWidth="1"/>
    <col min="14380" max="14380" width="14.85546875" style="116" customWidth="1"/>
    <col min="14381" max="14381" width="31.28515625" style="116" customWidth="1"/>
    <col min="14382" max="14382" width="13.28515625" style="116" customWidth="1"/>
    <col min="14383" max="14383" width="31.28515625" style="116" customWidth="1"/>
    <col min="14384" max="14384" width="15.28515625" style="116" customWidth="1"/>
    <col min="14385" max="14386" width="15.42578125" style="116" customWidth="1"/>
    <col min="14387" max="14387" width="31.28515625" style="116" customWidth="1"/>
    <col min="14388" max="14388" width="14" style="116" customWidth="1"/>
    <col min="14389" max="14389" width="31.28515625" style="116" customWidth="1"/>
    <col min="14390" max="14390" width="14.5703125" style="116" customWidth="1"/>
    <col min="14391" max="14391" width="31.28515625" style="116" customWidth="1"/>
    <col min="14392" max="14392" width="14.28515625" style="116" customWidth="1"/>
    <col min="14393" max="14394" width="14" style="116" customWidth="1"/>
    <col min="14395" max="14395" width="31.28515625" style="116" customWidth="1"/>
    <col min="14396" max="14396" width="14" style="116" customWidth="1"/>
    <col min="14397" max="14397" width="31.28515625" style="116" customWidth="1"/>
    <col min="14398" max="14398" width="15.5703125" style="116" customWidth="1"/>
    <col min="14399" max="14399" width="31.28515625" style="116" customWidth="1"/>
    <col min="14400" max="14402" width="15.28515625" style="116" customWidth="1"/>
    <col min="14403" max="14403" width="31.28515625" style="116" customWidth="1"/>
    <col min="14404" max="14404" width="17.5703125" style="116" customWidth="1"/>
    <col min="14405" max="14405" width="31.28515625" style="116" customWidth="1"/>
    <col min="14406" max="14406" width="13.28515625" style="116" customWidth="1"/>
    <col min="14407" max="14407" width="31.28515625" style="116" customWidth="1"/>
    <col min="14408" max="14410" width="15.85546875" style="116" customWidth="1"/>
    <col min="14411" max="14411" width="31.28515625" style="116" customWidth="1"/>
    <col min="14412" max="14412" width="14.42578125" style="116" customWidth="1"/>
    <col min="14413" max="14413" width="31.28515625" style="116" customWidth="1"/>
    <col min="14414" max="14414" width="14.7109375" style="116" customWidth="1"/>
    <col min="14415" max="14415" width="31.28515625" style="116" customWidth="1"/>
    <col min="14416" max="14417" width="14.42578125" style="116" customWidth="1"/>
    <col min="14418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0" width="18.140625" style="116" customWidth="1"/>
    <col min="14601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30.7109375" style="116" customWidth="1"/>
    <col min="14608" max="14608" width="18" style="116" customWidth="1"/>
    <col min="14609" max="14609" width="15.7109375" style="116" customWidth="1"/>
    <col min="14610" max="14610" width="19.140625" style="116" customWidth="1"/>
    <col min="14611" max="14611" width="31.28515625" style="116" customWidth="1"/>
    <col min="14612" max="14612" width="17" style="116" customWidth="1"/>
    <col min="14613" max="14613" width="31.28515625" style="116" customWidth="1"/>
    <col min="14614" max="14614" width="15.140625" style="116" customWidth="1"/>
    <col min="14615" max="14615" width="31.28515625" style="116" customWidth="1"/>
    <col min="14616" max="14616" width="16" style="116" customWidth="1"/>
    <col min="14617" max="14617" width="13" style="116" customWidth="1"/>
    <col min="14618" max="14618" width="13.85546875" style="116" customWidth="1"/>
    <col min="14619" max="14619" width="31.28515625" style="116" customWidth="1"/>
    <col min="14620" max="14620" width="13.7109375" style="116" customWidth="1"/>
    <col min="14621" max="14621" width="31.28515625" style="116" customWidth="1"/>
    <col min="14622" max="14622" width="14.85546875" style="116" customWidth="1"/>
    <col min="14623" max="14623" width="31.28515625" style="116" customWidth="1"/>
    <col min="14624" max="14624" width="15.42578125" style="116" customWidth="1"/>
    <col min="14625" max="14625" width="13.42578125" style="116" customWidth="1"/>
    <col min="14626" max="14626" width="13.5703125" style="116" customWidth="1"/>
    <col min="14627" max="14627" width="31.28515625" style="116" customWidth="1"/>
    <col min="14628" max="14628" width="15.7109375" style="116" customWidth="1"/>
    <col min="14629" max="14629" width="31.28515625" style="116" customWidth="1"/>
    <col min="14630" max="14630" width="15" style="116" customWidth="1"/>
    <col min="14631" max="14631" width="31.28515625" style="116" customWidth="1"/>
    <col min="14632" max="14632" width="14.28515625" style="116" customWidth="1"/>
    <col min="14633" max="14633" width="12.85546875" style="116" customWidth="1"/>
    <col min="14634" max="14634" width="12.7109375" style="116" customWidth="1"/>
    <col min="14635" max="14635" width="31.28515625" style="116" customWidth="1"/>
    <col min="14636" max="14636" width="14.85546875" style="116" customWidth="1"/>
    <col min="14637" max="14637" width="31.28515625" style="116" customWidth="1"/>
    <col min="14638" max="14638" width="13.28515625" style="116" customWidth="1"/>
    <col min="14639" max="14639" width="31.28515625" style="116" customWidth="1"/>
    <col min="14640" max="14640" width="15.28515625" style="116" customWidth="1"/>
    <col min="14641" max="14642" width="15.42578125" style="116" customWidth="1"/>
    <col min="14643" max="14643" width="31.28515625" style="116" customWidth="1"/>
    <col min="14644" max="14644" width="14" style="116" customWidth="1"/>
    <col min="14645" max="14645" width="31.28515625" style="116" customWidth="1"/>
    <col min="14646" max="14646" width="14.5703125" style="116" customWidth="1"/>
    <col min="14647" max="14647" width="31.28515625" style="116" customWidth="1"/>
    <col min="14648" max="14648" width="14.28515625" style="116" customWidth="1"/>
    <col min="14649" max="14650" width="14" style="116" customWidth="1"/>
    <col min="14651" max="14651" width="31.28515625" style="116" customWidth="1"/>
    <col min="14652" max="14652" width="14" style="116" customWidth="1"/>
    <col min="14653" max="14653" width="31.28515625" style="116" customWidth="1"/>
    <col min="14654" max="14654" width="15.5703125" style="116" customWidth="1"/>
    <col min="14655" max="14655" width="31.28515625" style="116" customWidth="1"/>
    <col min="14656" max="14658" width="15.28515625" style="116" customWidth="1"/>
    <col min="14659" max="14659" width="31.28515625" style="116" customWidth="1"/>
    <col min="14660" max="14660" width="17.5703125" style="116" customWidth="1"/>
    <col min="14661" max="14661" width="31.28515625" style="116" customWidth="1"/>
    <col min="14662" max="14662" width="13.28515625" style="116" customWidth="1"/>
    <col min="14663" max="14663" width="31.28515625" style="116" customWidth="1"/>
    <col min="14664" max="14666" width="15.85546875" style="116" customWidth="1"/>
    <col min="14667" max="14667" width="31.28515625" style="116" customWidth="1"/>
    <col min="14668" max="14668" width="14.42578125" style="116" customWidth="1"/>
    <col min="14669" max="14669" width="31.28515625" style="116" customWidth="1"/>
    <col min="14670" max="14670" width="14.7109375" style="116" customWidth="1"/>
    <col min="14671" max="14671" width="31.28515625" style="116" customWidth="1"/>
    <col min="14672" max="14673" width="14.42578125" style="116" customWidth="1"/>
    <col min="14674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6" width="18.140625" style="116" customWidth="1"/>
    <col min="14857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30.7109375" style="116" customWidth="1"/>
    <col min="14864" max="14864" width="18" style="116" customWidth="1"/>
    <col min="14865" max="14865" width="15.7109375" style="116" customWidth="1"/>
    <col min="14866" max="14866" width="19.140625" style="116" customWidth="1"/>
    <col min="14867" max="14867" width="31.28515625" style="116" customWidth="1"/>
    <col min="14868" max="14868" width="17" style="116" customWidth="1"/>
    <col min="14869" max="14869" width="31.28515625" style="116" customWidth="1"/>
    <col min="14870" max="14870" width="15.140625" style="116" customWidth="1"/>
    <col min="14871" max="14871" width="31.28515625" style="116" customWidth="1"/>
    <col min="14872" max="14872" width="16" style="116" customWidth="1"/>
    <col min="14873" max="14873" width="13" style="116" customWidth="1"/>
    <col min="14874" max="14874" width="13.85546875" style="116" customWidth="1"/>
    <col min="14875" max="14875" width="31.28515625" style="116" customWidth="1"/>
    <col min="14876" max="14876" width="13.7109375" style="116" customWidth="1"/>
    <col min="14877" max="14877" width="31.28515625" style="116" customWidth="1"/>
    <col min="14878" max="14878" width="14.85546875" style="116" customWidth="1"/>
    <col min="14879" max="14879" width="31.28515625" style="116" customWidth="1"/>
    <col min="14880" max="14880" width="15.42578125" style="116" customWidth="1"/>
    <col min="14881" max="14881" width="13.42578125" style="116" customWidth="1"/>
    <col min="14882" max="14882" width="13.5703125" style="116" customWidth="1"/>
    <col min="14883" max="14883" width="31.28515625" style="116" customWidth="1"/>
    <col min="14884" max="14884" width="15.7109375" style="116" customWidth="1"/>
    <col min="14885" max="14885" width="31.28515625" style="116" customWidth="1"/>
    <col min="14886" max="14886" width="15" style="116" customWidth="1"/>
    <col min="14887" max="14887" width="31.28515625" style="116" customWidth="1"/>
    <col min="14888" max="14888" width="14.28515625" style="116" customWidth="1"/>
    <col min="14889" max="14889" width="12.85546875" style="116" customWidth="1"/>
    <col min="14890" max="14890" width="12.7109375" style="116" customWidth="1"/>
    <col min="14891" max="14891" width="31.28515625" style="116" customWidth="1"/>
    <col min="14892" max="14892" width="14.85546875" style="116" customWidth="1"/>
    <col min="14893" max="14893" width="31.28515625" style="116" customWidth="1"/>
    <col min="14894" max="14894" width="13.28515625" style="116" customWidth="1"/>
    <col min="14895" max="14895" width="31.28515625" style="116" customWidth="1"/>
    <col min="14896" max="14896" width="15.28515625" style="116" customWidth="1"/>
    <col min="14897" max="14898" width="15.42578125" style="116" customWidth="1"/>
    <col min="14899" max="14899" width="31.28515625" style="116" customWidth="1"/>
    <col min="14900" max="14900" width="14" style="116" customWidth="1"/>
    <col min="14901" max="14901" width="31.28515625" style="116" customWidth="1"/>
    <col min="14902" max="14902" width="14.5703125" style="116" customWidth="1"/>
    <col min="14903" max="14903" width="31.28515625" style="116" customWidth="1"/>
    <col min="14904" max="14904" width="14.28515625" style="116" customWidth="1"/>
    <col min="14905" max="14906" width="14" style="116" customWidth="1"/>
    <col min="14907" max="14907" width="31.28515625" style="116" customWidth="1"/>
    <col min="14908" max="14908" width="14" style="116" customWidth="1"/>
    <col min="14909" max="14909" width="31.28515625" style="116" customWidth="1"/>
    <col min="14910" max="14910" width="15.5703125" style="116" customWidth="1"/>
    <col min="14911" max="14911" width="31.28515625" style="116" customWidth="1"/>
    <col min="14912" max="14914" width="15.28515625" style="116" customWidth="1"/>
    <col min="14915" max="14915" width="31.28515625" style="116" customWidth="1"/>
    <col min="14916" max="14916" width="17.5703125" style="116" customWidth="1"/>
    <col min="14917" max="14917" width="31.28515625" style="116" customWidth="1"/>
    <col min="14918" max="14918" width="13.28515625" style="116" customWidth="1"/>
    <col min="14919" max="14919" width="31.28515625" style="116" customWidth="1"/>
    <col min="14920" max="14922" width="15.85546875" style="116" customWidth="1"/>
    <col min="14923" max="14923" width="31.28515625" style="116" customWidth="1"/>
    <col min="14924" max="14924" width="14.42578125" style="116" customWidth="1"/>
    <col min="14925" max="14925" width="31.28515625" style="116" customWidth="1"/>
    <col min="14926" max="14926" width="14.7109375" style="116" customWidth="1"/>
    <col min="14927" max="14927" width="31.28515625" style="116" customWidth="1"/>
    <col min="14928" max="14929" width="14.42578125" style="116" customWidth="1"/>
    <col min="14930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2" width="18.140625" style="116" customWidth="1"/>
    <col min="15113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30.7109375" style="116" customWidth="1"/>
    <col min="15120" max="15120" width="18" style="116" customWidth="1"/>
    <col min="15121" max="15121" width="15.7109375" style="116" customWidth="1"/>
    <col min="15122" max="15122" width="19.140625" style="116" customWidth="1"/>
    <col min="15123" max="15123" width="31.28515625" style="116" customWidth="1"/>
    <col min="15124" max="15124" width="17" style="116" customWidth="1"/>
    <col min="15125" max="15125" width="31.28515625" style="116" customWidth="1"/>
    <col min="15126" max="15126" width="15.140625" style="116" customWidth="1"/>
    <col min="15127" max="15127" width="31.28515625" style="116" customWidth="1"/>
    <col min="15128" max="15128" width="16" style="116" customWidth="1"/>
    <col min="15129" max="15129" width="13" style="116" customWidth="1"/>
    <col min="15130" max="15130" width="13.85546875" style="116" customWidth="1"/>
    <col min="15131" max="15131" width="31.28515625" style="116" customWidth="1"/>
    <col min="15132" max="15132" width="13.7109375" style="116" customWidth="1"/>
    <col min="15133" max="15133" width="31.28515625" style="116" customWidth="1"/>
    <col min="15134" max="15134" width="14.85546875" style="116" customWidth="1"/>
    <col min="15135" max="15135" width="31.28515625" style="116" customWidth="1"/>
    <col min="15136" max="15136" width="15.42578125" style="116" customWidth="1"/>
    <col min="15137" max="15137" width="13.42578125" style="116" customWidth="1"/>
    <col min="15138" max="15138" width="13.5703125" style="116" customWidth="1"/>
    <col min="15139" max="15139" width="31.28515625" style="116" customWidth="1"/>
    <col min="15140" max="15140" width="15.7109375" style="116" customWidth="1"/>
    <col min="15141" max="15141" width="31.28515625" style="116" customWidth="1"/>
    <col min="15142" max="15142" width="15" style="116" customWidth="1"/>
    <col min="15143" max="15143" width="31.28515625" style="116" customWidth="1"/>
    <col min="15144" max="15144" width="14.28515625" style="116" customWidth="1"/>
    <col min="15145" max="15145" width="12.85546875" style="116" customWidth="1"/>
    <col min="15146" max="15146" width="12.7109375" style="116" customWidth="1"/>
    <col min="15147" max="15147" width="31.28515625" style="116" customWidth="1"/>
    <col min="15148" max="15148" width="14.85546875" style="116" customWidth="1"/>
    <col min="15149" max="15149" width="31.28515625" style="116" customWidth="1"/>
    <col min="15150" max="15150" width="13.28515625" style="116" customWidth="1"/>
    <col min="15151" max="15151" width="31.28515625" style="116" customWidth="1"/>
    <col min="15152" max="15152" width="15.28515625" style="116" customWidth="1"/>
    <col min="15153" max="15154" width="15.42578125" style="116" customWidth="1"/>
    <col min="15155" max="15155" width="31.28515625" style="116" customWidth="1"/>
    <col min="15156" max="15156" width="14" style="116" customWidth="1"/>
    <col min="15157" max="15157" width="31.28515625" style="116" customWidth="1"/>
    <col min="15158" max="15158" width="14.5703125" style="116" customWidth="1"/>
    <col min="15159" max="15159" width="31.28515625" style="116" customWidth="1"/>
    <col min="15160" max="15160" width="14.28515625" style="116" customWidth="1"/>
    <col min="15161" max="15162" width="14" style="116" customWidth="1"/>
    <col min="15163" max="15163" width="31.28515625" style="116" customWidth="1"/>
    <col min="15164" max="15164" width="14" style="116" customWidth="1"/>
    <col min="15165" max="15165" width="31.28515625" style="116" customWidth="1"/>
    <col min="15166" max="15166" width="15.5703125" style="116" customWidth="1"/>
    <col min="15167" max="15167" width="31.28515625" style="116" customWidth="1"/>
    <col min="15168" max="15170" width="15.28515625" style="116" customWidth="1"/>
    <col min="15171" max="15171" width="31.28515625" style="116" customWidth="1"/>
    <col min="15172" max="15172" width="17.5703125" style="116" customWidth="1"/>
    <col min="15173" max="15173" width="31.28515625" style="116" customWidth="1"/>
    <col min="15174" max="15174" width="13.28515625" style="116" customWidth="1"/>
    <col min="15175" max="15175" width="31.28515625" style="116" customWidth="1"/>
    <col min="15176" max="15178" width="15.85546875" style="116" customWidth="1"/>
    <col min="15179" max="15179" width="31.28515625" style="116" customWidth="1"/>
    <col min="15180" max="15180" width="14.42578125" style="116" customWidth="1"/>
    <col min="15181" max="15181" width="31.28515625" style="116" customWidth="1"/>
    <col min="15182" max="15182" width="14.7109375" style="116" customWidth="1"/>
    <col min="15183" max="15183" width="31.28515625" style="116" customWidth="1"/>
    <col min="15184" max="15185" width="14.42578125" style="116" customWidth="1"/>
    <col min="15186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68" width="18.140625" style="116" customWidth="1"/>
    <col min="15369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30.7109375" style="116" customWidth="1"/>
    <col min="15376" max="15376" width="18" style="116" customWidth="1"/>
    <col min="15377" max="15377" width="15.7109375" style="116" customWidth="1"/>
    <col min="15378" max="15378" width="19.140625" style="116" customWidth="1"/>
    <col min="15379" max="15379" width="31.28515625" style="116" customWidth="1"/>
    <col min="15380" max="15380" width="17" style="116" customWidth="1"/>
    <col min="15381" max="15381" width="31.28515625" style="116" customWidth="1"/>
    <col min="15382" max="15382" width="15.140625" style="116" customWidth="1"/>
    <col min="15383" max="15383" width="31.28515625" style="116" customWidth="1"/>
    <col min="15384" max="15384" width="16" style="116" customWidth="1"/>
    <col min="15385" max="15385" width="13" style="116" customWidth="1"/>
    <col min="15386" max="15386" width="13.85546875" style="116" customWidth="1"/>
    <col min="15387" max="15387" width="31.28515625" style="116" customWidth="1"/>
    <col min="15388" max="15388" width="13.7109375" style="116" customWidth="1"/>
    <col min="15389" max="15389" width="31.28515625" style="116" customWidth="1"/>
    <col min="15390" max="15390" width="14.85546875" style="116" customWidth="1"/>
    <col min="15391" max="15391" width="31.28515625" style="116" customWidth="1"/>
    <col min="15392" max="15392" width="15.42578125" style="116" customWidth="1"/>
    <col min="15393" max="15393" width="13.42578125" style="116" customWidth="1"/>
    <col min="15394" max="15394" width="13.5703125" style="116" customWidth="1"/>
    <col min="15395" max="15395" width="31.28515625" style="116" customWidth="1"/>
    <col min="15396" max="15396" width="15.7109375" style="116" customWidth="1"/>
    <col min="15397" max="15397" width="31.28515625" style="116" customWidth="1"/>
    <col min="15398" max="15398" width="15" style="116" customWidth="1"/>
    <col min="15399" max="15399" width="31.28515625" style="116" customWidth="1"/>
    <col min="15400" max="15400" width="14.28515625" style="116" customWidth="1"/>
    <col min="15401" max="15401" width="12.85546875" style="116" customWidth="1"/>
    <col min="15402" max="15402" width="12.7109375" style="116" customWidth="1"/>
    <col min="15403" max="15403" width="31.28515625" style="116" customWidth="1"/>
    <col min="15404" max="15404" width="14.85546875" style="116" customWidth="1"/>
    <col min="15405" max="15405" width="31.28515625" style="116" customWidth="1"/>
    <col min="15406" max="15406" width="13.28515625" style="116" customWidth="1"/>
    <col min="15407" max="15407" width="31.28515625" style="116" customWidth="1"/>
    <col min="15408" max="15408" width="15.28515625" style="116" customWidth="1"/>
    <col min="15409" max="15410" width="15.42578125" style="116" customWidth="1"/>
    <col min="15411" max="15411" width="31.28515625" style="116" customWidth="1"/>
    <col min="15412" max="15412" width="14" style="116" customWidth="1"/>
    <col min="15413" max="15413" width="31.28515625" style="116" customWidth="1"/>
    <col min="15414" max="15414" width="14.5703125" style="116" customWidth="1"/>
    <col min="15415" max="15415" width="31.28515625" style="116" customWidth="1"/>
    <col min="15416" max="15416" width="14.28515625" style="116" customWidth="1"/>
    <col min="15417" max="15418" width="14" style="116" customWidth="1"/>
    <col min="15419" max="15419" width="31.28515625" style="116" customWidth="1"/>
    <col min="15420" max="15420" width="14" style="116" customWidth="1"/>
    <col min="15421" max="15421" width="31.28515625" style="116" customWidth="1"/>
    <col min="15422" max="15422" width="15.5703125" style="116" customWidth="1"/>
    <col min="15423" max="15423" width="31.28515625" style="116" customWidth="1"/>
    <col min="15424" max="15426" width="15.28515625" style="116" customWidth="1"/>
    <col min="15427" max="15427" width="31.28515625" style="116" customWidth="1"/>
    <col min="15428" max="15428" width="17.5703125" style="116" customWidth="1"/>
    <col min="15429" max="15429" width="31.28515625" style="116" customWidth="1"/>
    <col min="15430" max="15430" width="13.28515625" style="116" customWidth="1"/>
    <col min="15431" max="15431" width="31.28515625" style="116" customWidth="1"/>
    <col min="15432" max="15434" width="15.85546875" style="116" customWidth="1"/>
    <col min="15435" max="15435" width="31.28515625" style="116" customWidth="1"/>
    <col min="15436" max="15436" width="14.42578125" style="116" customWidth="1"/>
    <col min="15437" max="15437" width="31.28515625" style="116" customWidth="1"/>
    <col min="15438" max="15438" width="14.7109375" style="116" customWidth="1"/>
    <col min="15439" max="15439" width="31.28515625" style="116" customWidth="1"/>
    <col min="15440" max="15441" width="14.42578125" style="116" customWidth="1"/>
    <col min="15442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4" width="18.140625" style="116" customWidth="1"/>
    <col min="15625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30.7109375" style="116" customWidth="1"/>
    <col min="15632" max="15632" width="18" style="116" customWidth="1"/>
    <col min="15633" max="15633" width="15.7109375" style="116" customWidth="1"/>
    <col min="15634" max="15634" width="19.140625" style="116" customWidth="1"/>
    <col min="15635" max="15635" width="31.28515625" style="116" customWidth="1"/>
    <col min="15636" max="15636" width="17" style="116" customWidth="1"/>
    <col min="15637" max="15637" width="31.28515625" style="116" customWidth="1"/>
    <col min="15638" max="15638" width="15.140625" style="116" customWidth="1"/>
    <col min="15639" max="15639" width="31.28515625" style="116" customWidth="1"/>
    <col min="15640" max="15640" width="16" style="116" customWidth="1"/>
    <col min="15641" max="15641" width="13" style="116" customWidth="1"/>
    <col min="15642" max="15642" width="13.85546875" style="116" customWidth="1"/>
    <col min="15643" max="15643" width="31.28515625" style="116" customWidth="1"/>
    <col min="15644" max="15644" width="13.7109375" style="116" customWidth="1"/>
    <col min="15645" max="15645" width="31.28515625" style="116" customWidth="1"/>
    <col min="15646" max="15646" width="14.85546875" style="116" customWidth="1"/>
    <col min="15647" max="15647" width="31.28515625" style="116" customWidth="1"/>
    <col min="15648" max="15648" width="15.42578125" style="116" customWidth="1"/>
    <col min="15649" max="15649" width="13.42578125" style="116" customWidth="1"/>
    <col min="15650" max="15650" width="13.5703125" style="116" customWidth="1"/>
    <col min="15651" max="15651" width="31.28515625" style="116" customWidth="1"/>
    <col min="15652" max="15652" width="15.7109375" style="116" customWidth="1"/>
    <col min="15653" max="15653" width="31.28515625" style="116" customWidth="1"/>
    <col min="15654" max="15654" width="15" style="116" customWidth="1"/>
    <col min="15655" max="15655" width="31.28515625" style="116" customWidth="1"/>
    <col min="15656" max="15656" width="14.28515625" style="116" customWidth="1"/>
    <col min="15657" max="15657" width="12.85546875" style="116" customWidth="1"/>
    <col min="15658" max="15658" width="12.7109375" style="116" customWidth="1"/>
    <col min="15659" max="15659" width="31.28515625" style="116" customWidth="1"/>
    <col min="15660" max="15660" width="14.85546875" style="116" customWidth="1"/>
    <col min="15661" max="15661" width="31.28515625" style="116" customWidth="1"/>
    <col min="15662" max="15662" width="13.28515625" style="116" customWidth="1"/>
    <col min="15663" max="15663" width="31.28515625" style="116" customWidth="1"/>
    <col min="15664" max="15664" width="15.28515625" style="116" customWidth="1"/>
    <col min="15665" max="15666" width="15.42578125" style="116" customWidth="1"/>
    <col min="15667" max="15667" width="31.28515625" style="116" customWidth="1"/>
    <col min="15668" max="15668" width="14" style="116" customWidth="1"/>
    <col min="15669" max="15669" width="31.28515625" style="116" customWidth="1"/>
    <col min="15670" max="15670" width="14.5703125" style="116" customWidth="1"/>
    <col min="15671" max="15671" width="31.28515625" style="116" customWidth="1"/>
    <col min="15672" max="15672" width="14.28515625" style="116" customWidth="1"/>
    <col min="15673" max="15674" width="14" style="116" customWidth="1"/>
    <col min="15675" max="15675" width="31.28515625" style="116" customWidth="1"/>
    <col min="15676" max="15676" width="14" style="116" customWidth="1"/>
    <col min="15677" max="15677" width="31.28515625" style="116" customWidth="1"/>
    <col min="15678" max="15678" width="15.5703125" style="116" customWidth="1"/>
    <col min="15679" max="15679" width="31.28515625" style="116" customWidth="1"/>
    <col min="15680" max="15682" width="15.28515625" style="116" customWidth="1"/>
    <col min="15683" max="15683" width="31.28515625" style="116" customWidth="1"/>
    <col min="15684" max="15684" width="17.5703125" style="116" customWidth="1"/>
    <col min="15685" max="15685" width="31.28515625" style="116" customWidth="1"/>
    <col min="15686" max="15686" width="13.28515625" style="116" customWidth="1"/>
    <col min="15687" max="15687" width="31.28515625" style="116" customWidth="1"/>
    <col min="15688" max="15690" width="15.85546875" style="116" customWidth="1"/>
    <col min="15691" max="15691" width="31.28515625" style="116" customWidth="1"/>
    <col min="15692" max="15692" width="14.42578125" style="116" customWidth="1"/>
    <col min="15693" max="15693" width="31.28515625" style="116" customWidth="1"/>
    <col min="15694" max="15694" width="14.7109375" style="116" customWidth="1"/>
    <col min="15695" max="15695" width="31.28515625" style="116" customWidth="1"/>
    <col min="15696" max="15697" width="14.42578125" style="116" customWidth="1"/>
    <col min="15698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0" width="18.140625" style="116" customWidth="1"/>
    <col min="15881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30.7109375" style="116" customWidth="1"/>
    <col min="15888" max="15888" width="18" style="116" customWidth="1"/>
    <col min="15889" max="15889" width="15.7109375" style="116" customWidth="1"/>
    <col min="15890" max="15890" width="19.140625" style="116" customWidth="1"/>
    <col min="15891" max="15891" width="31.28515625" style="116" customWidth="1"/>
    <col min="15892" max="15892" width="17" style="116" customWidth="1"/>
    <col min="15893" max="15893" width="31.28515625" style="116" customWidth="1"/>
    <col min="15894" max="15894" width="15.140625" style="116" customWidth="1"/>
    <col min="15895" max="15895" width="31.28515625" style="116" customWidth="1"/>
    <col min="15896" max="15896" width="16" style="116" customWidth="1"/>
    <col min="15897" max="15897" width="13" style="116" customWidth="1"/>
    <col min="15898" max="15898" width="13.85546875" style="116" customWidth="1"/>
    <col min="15899" max="15899" width="31.28515625" style="116" customWidth="1"/>
    <col min="15900" max="15900" width="13.7109375" style="116" customWidth="1"/>
    <col min="15901" max="15901" width="31.28515625" style="116" customWidth="1"/>
    <col min="15902" max="15902" width="14.85546875" style="116" customWidth="1"/>
    <col min="15903" max="15903" width="31.28515625" style="116" customWidth="1"/>
    <col min="15904" max="15904" width="15.42578125" style="116" customWidth="1"/>
    <col min="15905" max="15905" width="13.42578125" style="116" customWidth="1"/>
    <col min="15906" max="15906" width="13.5703125" style="116" customWidth="1"/>
    <col min="15907" max="15907" width="31.28515625" style="116" customWidth="1"/>
    <col min="15908" max="15908" width="15.7109375" style="116" customWidth="1"/>
    <col min="15909" max="15909" width="31.28515625" style="116" customWidth="1"/>
    <col min="15910" max="15910" width="15" style="116" customWidth="1"/>
    <col min="15911" max="15911" width="31.28515625" style="116" customWidth="1"/>
    <col min="15912" max="15912" width="14.28515625" style="116" customWidth="1"/>
    <col min="15913" max="15913" width="12.85546875" style="116" customWidth="1"/>
    <col min="15914" max="15914" width="12.7109375" style="116" customWidth="1"/>
    <col min="15915" max="15915" width="31.28515625" style="116" customWidth="1"/>
    <col min="15916" max="15916" width="14.85546875" style="116" customWidth="1"/>
    <col min="15917" max="15917" width="31.28515625" style="116" customWidth="1"/>
    <col min="15918" max="15918" width="13.28515625" style="116" customWidth="1"/>
    <col min="15919" max="15919" width="31.28515625" style="116" customWidth="1"/>
    <col min="15920" max="15920" width="15.28515625" style="116" customWidth="1"/>
    <col min="15921" max="15922" width="15.42578125" style="116" customWidth="1"/>
    <col min="15923" max="15923" width="31.28515625" style="116" customWidth="1"/>
    <col min="15924" max="15924" width="14" style="116" customWidth="1"/>
    <col min="15925" max="15925" width="31.28515625" style="116" customWidth="1"/>
    <col min="15926" max="15926" width="14.5703125" style="116" customWidth="1"/>
    <col min="15927" max="15927" width="31.28515625" style="116" customWidth="1"/>
    <col min="15928" max="15928" width="14.28515625" style="116" customWidth="1"/>
    <col min="15929" max="15930" width="14" style="116" customWidth="1"/>
    <col min="15931" max="15931" width="31.28515625" style="116" customWidth="1"/>
    <col min="15932" max="15932" width="14" style="116" customWidth="1"/>
    <col min="15933" max="15933" width="31.28515625" style="116" customWidth="1"/>
    <col min="15934" max="15934" width="15.5703125" style="116" customWidth="1"/>
    <col min="15935" max="15935" width="31.28515625" style="116" customWidth="1"/>
    <col min="15936" max="15938" width="15.28515625" style="116" customWidth="1"/>
    <col min="15939" max="15939" width="31.28515625" style="116" customWidth="1"/>
    <col min="15940" max="15940" width="17.5703125" style="116" customWidth="1"/>
    <col min="15941" max="15941" width="31.28515625" style="116" customWidth="1"/>
    <col min="15942" max="15942" width="13.28515625" style="116" customWidth="1"/>
    <col min="15943" max="15943" width="31.28515625" style="116" customWidth="1"/>
    <col min="15944" max="15946" width="15.85546875" style="116" customWidth="1"/>
    <col min="15947" max="15947" width="31.28515625" style="116" customWidth="1"/>
    <col min="15948" max="15948" width="14.42578125" style="116" customWidth="1"/>
    <col min="15949" max="15949" width="31.28515625" style="116" customWidth="1"/>
    <col min="15950" max="15950" width="14.7109375" style="116" customWidth="1"/>
    <col min="15951" max="15951" width="31.28515625" style="116" customWidth="1"/>
    <col min="15952" max="15953" width="14.42578125" style="116" customWidth="1"/>
    <col min="15954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6" width="18.140625" style="116" customWidth="1"/>
    <col min="16137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30.7109375" style="116" customWidth="1"/>
    <col min="16144" max="16144" width="18" style="116" customWidth="1"/>
    <col min="16145" max="16145" width="15.7109375" style="116" customWidth="1"/>
    <col min="16146" max="16146" width="19.140625" style="116" customWidth="1"/>
    <col min="16147" max="16147" width="31.28515625" style="116" customWidth="1"/>
    <col min="16148" max="16148" width="17" style="116" customWidth="1"/>
    <col min="16149" max="16149" width="31.28515625" style="116" customWidth="1"/>
    <col min="16150" max="16150" width="15.140625" style="116" customWidth="1"/>
    <col min="16151" max="16151" width="31.28515625" style="116" customWidth="1"/>
    <col min="16152" max="16152" width="16" style="116" customWidth="1"/>
    <col min="16153" max="16153" width="13" style="116" customWidth="1"/>
    <col min="16154" max="16154" width="13.85546875" style="116" customWidth="1"/>
    <col min="16155" max="16155" width="31.28515625" style="116" customWidth="1"/>
    <col min="16156" max="16156" width="13.7109375" style="116" customWidth="1"/>
    <col min="16157" max="16157" width="31.28515625" style="116" customWidth="1"/>
    <col min="16158" max="16158" width="14.85546875" style="116" customWidth="1"/>
    <col min="16159" max="16159" width="31.28515625" style="116" customWidth="1"/>
    <col min="16160" max="16160" width="15.42578125" style="116" customWidth="1"/>
    <col min="16161" max="16161" width="13.42578125" style="116" customWidth="1"/>
    <col min="16162" max="16162" width="13.5703125" style="116" customWidth="1"/>
    <col min="16163" max="16163" width="31.28515625" style="116" customWidth="1"/>
    <col min="16164" max="16164" width="15.7109375" style="116" customWidth="1"/>
    <col min="16165" max="16165" width="31.28515625" style="116" customWidth="1"/>
    <col min="16166" max="16166" width="15" style="116" customWidth="1"/>
    <col min="16167" max="16167" width="31.28515625" style="116" customWidth="1"/>
    <col min="16168" max="16168" width="14.28515625" style="116" customWidth="1"/>
    <col min="16169" max="16169" width="12.85546875" style="116" customWidth="1"/>
    <col min="16170" max="16170" width="12.7109375" style="116" customWidth="1"/>
    <col min="16171" max="16171" width="31.28515625" style="116" customWidth="1"/>
    <col min="16172" max="16172" width="14.85546875" style="116" customWidth="1"/>
    <col min="16173" max="16173" width="31.28515625" style="116" customWidth="1"/>
    <col min="16174" max="16174" width="13.28515625" style="116" customWidth="1"/>
    <col min="16175" max="16175" width="31.28515625" style="116" customWidth="1"/>
    <col min="16176" max="16176" width="15.28515625" style="116" customWidth="1"/>
    <col min="16177" max="16178" width="15.42578125" style="116" customWidth="1"/>
    <col min="16179" max="16179" width="31.28515625" style="116" customWidth="1"/>
    <col min="16180" max="16180" width="14" style="116" customWidth="1"/>
    <col min="16181" max="16181" width="31.28515625" style="116" customWidth="1"/>
    <col min="16182" max="16182" width="14.5703125" style="116" customWidth="1"/>
    <col min="16183" max="16183" width="31.28515625" style="116" customWidth="1"/>
    <col min="16184" max="16184" width="14.28515625" style="116" customWidth="1"/>
    <col min="16185" max="16186" width="14" style="116" customWidth="1"/>
    <col min="16187" max="16187" width="31.28515625" style="116" customWidth="1"/>
    <col min="16188" max="16188" width="14" style="116" customWidth="1"/>
    <col min="16189" max="16189" width="31.28515625" style="116" customWidth="1"/>
    <col min="16190" max="16190" width="15.5703125" style="116" customWidth="1"/>
    <col min="16191" max="16191" width="31.28515625" style="116" customWidth="1"/>
    <col min="16192" max="16194" width="15.28515625" style="116" customWidth="1"/>
    <col min="16195" max="16195" width="31.28515625" style="116" customWidth="1"/>
    <col min="16196" max="16196" width="17.5703125" style="116" customWidth="1"/>
    <col min="16197" max="16197" width="31.28515625" style="116" customWidth="1"/>
    <col min="16198" max="16198" width="13.28515625" style="116" customWidth="1"/>
    <col min="16199" max="16199" width="31.28515625" style="116" customWidth="1"/>
    <col min="16200" max="16202" width="15.85546875" style="116" customWidth="1"/>
    <col min="16203" max="16203" width="31.28515625" style="116" customWidth="1"/>
    <col min="16204" max="16204" width="14.42578125" style="116" customWidth="1"/>
    <col min="16205" max="16205" width="31.28515625" style="116" customWidth="1"/>
    <col min="16206" max="16206" width="14.7109375" style="116" customWidth="1"/>
    <col min="16207" max="16207" width="31.28515625" style="116" customWidth="1"/>
    <col min="16208" max="16209" width="14.42578125" style="116" customWidth="1"/>
    <col min="16210" max="16384" width="11.42578125" style="116"/>
  </cols>
  <sheetData>
    <row r="1" spans="1:81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405"/>
      <c r="AA1" s="405"/>
      <c r="AB1" s="405"/>
      <c r="AC1" s="405"/>
      <c r="AD1" s="405"/>
      <c r="AE1" s="405"/>
      <c r="AF1" s="405"/>
      <c r="AG1" s="405"/>
      <c r="AH1" s="405"/>
      <c r="AI1" s="405"/>
      <c r="AJ1" s="405"/>
      <c r="AK1" s="405"/>
      <c r="AL1" s="405"/>
      <c r="AM1" s="405"/>
      <c r="AN1" s="405"/>
      <c r="AO1" s="405"/>
      <c r="AP1" s="405"/>
      <c r="AQ1" s="405"/>
      <c r="AR1" s="405"/>
      <c r="AS1" s="405"/>
      <c r="AT1" s="405"/>
      <c r="AU1" s="405"/>
      <c r="AV1" s="405"/>
      <c r="AW1" s="405"/>
      <c r="AX1" s="405"/>
      <c r="AY1" s="405"/>
      <c r="AZ1" s="405"/>
      <c r="BA1" s="405"/>
      <c r="BB1" s="405"/>
      <c r="BC1" s="405"/>
      <c r="BD1" s="405"/>
      <c r="BE1" s="405"/>
      <c r="BF1" s="405"/>
      <c r="BG1" s="405"/>
      <c r="BH1" s="405"/>
      <c r="BI1" s="405"/>
      <c r="BJ1" s="405"/>
      <c r="BK1" s="405"/>
      <c r="BL1" s="405"/>
      <c r="BM1" s="405"/>
      <c r="BN1" s="405"/>
      <c r="BO1" s="405"/>
      <c r="BP1" s="405"/>
      <c r="BQ1" s="405"/>
      <c r="BR1" s="405"/>
      <c r="BS1" s="405"/>
      <c r="BT1" s="405"/>
      <c r="BU1" s="405"/>
      <c r="BV1" s="405"/>
      <c r="BW1" s="405"/>
      <c r="BX1" s="405"/>
      <c r="BY1" s="405"/>
      <c r="BZ1" s="405"/>
      <c r="CA1" s="405"/>
      <c r="CB1" s="405"/>
      <c r="CC1" s="405"/>
    </row>
    <row r="2" spans="1:81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  <c r="BN2" s="381"/>
      <c r="BO2" s="381"/>
      <c r="BP2" s="381"/>
      <c r="BQ2" s="381"/>
      <c r="BR2" s="381"/>
      <c r="BS2" s="381"/>
      <c r="BT2" s="381"/>
      <c r="BU2" s="381"/>
      <c r="BV2" s="381"/>
      <c r="BW2" s="381"/>
      <c r="BX2" s="381"/>
      <c r="BY2" s="381"/>
      <c r="BZ2" s="381"/>
      <c r="CA2" s="381"/>
      <c r="CB2" s="381"/>
      <c r="CC2" s="381"/>
    </row>
    <row r="3" spans="1:81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  <c r="AP3" s="381"/>
      <c r="AQ3" s="381"/>
      <c r="AR3" s="381"/>
      <c r="AS3" s="381"/>
      <c r="AT3" s="381"/>
      <c r="AU3" s="381"/>
      <c r="AV3" s="381"/>
      <c r="AW3" s="381"/>
      <c r="AX3" s="381"/>
      <c r="AY3" s="381"/>
      <c r="AZ3" s="381"/>
      <c r="BA3" s="381"/>
      <c r="BB3" s="381"/>
      <c r="BC3" s="381"/>
      <c r="BD3" s="381"/>
      <c r="BE3" s="381"/>
      <c r="BF3" s="381"/>
      <c r="BG3" s="381"/>
      <c r="BH3" s="381"/>
      <c r="BI3" s="381"/>
      <c r="BJ3" s="381"/>
      <c r="BK3" s="381"/>
      <c r="BL3" s="381"/>
      <c r="BM3" s="381"/>
      <c r="BN3" s="381"/>
      <c r="BO3" s="381"/>
      <c r="BP3" s="381"/>
      <c r="BQ3" s="381"/>
      <c r="BR3" s="381"/>
      <c r="BS3" s="381"/>
      <c r="BT3" s="381"/>
      <c r="BU3" s="381"/>
      <c r="BV3" s="381"/>
      <c r="BW3" s="381"/>
      <c r="BX3" s="381"/>
      <c r="BY3" s="381"/>
      <c r="BZ3" s="381"/>
      <c r="CA3" s="381"/>
      <c r="CB3" s="381"/>
      <c r="CC3" s="381"/>
    </row>
    <row r="4" spans="1:81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  <c r="AP4" s="382"/>
      <c r="AQ4" s="382"/>
      <c r="AR4" s="382"/>
      <c r="AS4" s="382"/>
      <c r="AT4" s="382"/>
      <c r="AU4" s="382"/>
      <c r="AV4" s="382"/>
      <c r="AW4" s="382"/>
      <c r="AX4" s="382"/>
      <c r="AY4" s="382"/>
      <c r="AZ4" s="382"/>
      <c r="BA4" s="382"/>
      <c r="BB4" s="382"/>
      <c r="BC4" s="382"/>
      <c r="BD4" s="382"/>
      <c r="BE4" s="382"/>
      <c r="BF4" s="382"/>
      <c r="BG4" s="382"/>
      <c r="BH4" s="382"/>
      <c r="BI4" s="382"/>
      <c r="BJ4" s="382"/>
      <c r="BK4" s="382"/>
      <c r="BL4" s="382"/>
      <c r="BM4" s="382"/>
      <c r="BN4" s="382"/>
      <c r="BO4" s="382"/>
      <c r="BP4" s="382"/>
      <c r="BQ4" s="382"/>
      <c r="BR4" s="382"/>
      <c r="BS4" s="382"/>
      <c r="BT4" s="382"/>
      <c r="BU4" s="382"/>
      <c r="BV4" s="382"/>
      <c r="BW4" s="382"/>
      <c r="BX4" s="382"/>
      <c r="BY4" s="382"/>
      <c r="BZ4" s="382"/>
      <c r="CA4" s="382"/>
      <c r="CB4" s="382"/>
      <c r="CC4" s="382"/>
    </row>
    <row r="5" spans="1:81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81" s="149" customFormat="1" ht="15" customHeight="1" x14ac:dyDescent="0.25">
      <c r="A6" s="136"/>
      <c r="B6" s="406" t="s">
        <v>149</v>
      </c>
      <c r="C6" s="406"/>
      <c r="D6" s="406"/>
      <c r="E6" s="406"/>
      <c r="F6" s="406"/>
      <c r="G6" s="406"/>
      <c r="H6" s="406"/>
      <c r="I6" s="406"/>
      <c r="J6" s="406" t="s">
        <v>150</v>
      </c>
      <c r="K6" s="406"/>
      <c r="L6" s="406"/>
      <c r="M6" s="406"/>
      <c r="N6" s="406"/>
      <c r="O6" s="406"/>
      <c r="P6" s="406"/>
      <c r="Q6" s="406"/>
      <c r="R6" s="406" t="s">
        <v>151</v>
      </c>
      <c r="S6" s="406"/>
      <c r="T6" s="406"/>
      <c r="U6" s="406"/>
      <c r="V6" s="406"/>
      <c r="W6" s="406"/>
      <c r="X6" s="406"/>
      <c r="Y6" s="406"/>
      <c r="Z6" s="406" t="s">
        <v>152</v>
      </c>
      <c r="AA6" s="406"/>
      <c r="AB6" s="406"/>
      <c r="AC6" s="406"/>
      <c r="AD6" s="406"/>
      <c r="AE6" s="406"/>
      <c r="AF6" s="406"/>
      <c r="AG6" s="406"/>
      <c r="AH6" s="406" t="s">
        <v>153</v>
      </c>
      <c r="AI6" s="406"/>
      <c r="AJ6" s="406"/>
      <c r="AK6" s="406"/>
      <c r="AL6" s="406"/>
      <c r="AM6" s="406"/>
      <c r="AN6" s="406"/>
      <c r="AO6" s="406"/>
      <c r="AP6" s="406" t="s">
        <v>154</v>
      </c>
      <c r="AQ6" s="406"/>
      <c r="AR6" s="406"/>
      <c r="AS6" s="406"/>
      <c r="AT6" s="406"/>
      <c r="AU6" s="406"/>
      <c r="AV6" s="406"/>
      <c r="AW6" s="406"/>
      <c r="AX6" s="406" t="s">
        <v>155</v>
      </c>
      <c r="AY6" s="406"/>
      <c r="AZ6" s="406"/>
      <c r="BA6" s="406"/>
      <c r="BB6" s="406"/>
      <c r="BC6" s="406"/>
      <c r="BD6" s="406"/>
      <c r="BE6" s="406"/>
      <c r="BF6" s="406" t="s">
        <v>156</v>
      </c>
      <c r="BG6" s="406"/>
      <c r="BH6" s="406"/>
      <c r="BI6" s="406"/>
      <c r="BJ6" s="406"/>
      <c r="BK6" s="406"/>
      <c r="BL6" s="406"/>
      <c r="BM6" s="406"/>
      <c r="BN6" s="406" t="s">
        <v>157</v>
      </c>
      <c r="BO6" s="406"/>
      <c r="BP6" s="406"/>
      <c r="BQ6" s="406"/>
      <c r="BR6" s="406"/>
      <c r="BS6" s="406"/>
      <c r="BT6" s="406"/>
      <c r="BU6" s="406"/>
      <c r="BV6" s="406" t="s">
        <v>46</v>
      </c>
      <c r="BW6" s="406"/>
      <c r="BX6" s="406"/>
      <c r="BY6" s="406"/>
      <c r="BZ6" s="406"/>
      <c r="CA6" s="406"/>
      <c r="CB6" s="406"/>
      <c r="CC6" s="406"/>
    </row>
    <row r="7" spans="1:81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  <c r="R7" s="139" t="s">
        <v>56</v>
      </c>
      <c r="S7" s="140" t="s">
        <v>271</v>
      </c>
      <c r="T7" s="139" t="s">
        <v>272</v>
      </c>
      <c r="U7" s="139" t="s">
        <v>273</v>
      </c>
      <c r="V7" s="140" t="s">
        <v>274</v>
      </c>
      <c r="W7" s="139" t="s">
        <v>275</v>
      </c>
      <c r="X7" s="139" t="s">
        <v>276</v>
      </c>
      <c r="Y7" s="140" t="s">
        <v>46</v>
      </c>
      <c r="Z7" s="139" t="s">
        <v>56</v>
      </c>
      <c r="AA7" s="139" t="s">
        <v>271</v>
      </c>
      <c r="AB7" s="140" t="s">
        <v>272</v>
      </c>
      <c r="AC7" s="139" t="s">
        <v>273</v>
      </c>
      <c r="AD7" s="139" t="s">
        <v>274</v>
      </c>
      <c r="AE7" s="139" t="s">
        <v>275</v>
      </c>
      <c r="AF7" s="139" t="s">
        <v>276</v>
      </c>
      <c r="AG7" s="139" t="s">
        <v>46</v>
      </c>
      <c r="AH7" s="139" t="s">
        <v>56</v>
      </c>
      <c r="AI7" s="140" t="s">
        <v>271</v>
      </c>
      <c r="AJ7" s="139" t="s">
        <v>272</v>
      </c>
      <c r="AK7" s="139" t="s">
        <v>273</v>
      </c>
      <c r="AL7" s="140" t="s">
        <v>274</v>
      </c>
      <c r="AM7" s="139" t="s">
        <v>275</v>
      </c>
      <c r="AN7" s="139" t="s">
        <v>276</v>
      </c>
      <c r="AO7" s="140" t="s">
        <v>46</v>
      </c>
      <c r="AP7" s="139" t="s">
        <v>56</v>
      </c>
      <c r="AQ7" s="139" t="s">
        <v>271</v>
      </c>
      <c r="AR7" s="140" t="s">
        <v>272</v>
      </c>
      <c r="AS7" s="139" t="s">
        <v>273</v>
      </c>
      <c r="AT7" s="139" t="s">
        <v>274</v>
      </c>
      <c r="AU7" s="139" t="s">
        <v>275</v>
      </c>
      <c r="AV7" s="139" t="s">
        <v>276</v>
      </c>
      <c r="AW7" s="139" t="s">
        <v>46</v>
      </c>
      <c r="AX7" s="139" t="s">
        <v>56</v>
      </c>
      <c r="AY7" s="140" t="s">
        <v>271</v>
      </c>
      <c r="AZ7" s="139" t="s">
        <v>272</v>
      </c>
      <c r="BA7" s="139" t="s">
        <v>273</v>
      </c>
      <c r="BB7" s="140" t="s">
        <v>274</v>
      </c>
      <c r="BC7" s="139" t="s">
        <v>275</v>
      </c>
      <c r="BD7" s="139" t="s">
        <v>276</v>
      </c>
      <c r="BE7" s="140" t="s">
        <v>46</v>
      </c>
      <c r="BF7" s="139" t="s">
        <v>56</v>
      </c>
      <c r="BG7" s="139" t="s">
        <v>271</v>
      </c>
      <c r="BH7" s="140" t="s">
        <v>272</v>
      </c>
      <c r="BI7" s="139" t="s">
        <v>273</v>
      </c>
      <c r="BJ7" s="139" t="s">
        <v>274</v>
      </c>
      <c r="BK7" s="139" t="s">
        <v>275</v>
      </c>
      <c r="BL7" s="139" t="s">
        <v>276</v>
      </c>
      <c r="BM7" s="139" t="s">
        <v>46</v>
      </c>
      <c r="BN7" s="139" t="s">
        <v>56</v>
      </c>
      <c r="BO7" s="140" t="s">
        <v>271</v>
      </c>
      <c r="BP7" s="139" t="s">
        <v>272</v>
      </c>
      <c r="BQ7" s="139" t="s">
        <v>273</v>
      </c>
      <c r="BR7" s="140" t="s">
        <v>274</v>
      </c>
      <c r="BS7" s="139" t="s">
        <v>275</v>
      </c>
      <c r="BT7" s="139" t="s">
        <v>276</v>
      </c>
      <c r="BU7" s="140" t="s">
        <v>46</v>
      </c>
      <c r="BV7" s="139" t="s">
        <v>56</v>
      </c>
      <c r="BW7" s="139" t="s">
        <v>271</v>
      </c>
      <c r="BX7" s="140" t="s">
        <v>272</v>
      </c>
      <c r="BY7" s="139" t="s">
        <v>273</v>
      </c>
      <c r="BZ7" s="139" t="s">
        <v>274</v>
      </c>
      <c r="CA7" s="139" t="s">
        <v>275</v>
      </c>
      <c r="CB7" s="139" t="s">
        <v>276</v>
      </c>
      <c r="CC7" s="139" t="s">
        <v>46</v>
      </c>
    </row>
    <row r="8" spans="1:81" ht="15" customHeight="1" x14ac:dyDescent="0.2">
      <c r="A8" s="120" t="s">
        <v>235</v>
      </c>
      <c r="B8" s="121">
        <v>52600.813709999995</v>
      </c>
      <c r="C8" s="121">
        <v>37198.18192000001</v>
      </c>
      <c r="D8" s="121">
        <v>9.332180000000001</v>
      </c>
      <c r="E8" s="121">
        <v>57.225920000000002</v>
      </c>
      <c r="F8" s="121">
        <v>503.51603999999998</v>
      </c>
      <c r="G8" s="121">
        <v>646.11711000000014</v>
      </c>
      <c r="H8" s="121">
        <v>0</v>
      </c>
      <c r="I8" s="121">
        <v>91015.186880000008</v>
      </c>
      <c r="J8" s="121">
        <v>253576.54761000004</v>
      </c>
      <c r="K8" s="121">
        <v>58888.154897600005</v>
      </c>
      <c r="L8" s="121">
        <v>174.29774000000003</v>
      </c>
      <c r="M8" s="121">
        <v>287.10757000000007</v>
      </c>
      <c r="N8" s="121">
        <v>696.50916999999993</v>
      </c>
      <c r="O8" s="121">
        <v>599.30612000000008</v>
      </c>
      <c r="P8" s="121">
        <v>0.89715</v>
      </c>
      <c r="Q8" s="121">
        <v>314222.82025760005</v>
      </c>
      <c r="R8" s="121">
        <v>224290.17987999995</v>
      </c>
      <c r="S8" s="121">
        <v>68656.205069999982</v>
      </c>
      <c r="T8" s="121">
        <v>338.35549999999995</v>
      </c>
      <c r="U8" s="121">
        <v>330.97045999999995</v>
      </c>
      <c r="V8" s="121">
        <v>2221.0661499999997</v>
      </c>
      <c r="W8" s="121">
        <v>678.87686999999983</v>
      </c>
      <c r="X8" s="121">
        <v>0</v>
      </c>
      <c r="Y8" s="121">
        <v>296515.65392999991</v>
      </c>
      <c r="Z8" s="121">
        <v>71998.935260000027</v>
      </c>
      <c r="AA8" s="121">
        <v>12160.310459999999</v>
      </c>
      <c r="AB8" s="121">
        <v>113.97180999999999</v>
      </c>
      <c r="AC8" s="121">
        <v>10.666679999999999</v>
      </c>
      <c r="AD8" s="121">
        <v>49.90522</v>
      </c>
      <c r="AE8" s="121">
        <v>316.93997999999999</v>
      </c>
      <c r="AF8" s="121">
        <v>0</v>
      </c>
      <c r="AG8" s="121">
        <v>84650.729410000014</v>
      </c>
      <c r="AH8" s="121">
        <v>68290.501790000009</v>
      </c>
      <c r="AI8" s="121">
        <v>13530.17679</v>
      </c>
      <c r="AJ8" s="121">
        <v>14.007060000000001</v>
      </c>
      <c r="AK8" s="121">
        <v>64.376469999999998</v>
      </c>
      <c r="AL8" s="121">
        <v>177.70975000000001</v>
      </c>
      <c r="AM8" s="121">
        <v>0</v>
      </c>
      <c r="AN8" s="121">
        <v>0</v>
      </c>
      <c r="AO8" s="121">
        <v>82076.771860000008</v>
      </c>
      <c r="AP8" s="121">
        <v>74330.262230000022</v>
      </c>
      <c r="AQ8" s="121">
        <v>46671.142173199994</v>
      </c>
      <c r="AR8" s="121">
        <v>9.5815999999999999</v>
      </c>
      <c r="AS8" s="121">
        <v>42.636960000000002</v>
      </c>
      <c r="AT8" s="121">
        <v>0</v>
      </c>
      <c r="AU8" s="121">
        <v>0</v>
      </c>
      <c r="AV8" s="121">
        <v>0</v>
      </c>
      <c r="AW8" s="121">
        <v>121053.62296320003</v>
      </c>
      <c r="AX8" s="121">
        <v>246643.74718680003</v>
      </c>
      <c r="AY8" s="121">
        <v>74981.012832400025</v>
      </c>
      <c r="AZ8" s="121">
        <v>302.13414840000002</v>
      </c>
      <c r="BA8" s="121">
        <v>1565.6065899999999</v>
      </c>
      <c r="BB8" s="121">
        <v>1171.4262039999999</v>
      </c>
      <c r="BC8" s="121">
        <v>1448.4382700000001</v>
      </c>
      <c r="BD8" s="121">
        <v>0</v>
      </c>
      <c r="BE8" s="121">
        <v>326112.36523160001</v>
      </c>
      <c r="BF8" s="121">
        <v>8496.9973299999983</v>
      </c>
      <c r="BG8" s="121">
        <v>8724.765400000002</v>
      </c>
      <c r="BH8" s="121">
        <v>46.601099999999995</v>
      </c>
      <c r="BI8" s="121">
        <v>63.791929999999994</v>
      </c>
      <c r="BJ8" s="121">
        <v>2041.1150400000001</v>
      </c>
      <c r="BK8" s="121">
        <v>121.97123000000001</v>
      </c>
      <c r="BL8" s="121">
        <v>0</v>
      </c>
      <c r="BM8" s="121">
        <v>19495.242030000001</v>
      </c>
      <c r="BN8" s="121">
        <v>0</v>
      </c>
      <c r="BO8" s="121">
        <v>0</v>
      </c>
      <c r="BP8" s="121">
        <v>0</v>
      </c>
      <c r="BQ8" s="121">
        <v>0</v>
      </c>
      <c r="BR8" s="121">
        <v>0</v>
      </c>
      <c r="BS8" s="121">
        <v>0</v>
      </c>
      <c r="BT8" s="121">
        <v>0</v>
      </c>
      <c r="BU8" s="121">
        <v>0</v>
      </c>
      <c r="BV8" s="121">
        <v>1000227.9849968001</v>
      </c>
      <c r="BW8" s="121">
        <v>320809.94954319997</v>
      </c>
      <c r="BX8" s="121">
        <v>1008.2811384</v>
      </c>
      <c r="BY8" s="121">
        <v>2422.38258</v>
      </c>
      <c r="BZ8" s="121">
        <v>6861.2475739999991</v>
      </c>
      <c r="CA8" s="121">
        <v>3811.6495800000002</v>
      </c>
      <c r="CB8" s="121">
        <v>0.89715</v>
      </c>
      <c r="CC8" s="121">
        <v>1335142.3925623999</v>
      </c>
    </row>
    <row r="9" spans="1:81" ht="15" customHeight="1" x14ac:dyDescent="0.2">
      <c r="A9" s="120" t="s">
        <v>236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5835.6077899999973</v>
      </c>
      <c r="K9" s="121">
        <v>2794.67029</v>
      </c>
      <c r="L9" s="121">
        <v>5.83704</v>
      </c>
      <c r="M9" s="121">
        <v>56.428009999999993</v>
      </c>
      <c r="N9" s="121">
        <v>0</v>
      </c>
      <c r="O9" s="121">
        <v>73.25976</v>
      </c>
      <c r="P9" s="121">
        <v>0</v>
      </c>
      <c r="Q9" s="121">
        <v>8765.8028899999972</v>
      </c>
      <c r="R9" s="121">
        <v>9462.1697299999978</v>
      </c>
      <c r="S9" s="121">
        <v>993.32465000000002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121">
        <v>10455.494379999998</v>
      </c>
      <c r="Z9" s="121">
        <v>0</v>
      </c>
      <c r="AA9" s="121">
        <v>0</v>
      </c>
      <c r="AB9" s="121">
        <v>0</v>
      </c>
      <c r="AC9" s="121">
        <v>0</v>
      </c>
      <c r="AD9" s="121">
        <v>0</v>
      </c>
      <c r="AE9" s="121">
        <v>0</v>
      </c>
      <c r="AF9" s="121">
        <v>0</v>
      </c>
      <c r="AG9" s="121">
        <v>0</v>
      </c>
      <c r="AH9" s="121">
        <v>0</v>
      </c>
      <c r="AI9" s="121">
        <v>0</v>
      </c>
      <c r="AJ9" s="121">
        <v>0</v>
      </c>
      <c r="AK9" s="121">
        <v>0</v>
      </c>
      <c r="AL9" s="121">
        <v>0</v>
      </c>
      <c r="AM9" s="121">
        <v>0</v>
      </c>
      <c r="AN9" s="121">
        <v>0</v>
      </c>
      <c r="AO9" s="121">
        <v>0</v>
      </c>
      <c r="AP9" s="121">
        <v>14.70065</v>
      </c>
      <c r="AQ9" s="121">
        <v>0</v>
      </c>
      <c r="AR9" s="121">
        <v>0</v>
      </c>
      <c r="AS9" s="121">
        <v>0</v>
      </c>
      <c r="AT9" s="121">
        <v>0</v>
      </c>
      <c r="AU9" s="121">
        <v>0</v>
      </c>
      <c r="AV9" s="121">
        <v>0</v>
      </c>
      <c r="AW9" s="121">
        <v>14.70065</v>
      </c>
      <c r="AX9" s="121">
        <v>1484.8716299999999</v>
      </c>
      <c r="AY9" s="121">
        <v>1432.6767800000002</v>
      </c>
      <c r="AZ9" s="121">
        <v>0</v>
      </c>
      <c r="BA9" s="121">
        <v>4.8834</v>
      </c>
      <c r="BB9" s="121">
        <v>0</v>
      </c>
      <c r="BC9" s="121">
        <v>0</v>
      </c>
      <c r="BD9" s="121">
        <v>0</v>
      </c>
      <c r="BE9" s="121">
        <v>2922.4318100000005</v>
      </c>
      <c r="BF9" s="121">
        <v>4.4978400000000001</v>
      </c>
      <c r="BG9" s="121">
        <v>0</v>
      </c>
      <c r="BH9" s="121">
        <v>0</v>
      </c>
      <c r="BI9" s="121">
        <v>0</v>
      </c>
      <c r="BJ9" s="121">
        <v>0</v>
      </c>
      <c r="BK9" s="121">
        <v>0</v>
      </c>
      <c r="BL9" s="121">
        <v>0</v>
      </c>
      <c r="BM9" s="121">
        <v>4.4978400000000001</v>
      </c>
      <c r="BN9" s="121">
        <v>0</v>
      </c>
      <c r="BO9" s="121">
        <v>0</v>
      </c>
      <c r="BP9" s="121">
        <v>0</v>
      </c>
      <c r="BQ9" s="121">
        <v>0</v>
      </c>
      <c r="BR9" s="121">
        <v>0</v>
      </c>
      <c r="BS9" s="121">
        <v>0</v>
      </c>
      <c r="BT9" s="121">
        <v>0</v>
      </c>
      <c r="BU9" s="121">
        <v>0</v>
      </c>
      <c r="BV9" s="121">
        <v>16801.847639999996</v>
      </c>
      <c r="BW9" s="121">
        <v>5220.6717200000003</v>
      </c>
      <c r="BX9" s="121">
        <v>5.83704</v>
      </c>
      <c r="BY9" s="121">
        <v>61.311409999999995</v>
      </c>
      <c r="BZ9" s="121">
        <v>0</v>
      </c>
      <c r="CA9" s="121">
        <v>73.25976</v>
      </c>
      <c r="CB9" s="121">
        <v>0</v>
      </c>
      <c r="CC9" s="121">
        <v>22162.927569999996</v>
      </c>
    </row>
    <row r="10" spans="1:81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0</v>
      </c>
      <c r="Z10" s="121">
        <v>0</v>
      </c>
      <c r="AA10" s="121">
        <v>0</v>
      </c>
      <c r="AB10" s="121">
        <v>0</v>
      </c>
      <c r="AC10" s="121">
        <v>0</v>
      </c>
      <c r="AD10" s="121">
        <v>0</v>
      </c>
      <c r="AE10" s="121">
        <v>0</v>
      </c>
      <c r="AF10" s="121">
        <v>0</v>
      </c>
      <c r="AG10" s="121">
        <v>0</v>
      </c>
      <c r="AH10" s="121">
        <v>0</v>
      </c>
      <c r="AI10" s="121">
        <v>0</v>
      </c>
      <c r="AJ10" s="121">
        <v>0</v>
      </c>
      <c r="AK10" s="121">
        <v>0</v>
      </c>
      <c r="AL10" s="121">
        <v>0</v>
      </c>
      <c r="AM10" s="121">
        <v>0</v>
      </c>
      <c r="AN10" s="121">
        <v>0</v>
      </c>
      <c r="AO10" s="121">
        <v>0</v>
      </c>
      <c r="AP10" s="121">
        <v>0</v>
      </c>
      <c r="AQ10" s="121">
        <v>25.674199999999999</v>
      </c>
      <c r="AR10" s="121">
        <v>0</v>
      </c>
      <c r="AS10" s="121">
        <v>0</v>
      </c>
      <c r="AT10" s="121">
        <v>0</v>
      </c>
      <c r="AU10" s="121">
        <v>0</v>
      </c>
      <c r="AV10" s="121">
        <v>0</v>
      </c>
      <c r="AW10" s="121">
        <v>25.674199999999999</v>
      </c>
      <c r="AX10" s="121">
        <v>0</v>
      </c>
      <c r="AY10" s="121">
        <v>0</v>
      </c>
      <c r="AZ10" s="121">
        <v>0</v>
      </c>
      <c r="BA10" s="121">
        <v>0</v>
      </c>
      <c r="BB10" s="121">
        <v>0</v>
      </c>
      <c r="BC10" s="121">
        <v>0</v>
      </c>
      <c r="BD10" s="121">
        <v>0</v>
      </c>
      <c r="BE10" s="121">
        <v>0</v>
      </c>
      <c r="BF10" s="121">
        <v>0</v>
      </c>
      <c r="BG10" s="121">
        <v>0</v>
      </c>
      <c r="BH10" s="121">
        <v>0</v>
      </c>
      <c r="BI10" s="121">
        <v>0</v>
      </c>
      <c r="BJ10" s="121">
        <v>0</v>
      </c>
      <c r="BK10" s="121">
        <v>0</v>
      </c>
      <c r="BL10" s="121">
        <v>0</v>
      </c>
      <c r="BM10" s="121">
        <v>0</v>
      </c>
      <c r="BN10" s="121">
        <v>0</v>
      </c>
      <c r="BO10" s="121">
        <v>0</v>
      </c>
      <c r="BP10" s="121">
        <v>0</v>
      </c>
      <c r="BQ10" s="121">
        <v>0</v>
      </c>
      <c r="BR10" s="121">
        <v>0</v>
      </c>
      <c r="BS10" s="121">
        <v>0</v>
      </c>
      <c r="BT10" s="121">
        <v>0</v>
      </c>
      <c r="BU10" s="121">
        <v>0</v>
      </c>
      <c r="BV10" s="121">
        <v>0</v>
      </c>
      <c r="BW10" s="121">
        <v>25.674199999999999</v>
      </c>
      <c r="BX10" s="121">
        <v>0</v>
      </c>
      <c r="BY10" s="121">
        <v>0</v>
      </c>
      <c r="BZ10" s="121">
        <v>0</v>
      </c>
      <c r="CA10" s="121">
        <v>0</v>
      </c>
      <c r="CB10" s="121">
        <v>0</v>
      </c>
      <c r="CC10" s="121">
        <v>25.674199999999999</v>
      </c>
    </row>
    <row r="11" spans="1:81" ht="15" customHeight="1" x14ac:dyDescent="0.2">
      <c r="A11" s="120" t="s">
        <v>238</v>
      </c>
      <c r="B11" s="121">
        <v>228.97137000000001</v>
      </c>
      <c r="C11" s="121">
        <v>90.978059999999999</v>
      </c>
      <c r="D11" s="121">
        <v>0</v>
      </c>
      <c r="E11" s="121">
        <v>0</v>
      </c>
      <c r="F11" s="121">
        <v>0</v>
      </c>
      <c r="G11" s="121">
        <v>189.56491</v>
      </c>
      <c r="H11" s="121">
        <v>0</v>
      </c>
      <c r="I11" s="121">
        <v>509.51434</v>
      </c>
      <c r="J11" s="121">
        <v>5882.179689999999</v>
      </c>
      <c r="K11" s="121">
        <v>3525.6704299999997</v>
      </c>
      <c r="L11" s="121">
        <v>0</v>
      </c>
      <c r="M11" s="121">
        <v>5.7391699999999997</v>
      </c>
      <c r="N11" s="121">
        <v>0</v>
      </c>
      <c r="O11" s="121">
        <v>0</v>
      </c>
      <c r="P11" s="121">
        <v>0</v>
      </c>
      <c r="Q11" s="121">
        <v>9413.5892899999999</v>
      </c>
      <c r="R11" s="121">
        <v>1536.4173199999998</v>
      </c>
      <c r="S11" s="121">
        <v>3288.84256</v>
      </c>
      <c r="T11" s="121">
        <v>0</v>
      </c>
      <c r="U11" s="121">
        <v>0</v>
      </c>
      <c r="V11" s="121">
        <v>257.62811999999997</v>
      </c>
      <c r="W11" s="121">
        <v>698.0074820000001</v>
      </c>
      <c r="X11" s="121">
        <v>0</v>
      </c>
      <c r="Y11" s="121">
        <v>5780.8954819999999</v>
      </c>
      <c r="Z11" s="121">
        <v>1265.8737599999999</v>
      </c>
      <c r="AA11" s="121">
        <v>869.98074999999994</v>
      </c>
      <c r="AB11" s="121">
        <v>0</v>
      </c>
      <c r="AC11" s="121">
        <v>0</v>
      </c>
      <c r="AD11" s="121">
        <v>0</v>
      </c>
      <c r="AE11" s="121">
        <v>0</v>
      </c>
      <c r="AF11" s="121">
        <v>0</v>
      </c>
      <c r="AG11" s="121">
        <v>2135.8545100000001</v>
      </c>
      <c r="AH11" s="121">
        <v>8269.8960900000002</v>
      </c>
      <c r="AI11" s="121">
        <v>2981.9980300000002</v>
      </c>
      <c r="AJ11" s="121">
        <v>0</v>
      </c>
      <c r="AK11" s="121">
        <v>26.80003</v>
      </c>
      <c r="AL11" s="121">
        <v>0</v>
      </c>
      <c r="AM11" s="121">
        <v>0</v>
      </c>
      <c r="AN11" s="121">
        <v>0</v>
      </c>
      <c r="AO11" s="121">
        <v>11278.694150000001</v>
      </c>
      <c r="AP11" s="121">
        <v>418.01983000000007</v>
      </c>
      <c r="AQ11" s="121">
        <v>1746.3172576000002</v>
      </c>
      <c r="AR11" s="121">
        <v>0</v>
      </c>
      <c r="AS11" s="121">
        <v>0</v>
      </c>
      <c r="AT11" s="121">
        <v>0</v>
      </c>
      <c r="AU11" s="121">
        <v>0</v>
      </c>
      <c r="AV11" s="121">
        <v>0</v>
      </c>
      <c r="AW11" s="121">
        <v>2164.3370876000004</v>
      </c>
      <c r="AX11" s="121">
        <v>2262.0041699999997</v>
      </c>
      <c r="AY11" s="121">
        <v>0</v>
      </c>
      <c r="AZ11" s="121">
        <v>0</v>
      </c>
      <c r="BA11" s="121">
        <v>0</v>
      </c>
      <c r="BB11" s="121">
        <v>0</v>
      </c>
      <c r="BC11" s="121">
        <v>0</v>
      </c>
      <c r="BD11" s="121">
        <v>0</v>
      </c>
      <c r="BE11" s="121">
        <v>2262.0041699999997</v>
      </c>
      <c r="BF11" s="121">
        <v>0</v>
      </c>
      <c r="BG11" s="121">
        <v>190.32265999999998</v>
      </c>
      <c r="BH11" s="121">
        <v>0</v>
      </c>
      <c r="BI11" s="121">
        <v>0</v>
      </c>
      <c r="BJ11" s="121">
        <v>0</v>
      </c>
      <c r="BK11" s="121">
        <v>0</v>
      </c>
      <c r="BL11" s="121">
        <v>0</v>
      </c>
      <c r="BM11" s="121">
        <v>190.32265999999998</v>
      </c>
      <c r="BN11" s="121">
        <v>0</v>
      </c>
      <c r="BO11" s="121">
        <v>0</v>
      </c>
      <c r="BP11" s="121">
        <v>0</v>
      </c>
      <c r="BQ11" s="121">
        <v>0</v>
      </c>
      <c r="BR11" s="121">
        <v>0</v>
      </c>
      <c r="BS11" s="121">
        <v>0</v>
      </c>
      <c r="BT11" s="121">
        <v>0</v>
      </c>
      <c r="BU11" s="121">
        <v>0</v>
      </c>
      <c r="BV11" s="121">
        <v>19863.362230000002</v>
      </c>
      <c r="BW11" s="121">
        <v>12694.1097476</v>
      </c>
      <c r="BX11" s="121">
        <v>0</v>
      </c>
      <c r="BY11" s="121">
        <v>32.539200000000001</v>
      </c>
      <c r="BZ11" s="121">
        <v>257.62811999999997</v>
      </c>
      <c r="CA11" s="121">
        <v>887.57239200000004</v>
      </c>
      <c r="CB11" s="121">
        <v>0</v>
      </c>
      <c r="CC11" s="121">
        <v>33735.211689599993</v>
      </c>
    </row>
    <row r="12" spans="1:81" ht="15" customHeight="1" x14ac:dyDescent="0.2">
      <c r="A12" s="120" t="s">
        <v>239</v>
      </c>
      <c r="B12" s="121">
        <v>17470.762849999999</v>
      </c>
      <c r="C12" s="121">
        <v>12148.48711</v>
      </c>
      <c r="D12" s="121">
        <v>5.8066599999999999</v>
      </c>
      <c r="E12" s="121">
        <v>132.82098000000002</v>
      </c>
      <c r="F12" s="121">
        <v>89.771900000000002</v>
      </c>
      <c r="G12" s="121">
        <v>0</v>
      </c>
      <c r="H12" s="121">
        <v>0</v>
      </c>
      <c r="I12" s="121">
        <v>29847.6495</v>
      </c>
      <c r="J12" s="121">
        <v>150508.75219</v>
      </c>
      <c r="K12" s="121">
        <v>100080.99229000001</v>
      </c>
      <c r="L12" s="121">
        <v>344.80321999999995</v>
      </c>
      <c r="M12" s="121">
        <v>973.28471999999977</v>
      </c>
      <c r="N12" s="121">
        <v>1085.3646999999999</v>
      </c>
      <c r="O12" s="121">
        <v>2221.9507600000002</v>
      </c>
      <c r="P12" s="121">
        <v>64.916290000000004</v>
      </c>
      <c r="Q12" s="121">
        <v>255280.06417</v>
      </c>
      <c r="R12" s="121">
        <v>51311.822109999986</v>
      </c>
      <c r="S12" s="121">
        <v>36099.891599999995</v>
      </c>
      <c r="T12" s="121">
        <v>339.62646000000001</v>
      </c>
      <c r="U12" s="121">
        <v>139.97774999999999</v>
      </c>
      <c r="V12" s="121">
        <v>2060.5212999999999</v>
      </c>
      <c r="W12" s="121">
        <v>5922.7707072000003</v>
      </c>
      <c r="X12" s="121">
        <v>1369.7955099999999</v>
      </c>
      <c r="Y12" s="121">
        <v>97244.405437199981</v>
      </c>
      <c r="Z12" s="121">
        <v>42038.728209999994</v>
      </c>
      <c r="AA12" s="121">
        <v>13954.682610000002</v>
      </c>
      <c r="AB12" s="121">
        <v>44.249110000000002</v>
      </c>
      <c r="AC12" s="121">
        <v>85.125360000000001</v>
      </c>
      <c r="AD12" s="121">
        <v>413.51501999999999</v>
      </c>
      <c r="AE12" s="121">
        <v>147.10204000000002</v>
      </c>
      <c r="AF12" s="121">
        <v>0</v>
      </c>
      <c r="AG12" s="121">
        <v>56683.402349999989</v>
      </c>
      <c r="AH12" s="121">
        <v>26413.017150000007</v>
      </c>
      <c r="AI12" s="121">
        <v>9940.7614199999989</v>
      </c>
      <c r="AJ12" s="121">
        <v>22.804349999999999</v>
      </c>
      <c r="AK12" s="121">
        <v>22.94997</v>
      </c>
      <c r="AL12" s="121">
        <v>282.27184</v>
      </c>
      <c r="AM12" s="121">
        <v>175.54169999999999</v>
      </c>
      <c r="AN12" s="121">
        <v>0</v>
      </c>
      <c r="AO12" s="121">
        <v>36857.346430000012</v>
      </c>
      <c r="AP12" s="121">
        <v>6231.8263500000003</v>
      </c>
      <c r="AQ12" s="121">
        <v>6643.0203999999985</v>
      </c>
      <c r="AR12" s="121">
        <v>12.672610000000001</v>
      </c>
      <c r="AS12" s="121">
        <v>36.708129999999997</v>
      </c>
      <c r="AT12" s="121">
        <v>0</v>
      </c>
      <c r="AU12" s="121">
        <v>0</v>
      </c>
      <c r="AV12" s="121">
        <v>0</v>
      </c>
      <c r="AW12" s="121">
        <v>12924.227489999999</v>
      </c>
      <c r="AX12" s="121">
        <v>42758.777532400003</v>
      </c>
      <c r="AY12" s="121">
        <v>30858.679036400001</v>
      </c>
      <c r="AZ12" s="121">
        <v>75.596529999999987</v>
      </c>
      <c r="BA12" s="121">
        <v>328.21699000000001</v>
      </c>
      <c r="BB12" s="121">
        <v>56.607260000000004</v>
      </c>
      <c r="BC12" s="121">
        <v>185.25245999999999</v>
      </c>
      <c r="BD12" s="121">
        <v>35.414259999999992</v>
      </c>
      <c r="BE12" s="121">
        <v>74298.544068800009</v>
      </c>
      <c r="BF12" s="121">
        <v>1807.8140300000002</v>
      </c>
      <c r="BG12" s="121">
        <v>2890.9428200000002</v>
      </c>
      <c r="BH12" s="121">
        <v>7.6062799999999999</v>
      </c>
      <c r="BI12" s="121">
        <v>127.99848</v>
      </c>
      <c r="BJ12" s="121">
        <v>274.53978000000001</v>
      </c>
      <c r="BK12" s="121">
        <v>0</v>
      </c>
      <c r="BL12" s="121">
        <v>0</v>
      </c>
      <c r="BM12" s="121">
        <v>5108.9013900000009</v>
      </c>
      <c r="BN12" s="121">
        <v>0</v>
      </c>
      <c r="BO12" s="121">
        <v>0</v>
      </c>
      <c r="BP12" s="121">
        <v>0</v>
      </c>
      <c r="BQ12" s="121">
        <v>0</v>
      </c>
      <c r="BR12" s="121">
        <v>0</v>
      </c>
      <c r="BS12" s="121">
        <v>105.74889</v>
      </c>
      <c r="BT12" s="121">
        <v>0</v>
      </c>
      <c r="BU12" s="121">
        <v>105.74889</v>
      </c>
      <c r="BV12" s="121">
        <v>338541.50042239996</v>
      </c>
      <c r="BW12" s="121">
        <v>212617.45728639999</v>
      </c>
      <c r="BX12" s="121">
        <v>853.16521999999986</v>
      </c>
      <c r="BY12" s="121">
        <v>1847.0823799999996</v>
      </c>
      <c r="BZ12" s="121">
        <v>4262.5917999999992</v>
      </c>
      <c r="CA12" s="121">
        <v>8758.3665572000009</v>
      </c>
      <c r="CB12" s="121">
        <v>1470.1260600000001</v>
      </c>
      <c r="CC12" s="121">
        <v>568350.28972600005</v>
      </c>
    </row>
    <row r="13" spans="1:81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17.921029999999998</v>
      </c>
      <c r="M13" s="121">
        <v>0</v>
      </c>
      <c r="N13" s="121">
        <v>0</v>
      </c>
      <c r="O13" s="121">
        <v>0</v>
      </c>
      <c r="P13" s="121">
        <v>0</v>
      </c>
      <c r="Q13" s="121">
        <v>17.921029999999998</v>
      </c>
      <c r="R13" s="121">
        <v>266.83238</v>
      </c>
      <c r="S13" s="121">
        <v>469.08262999999999</v>
      </c>
      <c r="T13" s="121">
        <v>0</v>
      </c>
      <c r="U13" s="121">
        <v>0</v>
      </c>
      <c r="V13" s="121">
        <v>71.827759999999998</v>
      </c>
      <c r="W13" s="121">
        <v>0</v>
      </c>
      <c r="X13" s="121">
        <v>0</v>
      </c>
      <c r="Y13" s="121">
        <v>807.74276999999995</v>
      </c>
      <c r="Z13" s="121">
        <v>234.61865999999998</v>
      </c>
      <c r="AA13" s="121">
        <v>0</v>
      </c>
      <c r="AB13" s="121">
        <v>0</v>
      </c>
      <c r="AC13" s="121">
        <v>0</v>
      </c>
      <c r="AD13" s="121">
        <v>0</v>
      </c>
      <c r="AE13" s="121">
        <v>0</v>
      </c>
      <c r="AF13" s="121">
        <v>0</v>
      </c>
      <c r="AG13" s="121">
        <v>234.61865999999998</v>
      </c>
      <c r="AH13" s="121">
        <v>94.5</v>
      </c>
      <c r="AI13" s="121">
        <v>0</v>
      </c>
      <c r="AJ13" s="121">
        <v>0</v>
      </c>
      <c r="AK13" s="121">
        <v>0</v>
      </c>
      <c r="AL13" s="121">
        <v>0</v>
      </c>
      <c r="AM13" s="121">
        <v>0</v>
      </c>
      <c r="AN13" s="121">
        <v>0</v>
      </c>
      <c r="AO13" s="121">
        <v>94.5</v>
      </c>
      <c r="AP13" s="121">
        <v>0</v>
      </c>
      <c r="AQ13" s="121">
        <v>0</v>
      </c>
      <c r="AR13" s="121">
        <v>0</v>
      </c>
      <c r="AS13" s="121">
        <v>0</v>
      </c>
      <c r="AT13" s="121">
        <v>0</v>
      </c>
      <c r="AU13" s="121">
        <v>0</v>
      </c>
      <c r="AV13" s="121">
        <v>0</v>
      </c>
      <c r="AW13" s="121">
        <v>0</v>
      </c>
      <c r="AX13" s="121">
        <v>53.241779999999999</v>
      </c>
      <c r="AY13" s="121">
        <v>96.30538</v>
      </c>
      <c r="AZ13" s="121">
        <v>0</v>
      </c>
      <c r="BA13" s="121">
        <v>0</v>
      </c>
      <c r="BB13" s="121">
        <v>0</v>
      </c>
      <c r="BC13" s="121">
        <v>0</v>
      </c>
      <c r="BD13" s="121">
        <v>0</v>
      </c>
      <c r="BE13" s="121">
        <v>149.54715999999999</v>
      </c>
      <c r="BF13" s="121">
        <v>55.343460000000007</v>
      </c>
      <c r="BG13" s="121">
        <v>0</v>
      </c>
      <c r="BH13" s="121">
        <v>0</v>
      </c>
      <c r="BI13" s="121">
        <v>0</v>
      </c>
      <c r="BJ13" s="121">
        <v>0</v>
      </c>
      <c r="BK13" s="121">
        <v>0</v>
      </c>
      <c r="BL13" s="121">
        <v>0</v>
      </c>
      <c r="BM13" s="121">
        <v>55.343460000000007</v>
      </c>
      <c r="BN13" s="121">
        <v>0</v>
      </c>
      <c r="BO13" s="121">
        <v>0</v>
      </c>
      <c r="BP13" s="121">
        <v>0</v>
      </c>
      <c r="BQ13" s="121">
        <v>0</v>
      </c>
      <c r="BR13" s="121">
        <v>0</v>
      </c>
      <c r="BS13" s="121">
        <v>0</v>
      </c>
      <c r="BT13" s="121">
        <v>0</v>
      </c>
      <c r="BU13" s="121">
        <v>0</v>
      </c>
      <c r="BV13" s="121">
        <v>704.53627999999992</v>
      </c>
      <c r="BW13" s="121">
        <v>565.38801000000001</v>
      </c>
      <c r="BX13" s="121">
        <v>17.921029999999998</v>
      </c>
      <c r="BY13" s="121">
        <v>0</v>
      </c>
      <c r="BZ13" s="121">
        <v>71.827759999999998</v>
      </c>
      <c r="CA13" s="121">
        <v>0</v>
      </c>
      <c r="CB13" s="121">
        <v>0</v>
      </c>
      <c r="CC13" s="121">
        <v>1359.67308</v>
      </c>
    </row>
    <row r="14" spans="1:81" ht="15" customHeight="1" x14ac:dyDescent="0.2">
      <c r="A14" s="120" t="s">
        <v>182</v>
      </c>
      <c r="B14" s="121">
        <v>15021.445009199997</v>
      </c>
      <c r="C14" s="121">
        <v>9186.1726451999984</v>
      </c>
      <c r="D14" s="121">
        <v>40.684620000000002</v>
      </c>
      <c r="E14" s="121">
        <v>88.201019999999986</v>
      </c>
      <c r="F14" s="121">
        <v>117.37235</v>
      </c>
      <c r="G14" s="121">
        <v>0</v>
      </c>
      <c r="H14" s="121">
        <v>0</v>
      </c>
      <c r="I14" s="121">
        <v>24453.875644399999</v>
      </c>
      <c r="J14" s="121">
        <v>43284.170227200004</v>
      </c>
      <c r="K14" s="121">
        <v>46194.784300000007</v>
      </c>
      <c r="L14" s="121">
        <v>63.703279999999999</v>
      </c>
      <c r="M14" s="121">
        <v>499.85234000000003</v>
      </c>
      <c r="N14" s="121">
        <v>1113.1022700000001</v>
      </c>
      <c r="O14" s="121">
        <v>3331.3556499999995</v>
      </c>
      <c r="P14" s="121">
        <v>6231.1908599999997</v>
      </c>
      <c r="Q14" s="121">
        <v>100718.15892720001</v>
      </c>
      <c r="R14" s="121">
        <v>28827.705012400009</v>
      </c>
      <c r="S14" s="121">
        <v>26671.000923200005</v>
      </c>
      <c r="T14" s="121">
        <v>51.737479999999998</v>
      </c>
      <c r="U14" s="121">
        <v>112.33526000000001</v>
      </c>
      <c r="V14" s="121">
        <v>1996.1651200000001</v>
      </c>
      <c r="W14" s="121">
        <v>8212.8199400000012</v>
      </c>
      <c r="X14" s="121">
        <v>29946.685260000002</v>
      </c>
      <c r="Y14" s="121">
        <v>95818.448995600018</v>
      </c>
      <c r="Z14" s="121">
        <v>35756.678183999989</v>
      </c>
      <c r="AA14" s="121">
        <v>20918.914299999997</v>
      </c>
      <c r="AB14" s="121">
        <v>201.09053000000003</v>
      </c>
      <c r="AC14" s="121">
        <v>321.27297000000004</v>
      </c>
      <c r="AD14" s="121">
        <v>508.81056999999998</v>
      </c>
      <c r="AE14" s="121">
        <v>528.69186000000002</v>
      </c>
      <c r="AF14" s="121">
        <v>0</v>
      </c>
      <c r="AG14" s="121">
        <v>58235.458413999986</v>
      </c>
      <c r="AH14" s="121">
        <v>19926.534039999999</v>
      </c>
      <c r="AI14" s="121">
        <v>9961.9534600000006</v>
      </c>
      <c r="AJ14" s="121">
        <v>22.482099999999999</v>
      </c>
      <c r="AK14" s="121">
        <v>68.863439999999997</v>
      </c>
      <c r="AL14" s="121">
        <v>168.85484000000002</v>
      </c>
      <c r="AM14" s="121">
        <v>155.16154</v>
      </c>
      <c r="AN14" s="121">
        <v>0</v>
      </c>
      <c r="AO14" s="121">
        <v>30303.849420000002</v>
      </c>
      <c r="AP14" s="121">
        <v>7499.6885200000006</v>
      </c>
      <c r="AQ14" s="121">
        <v>10991.800599600003</v>
      </c>
      <c r="AR14" s="121">
        <v>0</v>
      </c>
      <c r="AS14" s="121">
        <v>20.392479999999999</v>
      </c>
      <c r="AT14" s="121">
        <v>0</v>
      </c>
      <c r="AU14" s="121">
        <v>267.09541000000002</v>
      </c>
      <c r="AV14" s="121">
        <v>0</v>
      </c>
      <c r="AW14" s="121">
        <v>18778.977009600003</v>
      </c>
      <c r="AX14" s="121">
        <v>29787.783439999999</v>
      </c>
      <c r="AY14" s="121">
        <v>27362.028533199998</v>
      </c>
      <c r="AZ14" s="121">
        <v>151.39670999999998</v>
      </c>
      <c r="BA14" s="121">
        <v>1620.2876000000001</v>
      </c>
      <c r="BB14" s="121">
        <v>269.37266</v>
      </c>
      <c r="BC14" s="121">
        <v>2324.7136224000001</v>
      </c>
      <c r="BD14" s="121">
        <v>2570.7742899999998</v>
      </c>
      <c r="BE14" s="121">
        <v>64086.356855600003</v>
      </c>
      <c r="BF14" s="121">
        <v>3013.7743100000002</v>
      </c>
      <c r="BG14" s="121">
        <v>4851.5663199999999</v>
      </c>
      <c r="BH14" s="121">
        <v>9.9512299999999989</v>
      </c>
      <c r="BI14" s="121">
        <v>846.82362999999964</v>
      </c>
      <c r="BJ14" s="121">
        <v>678.85513000000003</v>
      </c>
      <c r="BK14" s="121">
        <v>228.65415999999999</v>
      </c>
      <c r="BL14" s="121">
        <v>0</v>
      </c>
      <c r="BM14" s="121">
        <v>9629.6247800000001</v>
      </c>
      <c r="BN14" s="121">
        <v>175.15952999999999</v>
      </c>
      <c r="BO14" s="121">
        <v>0</v>
      </c>
      <c r="BP14" s="121">
        <v>0</v>
      </c>
      <c r="BQ14" s="121">
        <v>0</v>
      </c>
      <c r="BR14" s="121">
        <v>0</v>
      </c>
      <c r="BS14" s="121">
        <v>0</v>
      </c>
      <c r="BT14" s="121">
        <v>0</v>
      </c>
      <c r="BU14" s="121">
        <v>175.15952999999999</v>
      </c>
      <c r="BV14" s="121">
        <v>183292.93827280001</v>
      </c>
      <c r="BW14" s="121">
        <v>156138.22108120003</v>
      </c>
      <c r="BX14" s="121">
        <v>541.04595000000006</v>
      </c>
      <c r="BY14" s="121">
        <v>3578.0287399999997</v>
      </c>
      <c r="BZ14" s="121">
        <v>4852.532940000001</v>
      </c>
      <c r="CA14" s="121">
        <v>15048.492182400001</v>
      </c>
      <c r="CB14" s="121">
        <v>38748.650410000002</v>
      </c>
      <c r="CC14" s="121">
        <v>402199.90957640007</v>
      </c>
    </row>
    <row r="15" spans="1:81" ht="15" customHeight="1" x14ac:dyDescent="0.2">
      <c r="A15" s="120" t="s">
        <v>241</v>
      </c>
      <c r="B15" s="121">
        <v>29140.332299999984</v>
      </c>
      <c r="C15" s="121">
        <v>20079.001830000001</v>
      </c>
      <c r="D15" s="121">
        <v>178.26504</v>
      </c>
      <c r="E15" s="121">
        <v>597.90165999999988</v>
      </c>
      <c r="F15" s="121">
        <v>53.063330000000001</v>
      </c>
      <c r="G15" s="121">
        <v>0</v>
      </c>
      <c r="H15" s="121">
        <v>931.60310000000004</v>
      </c>
      <c r="I15" s="121">
        <v>50980.167259999987</v>
      </c>
      <c r="J15" s="121">
        <v>245851.16822560006</v>
      </c>
      <c r="K15" s="121">
        <v>126141.21074919999</v>
      </c>
      <c r="L15" s="121">
        <v>3018.7813500000002</v>
      </c>
      <c r="M15" s="121">
        <v>4180.4822899999999</v>
      </c>
      <c r="N15" s="121">
        <v>3311.5652603999997</v>
      </c>
      <c r="O15" s="121">
        <v>2339.2875800000002</v>
      </c>
      <c r="P15" s="121">
        <v>6373.8817199999967</v>
      </c>
      <c r="Q15" s="121">
        <v>391216.37717520009</v>
      </c>
      <c r="R15" s="121">
        <v>116125.92163519998</v>
      </c>
      <c r="S15" s="121">
        <v>38881.976558399998</v>
      </c>
      <c r="T15" s="121">
        <v>3124.1953496000001</v>
      </c>
      <c r="U15" s="121">
        <v>2004.0950799999998</v>
      </c>
      <c r="V15" s="121">
        <v>2947.7908687999998</v>
      </c>
      <c r="W15" s="121">
        <v>8299.2676175999986</v>
      </c>
      <c r="X15" s="121">
        <v>18599.519680000001</v>
      </c>
      <c r="Y15" s="121">
        <v>189982.76678959996</v>
      </c>
      <c r="Z15" s="121">
        <v>64791.853088799966</v>
      </c>
      <c r="AA15" s="121">
        <v>36702.054500400001</v>
      </c>
      <c r="AB15" s="121">
        <v>1084.16329</v>
      </c>
      <c r="AC15" s="121">
        <v>1027.8843899999999</v>
      </c>
      <c r="AD15" s="121">
        <v>778.33934000000022</v>
      </c>
      <c r="AE15" s="121">
        <v>360.50013000000001</v>
      </c>
      <c r="AF15" s="121">
        <v>2828.7626499999988</v>
      </c>
      <c r="AG15" s="121">
        <v>107573.55738919998</v>
      </c>
      <c r="AH15" s="121">
        <v>95856.127189999985</v>
      </c>
      <c r="AI15" s="121">
        <v>33762.584720000006</v>
      </c>
      <c r="AJ15" s="121">
        <v>252.91607000000002</v>
      </c>
      <c r="AK15" s="121">
        <v>1257.4560599999998</v>
      </c>
      <c r="AL15" s="121">
        <v>637.6543999999999</v>
      </c>
      <c r="AM15" s="121">
        <v>328.2045</v>
      </c>
      <c r="AN15" s="121">
        <v>1396.8845200000001</v>
      </c>
      <c r="AO15" s="121">
        <v>133491.82745999997</v>
      </c>
      <c r="AP15" s="121">
        <v>44684.713830000001</v>
      </c>
      <c r="AQ15" s="121">
        <v>21270.756833200001</v>
      </c>
      <c r="AR15" s="121">
        <v>190.12274999999997</v>
      </c>
      <c r="AS15" s="121">
        <v>290.87329</v>
      </c>
      <c r="AT15" s="121">
        <v>0</v>
      </c>
      <c r="AU15" s="121">
        <v>0</v>
      </c>
      <c r="AV15" s="121">
        <v>1224.0241199999996</v>
      </c>
      <c r="AW15" s="121">
        <v>67660.490823200002</v>
      </c>
      <c r="AX15" s="121">
        <v>97116.653823600005</v>
      </c>
      <c r="AY15" s="121">
        <v>63813.211053199979</v>
      </c>
      <c r="AZ15" s="121">
        <v>1080.00225</v>
      </c>
      <c r="BA15" s="121">
        <v>3298.0091067999992</v>
      </c>
      <c r="BB15" s="121">
        <v>1081.6555600000002</v>
      </c>
      <c r="BC15" s="121">
        <v>2763.58716</v>
      </c>
      <c r="BD15" s="121">
        <v>5612.0502600000009</v>
      </c>
      <c r="BE15" s="121">
        <v>174765.16921359996</v>
      </c>
      <c r="BF15" s="121">
        <v>13892.066980000001</v>
      </c>
      <c r="BG15" s="121">
        <v>11445.648280000005</v>
      </c>
      <c r="BH15" s="121">
        <v>365.62738999999999</v>
      </c>
      <c r="BI15" s="121">
        <v>1282.8084200000003</v>
      </c>
      <c r="BJ15" s="121">
        <v>1054.2995800000001</v>
      </c>
      <c r="BK15" s="121">
        <v>648.42217000000005</v>
      </c>
      <c r="BL15" s="121">
        <v>328.50938000000002</v>
      </c>
      <c r="BM15" s="121">
        <v>29017.382200000007</v>
      </c>
      <c r="BN15" s="121">
        <v>8.3657599999999999</v>
      </c>
      <c r="BO15" s="121">
        <v>32.974849999999996</v>
      </c>
      <c r="BP15" s="121">
        <v>0</v>
      </c>
      <c r="BQ15" s="121">
        <v>19.52169</v>
      </c>
      <c r="BR15" s="121">
        <v>0</v>
      </c>
      <c r="BS15" s="121">
        <v>69.461370000000002</v>
      </c>
      <c r="BT15" s="121">
        <v>0</v>
      </c>
      <c r="BU15" s="121">
        <v>130.32366999999999</v>
      </c>
      <c r="BV15" s="121">
        <v>707467.20283319999</v>
      </c>
      <c r="BW15" s="121">
        <v>352129.41937439999</v>
      </c>
      <c r="BX15" s="121">
        <v>9294.0734895999994</v>
      </c>
      <c r="BY15" s="121">
        <v>13959.031986799999</v>
      </c>
      <c r="BZ15" s="121">
        <v>9864.3683392000003</v>
      </c>
      <c r="CA15" s="121">
        <v>14808.730527599999</v>
      </c>
      <c r="CB15" s="121">
        <v>37295.235430000001</v>
      </c>
      <c r="CC15" s="121">
        <v>1144818.0619808</v>
      </c>
    </row>
    <row r="16" spans="1:81" ht="15" customHeight="1" x14ac:dyDescent="0.2">
      <c r="A16" s="120" t="s">
        <v>242</v>
      </c>
      <c r="B16" s="121">
        <v>4348.0852300000006</v>
      </c>
      <c r="C16" s="121">
        <v>5924.6333699999986</v>
      </c>
      <c r="D16" s="121">
        <v>0</v>
      </c>
      <c r="E16" s="121">
        <v>32.904710000000001</v>
      </c>
      <c r="F16" s="121">
        <v>53.000120000000003</v>
      </c>
      <c r="G16" s="121">
        <v>186.70891999999998</v>
      </c>
      <c r="H16" s="121">
        <v>0</v>
      </c>
      <c r="I16" s="121">
        <v>10545.332350000001</v>
      </c>
      <c r="J16" s="121">
        <v>39759.145120000008</v>
      </c>
      <c r="K16" s="121">
        <v>24334.470580799989</v>
      </c>
      <c r="L16" s="121">
        <v>165.63140999999999</v>
      </c>
      <c r="M16" s="121">
        <v>381.25554999999997</v>
      </c>
      <c r="N16" s="121">
        <v>241.70892000000001</v>
      </c>
      <c r="O16" s="121">
        <v>207.51595</v>
      </c>
      <c r="P16" s="121">
        <v>0</v>
      </c>
      <c r="Q16" s="121">
        <v>65089.727530800003</v>
      </c>
      <c r="R16" s="121">
        <v>12186.442930000003</v>
      </c>
      <c r="S16" s="121">
        <v>9227.9355499999965</v>
      </c>
      <c r="T16" s="121">
        <v>207.44611999999998</v>
      </c>
      <c r="U16" s="121">
        <v>262.49019000000004</v>
      </c>
      <c r="V16" s="121">
        <v>121.65676999999999</v>
      </c>
      <c r="W16" s="121">
        <v>358.69168999999999</v>
      </c>
      <c r="X16" s="121">
        <v>0</v>
      </c>
      <c r="Y16" s="121">
        <v>22364.663250000001</v>
      </c>
      <c r="Z16" s="121">
        <v>16929.128760000003</v>
      </c>
      <c r="AA16" s="121">
        <v>7589.8728300000002</v>
      </c>
      <c r="AB16" s="121">
        <v>172.52010999999999</v>
      </c>
      <c r="AC16" s="121">
        <v>154.13663</v>
      </c>
      <c r="AD16" s="121">
        <v>67.971720000000005</v>
      </c>
      <c r="AE16" s="121">
        <v>260.49811999999997</v>
      </c>
      <c r="AF16" s="121">
        <v>0</v>
      </c>
      <c r="AG16" s="121">
        <v>25174.128170000007</v>
      </c>
      <c r="AH16" s="121">
        <v>16264.759569999998</v>
      </c>
      <c r="AI16" s="121">
        <v>6128.5637099999994</v>
      </c>
      <c r="AJ16" s="121">
        <v>4.8458399999999999</v>
      </c>
      <c r="AK16" s="121">
        <v>173.68259999999998</v>
      </c>
      <c r="AL16" s="121">
        <v>0</v>
      </c>
      <c r="AM16" s="121">
        <v>59.758160000000004</v>
      </c>
      <c r="AN16" s="121">
        <v>0</v>
      </c>
      <c r="AO16" s="121">
        <v>22631.60988</v>
      </c>
      <c r="AP16" s="121">
        <v>3611.3510803999993</v>
      </c>
      <c r="AQ16" s="121">
        <v>4653.8800499999998</v>
      </c>
      <c r="AR16" s="121">
        <v>8.5584100000000003</v>
      </c>
      <c r="AS16" s="121">
        <v>51.74349999999999</v>
      </c>
      <c r="AT16" s="121">
        <v>0</v>
      </c>
      <c r="AU16" s="121">
        <v>0</v>
      </c>
      <c r="AV16" s="121">
        <v>0</v>
      </c>
      <c r="AW16" s="121">
        <v>8325.5330403999997</v>
      </c>
      <c r="AX16" s="121">
        <v>18440.881399999995</v>
      </c>
      <c r="AY16" s="121">
        <v>18481.064189999997</v>
      </c>
      <c r="AZ16" s="121">
        <v>99.552429999999987</v>
      </c>
      <c r="BA16" s="121">
        <v>796.54631999999981</v>
      </c>
      <c r="BB16" s="121">
        <v>63.837890000000002</v>
      </c>
      <c r="BC16" s="121">
        <v>0</v>
      </c>
      <c r="BD16" s="121">
        <v>25.48</v>
      </c>
      <c r="BE16" s="121">
        <v>37907.362229999999</v>
      </c>
      <c r="BF16" s="121">
        <v>2083.3898600000007</v>
      </c>
      <c r="BG16" s="121">
        <v>2612.0421099999999</v>
      </c>
      <c r="BH16" s="121">
        <v>34.223909999999997</v>
      </c>
      <c r="BI16" s="121">
        <v>152.10035999999999</v>
      </c>
      <c r="BJ16" s="121">
        <v>99.993899999999996</v>
      </c>
      <c r="BK16" s="121">
        <v>127.74346000000001</v>
      </c>
      <c r="BL16" s="121">
        <v>0</v>
      </c>
      <c r="BM16" s="121">
        <v>5109.4936000000007</v>
      </c>
      <c r="BN16" s="121">
        <v>0</v>
      </c>
      <c r="BO16" s="121">
        <v>0</v>
      </c>
      <c r="BP16" s="121">
        <v>0</v>
      </c>
      <c r="BQ16" s="121">
        <v>0</v>
      </c>
      <c r="BR16" s="121">
        <v>0</v>
      </c>
      <c r="BS16" s="121">
        <v>0</v>
      </c>
      <c r="BT16" s="121">
        <v>0</v>
      </c>
      <c r="BU16" s="121">
        <v>0</v>
      </c>
      <c r="BV16" s="121">
        <v>113623.18395040001</v>
      </c>
      <c r="BW16" s="121">
        <v>78952.462390799978</v>
      </c>
      <c r="BX16" s="121">
        <v>692.77822999999989</v>
      </c>
      <c r="BY16" s="121">
        <v>2004.8598599999996</v>
      </c>
      <c r="BZ16" s="121">
        <v>648.16931999999997</v>
      </c>
      <c r="CA16" s="121">
        <v>1200.9162999999999</v>
      </c>
      <c r="CB16" s="121">
        <v>25.48</v>
      </c>
      <c r="CC16" s="121">
        <v>197147.85005120002</v>
      </c>
    </row>
    <row r="17" spans="1:81" ht="15" customHeight="1" x14ac:dyDescent="0.2">
      <c r="A17" s="120" t="s">
        <v>243</v>
      </c>
      <c r="B17" s="121">
        <v>9858.037500000004</v>
      </c>
      <c r="C17" s="121">
        <v>8936.0707500000026</v>
      </c>
      <c r="D17" s="121">
        <v>8.2364899999999999</v>
      </c>
      <c r="E17" s="121">
        <v>59.442349999999998</v>
      </c>
      <c r="F17" s="121">
        <v>84</v>
      </c>
      <c r="G17" s="121">
        <v>0</v>
      </c>
      <c r="H17" s="121">
        <v>0</v>
      </c>
      <c r="I17" s="121">
        <v>18945.787090000005</v>
      </c>
      <c r="J17" s="121">
        <v>47515.173499999997</v>
      </c>
      <c r="K17" s="121">
        <v>39600.318579999985</v>
      </c>
      <c r="L17" s="121">
        <v>137.80839</v>
      </c>
      <c r="M17" s="121">
        <v>772.48855000000003</v>
      </c>
      <c r="N17" s="121">
        <v>1281.21435</v>
      </c>
      <c r="O17" s="121">
        <v>360.07990000000001</v>
      </c>
      <c r="P17" s="121">
        <v>0</v>
      </c>
      <c r="Q17" s="121">
        <v>89667.083269999974</v>
      </c>
      <c r="R17" s="121">
        <v>29828.682889999985</v>
      </c>
      <c r="S17" s="121">
        <v>24407.273282800001</v>
      </c>
      <c r="T17" s="121">
        <v>81.285849999999996</v>
      </c>
      <c r="U17" s="121">
        <v>339.63670999999999</v>
      </c>
      <c r="V17" s="121">
        <v>844.49567000000002</v>
      </c>
      <c r="W17" s="121">
        <v>1069.0353799999998</v>
      </c>
      <c r="X17" s="121">
        <v>112.24352999999999</v>
      </c>
      <c r="Y17" s="121">
        <v>56682.653312799979</v>
      </c>
      <c r="Z17" s="121">
        <v>50161.745200000012</v>
      </c>
      <c r="AA17" s="121">
        <v>15435.147283600003</v>
      </c>
      <c r="AB17" s="121">
        <v>136.02972</v>
      </c>
      <c r="AC17" s="121">
        <v>157.53686999999999</v>
      </c>
      <c r="AD17" s="121">
        <v>538.26422000000002</v>
      </c>
      <c r="AE17" s="121">
        <v>85.418369999999996</v>
      </c>
      <c r="AF17" s="121">
        <v>0</v>
      </c>
      <c r="AG17" s="121">
        <v>66514.141663600007</v>
      </c>
      <c r="AH17" s="121">
        <v>53808.531329999998</v>
      </c>
      <c r="AI17" s="121">
        <v>14897.208070000004</v>
      </c>
      <c r="AJ17" s="121">
        <v>0</v>
      </c>
      <c r="AK17" s="121">
        <v>163.24681999999999</v>
      </c>
      <c r="AL17" s="121">
        <v>0</v>
      </c>
      <c r="AM17" s="121">
        <v>112.68321</v>
      </c>
      <c r="AN17" s="121">
        <v>0</v>
      </c>
      <c r="AO17" s="121">
        <v>68981.669430000009</v>
      </c>
      <c r="AP17" s="121">
        <v>14558.156100000002</v>
      </c>
      <c r="AQ17" s="121">
        <v>14009.6585048</v>
      </c>
      <c r="AR17" s="121">
        <v>19.02318</v>
      </c>
      <c r="AS17" s="121">
        <v>14.37937</v>
      </c>
      <c r="AT17" s="121">
        <v>0</v>
      </c>
      <c r="AU17" s="121">
        <v>0</v>
      </c>
      <c r="AV17" s="121">
        <v>0</v>
      </c>
      <c r="AW17" s="121">
        <v>28601.217154800001</v>
      </c>
      <c r="AX17" s="121">
        <v>42312.638449999999</v>
      </c>
      <c r="AY17" s="121">
        <v>23660.268136400002</v>
      </c>
      <c r="AZ17" s="121">
        <v>54.148409999999998</v>
      </c>
      <c r="BA17" s="121">
        <v>377.1309700000001</v>
      </c>
      <c r="BB17" s="121">
        <v>2420.5148899999999</v>
      </c>
      <c r="BC17" s="121">
        <v>1790.0807399999997</v>
      </c>
      <c r="BD17" s="121">
        <v>59.150880000000008</v>
      </c>
      <c r="BE17" s="121">
        <v>70673.932476400005</v>
      </c>
      <c r="BF17" s="121">
        <v>253.26076</v>
      </c>
      <c r="BG17" s="121">
        <v>557.64305999999999</v>
      </c>
      <c r="BH17" s="121">
        <v>45.938040000000001</v>
      </c>
      <c r="BI17" s="121">
        <v>20.095830000000003</v>
      </c>
      <c r="BJ17" s="121">
        <v>0</v>
      </c>
      <c r="BK17" s="121">
        <v>86.148899999999998</v>
      </c>
      <c r="BL17" s="121">
        <v>0</v>
      </c>
      <c r="BM17" s="121">
        <v>963.08659</v>
      </c>
      <c r="BN17" s="121">
        <v>0</v>
      </c>
      <c r="BO17" s="121">
        <v>172.39491999999998</v>
      </c>
      <c r="BP17" s="121">
        <v>0</v>
      </c>
      <c r="BQ17" s="121">
        <v>0</v>
      </c>
      <c r="BR17" s="121">
        <v>0</v>
      </c>
      <c r="BS17" s="121">
        <v>0</v>
      </c>
      <c r="BT17" s="121">
        <v>0</v>
      </c>
      <c r="BU17" s="121">
        <v>172.39491999999998</v>
      </c>
      <c r="BV17" s="121">
        <v>248296.22573000001</v>
      </c>
      <c r="BW17" s="121">
        <v>141675.98258759998</v>
      </c>
      <c r="BX17" s="121">
        <v>482.47008000000005</v>
      </c>
      <c r="BY17" s="121">
        <v>1903.9574700000003</v>
      </c>
      <c r="BZ17" s="121">
        <v>5168.4891299999999</v>
      </c>
      <c r="CA17" s="121">
        <v>3503.4464999999996</v>
      </c>
      <c r="CB17" s="121">
        <v>171.39440999999999</v>
      </c>
      <c r="CC17" s="121">
        <v>401201.96590760001</v>
      </c>
    </row>
    <row r="18" spans="1:81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112.95734000000002</v>
      </c>
      <c r="K18" s="121">
        <v>75.951479999999989</v>
      </c>
      <c r="L18" s="121">
        <v>8.9819999999999993</v>
      </c>
      <c r="M18" s="121">
        <v>0</v>
      </c>
      <c r="N18" s="121">
        <v>0</v>
      </c>
      <c r="O18" s="121">
        <v>0</v>
      </c>
      <c r="P18" s="121">
        <v>0</v>
      </c>
      <c r="Q18" s="121">
        <v>197.89081999999999</v>
      </c>
      <c r="R18" s="121">
        <v>0</v>
      </c>
      <c r="S18" s="121">
        <v>293.99666560000003</v>
      </c>
      <c r="T18" s="121">
        <v>0</v>
      </c>
      <c r="U18" s="121">
        <v>0</v>
      </c>
      <c r="V18" s="121">
        <v>0</v>
      </c>
      <c r="W18" s="121">
        <v>0</v>
      </c>
      <c r="X18" s="121">
        <v>891.2</v>
      </c>
      <c r="Y18" s="121">
        <v>1185.1966656</v>
      </c>
      <c r="Z18" s="121">
        <v>0</v>
      </c>
      <c r="AA18" s="121">
        <v>0</v>
      </c>
      <c r="AB18" s="121">
        <v>0</v>
      </c>
      <c r="AC18" s="121">
        <v>0</v>
      </c>
      <c r="AD18" s="121">
        <v>0</v>
      </c>
      <c r="AE18" s="121">
        <v>0</v>
      </c>
      <c r="AF18" s="121">
        <v>0</v>
      </c>
      <c r="AG18" s="121">
        <v>0</v>
      </c>
      <c r="AH18" s="121">
        <v>0</v>
      </c>
      <c r="AI18" s="121">
        <v>1.6739900000000001</v>
      </c>
      <c r="AJ18" s="121">
        <v>0</v>
      </c>
      <c r="AK18" s="121">
        <v>0</v>
      </c>
      <c r="AL18" s="121">
        <v>0</v>
      </c>
      <c r="AM18" s="121">
        <v>0</v>
      </c>
      <c r="AN18" s="121">
        <v>0</v>
      </c>
      <c r="AO18" s="121">
        <v>1.6739900000000001</v>
      </c>
      <c r="AP18" s="121">
        <v>0</v>
      </c>
      <c r="AQ18" s="121">
        <v>210.06791000000001</v>
      </c>
      <c r="AR18" s="121">
        <v>0</v>
      </c>
      <c r="AS18" s="121">
        <v>0</v>
      </c>
      <c r="AT18" s="121">
        <v>0</v>
      </c>
      <c r="AU18" s="121">
        <v>0</v>
      </c>
      <c r="AV18" s="121">
        <v>0</v>
      </c>
      <c r="AW18" s="121">
        <v>210.06791000000001</v>
      </c>
      <c r="AX18" s="121">
        <v>61.622340000000001</v>
      </c>
      <c r="AY18" s="121">
        <v>429.44395000000009</v>
      </c>
      <c r="AZ18" s="121">
        <v>0</v>
      </c>
      <c r="BA18" s="121">
        <v>28.685069999999996</v>
      </c>
      <c r="BB18" s="121">
        <v>0</v>
      </c>
      <c r="BC18" s="121">
        <v>0</v>
      </c>
      <c r="BD18" s="121">
        <v>0</v>
      </c>
      <c r="BE18" s="121">
        <v>519.75136000000009</v>
      </c>
      <c r="BF18" s="121">
        <v>0</v>
      </c>
      <c r="BG18" s="121">
        <v>151.68458000000001</v>
      </c>
      <c r="BH18" s="121">
        <v>0</v>
      </c>
      <c r="BI18" s="121">
        <v>35.725490000000001</v>
      </c>
      <c r="BJ18" s="121">
        <v>0</v>
      </c>
      <c r="BK18" s="121">
        <v>0</v>
      </c>
      <c r="BL18" s="121">
        <v>0</v>
      </c>
      <c r="BM18" s="121">
        <v>187.41007000000002</v>
      </c>
      <c r="BN18" s="121">
        <v>0</v>
      </c>
      <c r="BO18" s="121">
        <v>0</v>
      </c>
      <c r="BP18" s="121">
        <v>0</v>
      </c>
      <c r="BQ18" s="121">
        <v>0</v>
      </c>
      <c r="BR18" s="121">
        <v>0</v>
      </c>
      <c r="BS18" s="121">
        <v>0</v>
      </c>
      <c r="BT18" s="121">
        <v>0</v>
      </c>
      <c r="BU18" s="121">
        <v>0</v>
      </c>
      <c r="BV18" s="121">
        <v>174.57968000000002</v>
      </c>
      <c r="BW18" s="121">
        <v>1162.8185756000003</v>
      </c>
      <c r="BX18" s="121">
        <v>8.9819999999999993</v>
      </c>
      <c r="BY18" s="121">
        <v>64.410560000000004</v>
      </c>
      <c r="BZ18" s="121">
        <v>0</v>
      </c>
      <c r="CA18" s="121">
        <v>0</v>
      </c>
      <c r="CB18" s="121">
        <v>891.2</v>
      </c>
      <c r="CC18" s="121">
        <v>2301.9908156000001</v>
      </c>
    </row>
    <row r="19" spans="1:81" ht="15" customHeight="1" x14ac:dyDescent="0.2">
      <c r="A19" s="120" t="s">
        <v>245</v>
      </c>
      <c r="B19" s="121">
        <v>5104.1749199999995</v>
      </c>
      <c r="C19" s="121">
        <v>4369.6017599999996</v>
      </c>
      <c r="D19" s="121">
        <v>4.5767700000000007</v>
      </c>
      <c r="E19" s="121">
        <v>0</v>
      </c>
      <c r="F19" s="121">
        <v>189.12304999999998</v>
      </c>
      <c r="G19" s="121">
        <v>56.158859999999997</v>
      </c>
      <c r="H19" s="121">
        <v>0</v>
      </c>
      <c r="I19" s="121">
        <v>9723.6353599999984</v>
      </c>
      <c r="J19" s="121">
        <v>22910.510539999999</v>
      </c>
      <c r="K19" s="121">
        <v>19430.534492399998</v>
      </c>
      <c r="L19" s="121">
        <v>43.562750000000001</v>
      </c>
      <c r="M19" s="121">
        <v>376.58402000000001</v>
      </c>
      <c r="N19" s="121">
        <v>272.15904000000006</v>
      </c>
      <c r="O19" s="121">
        <v>779.08523000000002</v>
      </c>
      <c r="P19" s="121">
        <v>1447.1451</v>
      </c>
      <c r="Q19" s="121">
        <v>45259.581172399994</v>
      </c>
      <c r="R19" s="121">
        <v>17316.356385999999</v>
      </c>
      <c r="S19" s="121">
        <v>10682.804492400001</v>
      </c>
      <c r="T19" s="121">
        <v>178.19884999999996</v>
      </c>
      <c r="U19" s="121">
        <v>218.18940000000001</v>
      </c>
      <c r="V19" s="121">
        <v>2563.6774799999994</v>
      </c>
      <c r="W19" s="121">
        <v>4920.5596599999999</v>
      </c>
      <c r="X19" s="121">
        <v>1399.0706999999998</v>
      </c>
      <c r="Y19" s="121">
        <v>37278.856968399996</v>
      </c>
      <c r="Z19" s="121">
        <v>8370.2683499999966</v>
      </c>
      <c r="AA19" s="121">
        <v>7873.4436799999939</v>
      </c>
      <c r="AB19" s="121">
        <v>220.19100560000004</v>
      </c>
      <c r="AC19" s="121">
        <v>199.67394000000002</v>
      </c>
      <c r="AD19" s="121">
        <v>464.13400999999999</v>
      </c>
      <c r="AE19" s="121">
        <v>79.559020000000004</v>
      </c>
      <c r="AF19" s="121">
        <v>0</v>
      </c>
      <c r="AG19" s="121">
        <v>17207.270005599996</v>
      </c>
      <c r="AH19" s="121">
        <v>6211.6212200000018</v>
      </c>
      <c r="AI19" s="121">
        <v>6642.8506748</v>
      </c>
      <c r="AJ19" s="121">
        <v>2.9500199999999999</v>
      </c>
      <c r="AK19" s="121">
        <v>181.07927000000001</v>
      </c>
      <c r="AL19" s="121">
        <v>140.82185000000001</v>
      </c>
      <c r="AM19" s="121">
        <v>0</v>
      </c>
      <c r="AN19" s="121">
        <v>0</v>
      </c>
      <c r="AO19" s="121">
        <v>13179.323034800002</v>
      </c>
      <c r="AP19" s="121">
        <v>4474.0864299999976</v>
      </c>
      <c r="AQ19" s="121">
        <v>3699.8298099999993</v>
      </c>
      <c r="AR19" s="121">
        <v>6.9609300000000003</v>
      </c>
      <c r="AS19" s="121">
        <v>2.0896999999999997</v>
      </c>
      <c r="AT19" s="121">
        <v>0</v>
      </c>
      <c r="AU19" s="121">
        <v>0</v>
      </c>
      <c r="AV19" s="121">
        <v>0</v>
      </c>
      <c r="AW19" s="121">
        <v>8182.9668699999975</v>
      </c>
      <c r="AX19" s="121">
        <v>13504.710986800003</v>
      </c>
      <c r="AY19" s="121">
        <v>12411.553910000001</v>
      </c>
      <c r="AZ19" s="121">
        <v>17.658709999999999</v>
      </c>
      <c r="BA19" s="121">
        <v>406.65620000000001</v>
      </c>
      <c r="BB19" s="121">
        <v>832.56686999999999</v>
      </c>
      <c r="BC19" s="121">
        <v>739.25394999999992</v>
      </c>
      <c r="BD19" s="121">
        <v>3.7481300000000002</v>
      </c>
      <c r="BE19" s="121">
        <v>27916.148756800001</v>
      </c>
      <c r="BF19" s="121">
        <v>588.01352999999995</v>
      </c>
      <c r="BG19" s="121">
        <v>3725.6056131999994</v>
      </c>
      <c r="BH19" s="121">
        <v>74.077539999999999</v>
      </c>
      <c r="BI19" s="121">
        <v>108.37754</v>
      </c>
      <c r="BJ19" s="121">
        <v>235.26775000000001</v>
      </c>
      <c r="BK19" s="121">
        <v>62.063720000000004</v>
      </c>
      <c r="BL19" s="121">
        <v>0</v>
      </c>
      <c r="BM19" s="121">
        <v>4793.4056932000003</v>
      </c>
      <c r="BN19" s="121">
        <v>0</v>
      </c>
      <c r="BO19" s="121">
        <v>0</v>
      </c>
      <c r="BP19" s="121">
        <v>41.402190000000004</v>
      </c>
      <c r="BQ19" s="121">
        <v>0</v>
      </c>
      <c r="BR19" s="121">
        <v>0</v>
      </c>
      <c r="BS19" s="121">
        <v>0</v>
      </c>
      <c r="BT19" s="121">
        <v>0</v>
      </c>
      <c r="BU19" s="121">
        <v>41.402190000000004</v>
      </c>
      <c r="BV19" s="121">
        <v>78479.742362799996</v>
      </c>
      <c r="BW19" s="121">
        <v>68836.224432799994</v>
      </c>
      <c r="BX19" s="121">
        <v>589.5787656</v>
      </c>
      <c r="BY19" s="121">
        <v>1492.6500700000001</v>
      </c>
      <c r="BZ19" s="121">
        <v>4697.7500499999996</v>
      </c>
      <c r="CA19" s="121">
        <v>6636.6804400000001</v>
      </c>
      <c r="CB19" s="121">
        <v>2849.9639299999999</v>
      </c>
      <c r="CC19" s="121">
        <v>163582.59005120001</v>
      </c>
    </row>
    <row r="20" spans="1:81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208.40791000000004</v>
      </c>
      <c r="K20" s="121">
        <v>235.90069000000003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444.30860000000007</v>
      </c>
      <c r="R20" s="121">
        <v>104.17677999999999</v>
      </c>
      <c r="S20" s="121">
        <v>27.296529999999997</v>
      </c>
      <c r="T20" s="121">
        <v>0</v>
      </c>
      <c r="U20" s="121">
        <v>0</v>
      </c>
      <c r="V20" s="121">
        <v>0</v>
      </c>
      <c r="W20" s="121">
        <v>0</v>
      </c>
      <c r="X20" s="121">
        <v>0</v>
      </c>
      <c r="Y20" s="121">
        <v>131.47331</v>
      </c>
      <c r="Z20" s="121">
        <v>107.74755999999999</v>
      </c>
      <c r="AA20" s="121">
        <v>10.84526</v>
      </c>
      <c r="AB20" s="121">
        <v>0</v>
      </c>
      <c r="AC20" s="121">
        <v>0</v>
      </c>
      <c r="AD20" s="121">
        <v>0</v>
      </c>
      <c r="AE20" s="121">
        <v>0</v>
      </c>
      <c r="AF20" s="121">
        <v>0</v>
      </c>
      <c r="AG20" s="121">
        <v>118.59281999999999</v>
      </c>
      <c r="AH20" s="121">
        <v>0</v>
      </c>
      <c r="AI20" s="121">
        <v>26.09432</v>
      </c>
      <c r="AJ20" s="121">
        <v>0</v>
      </c>
      <c r="AK20" s="121">
        <v>0</v>
      </c>
      <c r="AL20" s="121">
        <v>0</v>
      </c>
      <c r="AM20" s="121">
        <v>0</v>
      </c>
      <c r="AN20" s="121">
        <v>0</v>
      </c>
      <c r="AO20" s="121">
        <v>26.09432</v>
      </c>
      <c r="AP20" s="121">
        <v>57.853379999999994</v>
      </c>
      <c r="AQ20" s="121">
        <v>35.178959999999996</v>
      </c>
      <c r="AR20" s="121">
        <v>0</v>
      </c>
      <c r="AS20" s="121">
        <v>0.95055999999999996</v>
      </c>
      <c r="AT20" s="121">
        <v>0</v>
      </c>
      <c r="AU20" s="121">
        <v>0</v>
      </c>
      <c r="AV20" s="121">
        <v>0</v>
      </c>
      <c r="AW20" s="121">
        <v>93.982899999999987</v>
      </c>
      <c r="AX20" s="121">
        <v>79.969440000000006</v>
      </c>
      <c r="AY20" s="121">
        <v>91.029219999999995</v>
      </c>
      <c r="AZ20" s="121">
        <v>0</v>
      </c>
      <c r="BA20" s="121">
        <v>28.196110000000001</v>
      </c>
      <c r="BB20" s="121">
        <v>0</v>
      </c>
      <c r="BC20" s="121">
        <v>0</v>
      </c>
      <c r="BD20" s="121">
        <v>0</v>
      </c>
      <c r="BE20" s="121">
        <v>199.19477000000001</v>
      </c>
      <c r="BF20" s="121">
        <v>0</v>
      </c>
      <c r="BG20" s="121">
        <v>7.8421099999999999</v>
      </c>
      <c r="BH20" s="121">
        <v>0</v>
      </c>
      <c r="BI20" s="121">
        <v>38.180570000000003</v>
      </c>
      <c r="BJ20" s="121">
        <v>0</v>
      </c>
      <c r="BK20" s="121">
        <v>0</v>
      </c>
      <c r="BL20" s="121">
        <v>0</v>
      </c>
      <c r="BM20" s="121">
        <v>46.022680000000001</v>
      </c>
      <c r="BN20" s="121">
        <v>0</v>
      </c>
      <c r="BO20" s="121">
        <v>19.240569999999998</v>
      </c>
      <c r="BP20" s="121">
        <v>0</v>
      </c>
      <c r="BQ20" s="121">
        <v>0</v>
      </c>
      <c r="BR20" s="121">
        <v>0</v>
      </c>
      <c r="BS20" s="121">
        <v>0</v>
      </c>
      <c r="BT20" s="121">
        <v>0</v>
      </c>
      <c r="BU20" s="121">
        <v>19.240569999999998</v>
      </c>
      <c r="BV20" s="121">
        <v>558.15507000000002</v>
      </c>
      <c r="BW20" s="121">
        <v>453.42766</v>
      </c>
      <c r="BX20" s="121">
        <v>0</v>
      </c>
      <c r="BY20" s="121">
        <v>67.327240000000003</v>
      </c>
      <c r="BZ20" s="121">
        <v>0</v>
      </c>
      <c r="CA20" s="121">
        <v>0</v>
      </c>
      <c r="CB20" s="121">
        <v>0</v>
      </c>
      <c r="CC20" s="121">
        <v>1078.9099699999999</v>
      </c>
    </row>
    <row r="21" spans="1:81" ht="15" customHeight="1" x14ac:dyDescent="0.2">
      <c r="A21" s="120" t="s">
        <v>247</v>
      </c>
      <c r="B21" s="121">
        <v>35.935870000000001</v>
      </c>
      <c r="C21" s="121">
        <v>7.5988299999999995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43.534700000000001</v>
      </c>
      <c r="J21" s="121">
        <v>384.92736000000002</v>
      </c>
      <c r="K21" s="121">
        <v>474.61915999999991</v>
      </c>
      <c r="L21" s="121">
        <v>0</v>
      </c>
      <c r="M21" s="121">
        <v>32.24409</v>
      </c>
      <c r="N21" s="121">
        <v>0</v>
      </c>
      <c r="O21" s="121">
        <v>0</v>
      </c>
      <c r="P21" s="121">
        <v>0</v>
      </c>
      <c r="Q21" s="121">
        <v>891.7906099999999</v>
      </c>
      <c r="R21" s="121">
        <v>1565.10123</v>
      </c>
      <c r="S21" s="121">
        <v>177.93630999999999</v>
      </c>
      <c r="T21" s="121">
        <v>0</v>
      </c>
      <c r="U21" s="121">
        <v>0</v>
      </c>
      <c r="V21" s="121">
        <v>0</v>
      </c>
      <c r="W21" s="121">
        <v>0</v>
      </c>
      <c r="X21" s="121">
        <v>0</v>
      </c>
      <c r="Y21" s="121">
        <v>1743.03754</v>
      </c>
      <c r="Z21" s="121">
        <v>0</v>
      </c>
      <c r="AA21" s="121">
        <v>66.499960000000002</v>
      </c>
      <c r="AB21" s="121">
        <v>0</v>
      </c>
      <c r="AC21" s="121">
        <v>0</v>
      </c>
      <c r="AD21" s="121">
        <v>0</v>
      </c>
      <c r="AE21" s="121">
        <v>0</v>
      </c>
      <c r="AF21" s="121">
        <v>0</v>
      </c>
      <c r="AG21" s="121">
        <v>66.499960000000002</v>
      </c>
      <c r="AH21" s="121">
        <v>0</v>
      </c>
      <c r="AI21" s="121">
        <v>37.092460000000003</v>
      </c>
      <c r="AJ21" s="121">
        <v>0</v>
      </c>
      <c r="AK21" s="121">
        <v>0</v>
      </c>
      <c r="AL21" s="121">
        <v>0</v>
      </c>
      <c r="AM21" s="121">
        <v>0</v>
      </c>
      <c r="AN21" s="121">
        <v>0</v>
      </c>
      <c r="AO21" s="121">
        <v>37.092460000000003</v>
      </c>
      <c r="AP21" s="121">
        <v>656.80582000000004</v>
      </c>
      <c r="AQ21" s="121">
        <v>42.982199999999999</v>
      </c>
      <c r="AR21" s="121">
        <v>0</v>
      </c>
      <c r="AS21" s="121">
        <v>0</v>
      </c>
      <c r="AT21" s="121">
        <v>0</v>
      </c>
      <c r="AU21" s="121">
        <v>0</v>
      </c>
      <c r="AV21" s="121">
        <v>0</v>
      </c>
      <c r="AW21" s="121">
        <v>699.78802000000007</v>
      </c>
      <c r="AX21" s="121">
        <v>605.34066000000007</v>
      </c>
      <c r="AY21" s="121">
        <v>439.22906999999992</v>
      </c>
      <c r="AZ21" s="121">
        <v>0</v>
      </c>
      <c r="BA21" s="121">
        <v>11.382280000000002</v>
      </c>
      <c r="BB21" s="121">
        <v>0</v>
      </c>
      <c r="BC21" s="121">
        <v>0</v>
      </c>
      <c r="BD21" s="121">
        <v>0</v>
      </c>
      <c r="BE21" s="121">
        <v>1055.95201</v>
      </c>
      <c r="BF21" s="121">
        <v>11.563540000000001</v>
      </c>
      <c r="BG21" s="121">
        <v>32.250610000000002</v>
      </c>
      <c r="BH21" s="121">
        <v>0</v>
      </c>
      <c r="BI21" s="121">
        <v>123.50686</v>
      </c>
      <c r="BJ21" s="121">
        <v>0</v>
      </c>
      <c r="BK21" s="121">
        <v>0</v>
      </c>
      <c r="BL21" s="121">
        <v>0</v>
      </c>
      <c r="BM21" s="121">
        <v>167.32101</v>
      </c>
      <c r="BN21" s="121">
        <v>0</v>
      </c>
      <c r="BO21" s="121">
        <v>0</v>
      </c>
      <c r="BP21" s="121">
        <v>0</v>
      </c>
      <c r="BQ21" s="121">
        <v>0</v>
      </c>
      <c r="BR21" s="121">
        <v>0</v>
      </c>
      <c r="BS21" s="121">
        <v>0</v>
      </c>
      <c r="BT21" s="121">
        <v>0</v>
      </c>
      <c r="BU21" s="121">
        <v>0</v>
      </c>
      <c r="BV21" s="121">
        <v>3259.6744800000006</v>
      </c>
      <c r="BW21" s="121">
        <v>1278.2085999999999</v>
      </c>
      <c r="BX21" s="121">
        <v>0</v>
      </c>
      <c r="BY21" s="121">
        <v>167.13323</v>
      </c>
      <c r="BZ21" s="121">
        <v>0</v>
      </c>
      <c r="CA21" s="121">
        <v>0</v>
      </c>
      <c r="CB21" s="121">
        <v>0</v>
      </c>
      <c r="CC21" s="121">
        <v>4705.0163099999991</v>
      </c>
    </row>
    <row r="22" spans="1:81" ht="15" customHeight="1" x14ac:dyDescent="0.2">
      <c r="A22" s="120" t="s">
        <v>248</v>
      </c>
      <c r="B22" s="121">
        <v>1444.4998100000003</v>
      </c>
      <c r="C22" s="121">
        <v>1489.0899600000007</v>
      </c>
      <c r="D22" s="121">
        <v>0</v>
      </c>
      <c r="E22" s="121">
        <v>61.384009999999996</v>
      </c>
      <c r="F22" s="121">
        <v>0</v>
      </c>
      <c r="G22" s="121">
        <v>0</v>
      </c>
      <c r="H22" s="121">
        <v>0</v>
      </c>
      <c r="I22" s="121">
        <v>2994.9737800000012</v>
      </c>
      <c r="J22" s="121">
        <v>7792.7058300000008</v>
      </c>
      <c r="K22" s="121">
        <v>7076.7606547999994</v>
      </c>
      <c r="L22" s="121">
        <v>59.135180000000005</v>
      </c>
      <c r="M22" s="121">
        <v>109.60046</v>
      </c>
      <c r="N22" s="121">
        <v>84.810460000000006</v>
      </c>
      <c r="O22" s="121">
        <v>60.823399999999999</v>
      </c>
      <c r="P22" s="121">
        <v>0</v>
      </c>
      <c r="Q22" s="121">
        <v>15183.835984799998</v>
      </c>
      <c r="R22" s="121">
        <v>4699.0142200000009</v>
      </c>
      <c r="S22" s="121">
        <v>2008.2984999999999</v>
      </c>
      <c r="T22" s="121">
        <v>56.815089999999998</v>
      </c>
      <c r="U22" s="121">
        <v>21.847909999999999</v>
      </c>
      <c r="V22" s="121">
        <v>152.49776</v>
      </c>
      <c r="W22" s="121">
        <v>0</v>
      </c>
      <c r="X22" s="121">
        <v>439.76683000000003</v>
      </c>
      <c r="Y22" s="121">
        <v>7378.240310000001</v>
      </c>
      <c r="Z22" s="121">
        <v>1596.5098799999998</v>
      </c>
      <c r="AA22" s="121">
        <v>1878.1581199999996</v>
      </c>
      <c r="AB22" s="121">
        <v>46.023339999999997</v>
      </c>
      <c r="AC22" s="121">
        <v>9.2002799999999993</v>
      </c>
      <c r="AD22" s="121">
        <v>0</v>
      </c>
      <c r="AE22" s="121">
        <v>0</v>
      </c>
      <c r="AF22" s="121">
        <v>0</v>
      </c>
      <c r="AG22" s="121">
        <v>3529.8916199999999</v>
      </c>
      <c r="AH22" s="121">
        <v>2568.3351499999999</v>
      </c>
      <c r="AI22" s="121">
        <v>1558.3722499999997</v>
      </c>
      <c r="AJ22" s="121">
        <v>17.392310000000002</v>
      </c>
      <c r="AK22" s="121">
        <v>46.789710000000007</v>
      </c>
      <c r="AL22" s="121">
        <v>0</v>
      </c>
      <c r="AM22" s="121">
        <v>57.088060000000006</v>
      </c>
      <c r="AN22" s="121">
        <v>0</v>
      </c>
      <c r="AO22" s="121">
        <v>4247.9774799999996</v>
      </c>
      <c r="AP22" s="121">
        <v>653.99411000000021</v>
      </c>
      <c r="AQ22" s="121">
        <v>1346.63157</v>
      </c>
      <c r="AR22" s="121">
        <v>10.62664</v>
      </c>
      <c r="AS22" s="121">
        <v>12.84098</v>
      </c>
      <c r="AT22" s="121">
        <v>0</v>
      </c>
      <c r="AU22" s="121">
        <v>0</v>
      </c>
      <c r="AV22" s="121">
        <v>0</v>
      </c>
      <c r="AW22" s="121">
        <v>2024.0933</v>
      </c>
      <c r="AX22" s="121">
        <v>6474.9188199999971</v>
      </c>
      <c r="AY22" s="121">
        <v>4503.0860899999989</v>
      </c>
      <c r="AZ22" s="121">
        <v>14.395970000000002</v>
      </c>
      <c r="BA22" s="121">
        <v>140.83624</v>
      </c>
      <c r="BB22" s="121">
        <v>65.392390000000006</v>
      </c>
      <c r="BC22" s="121">
        <v>0</v>
      </c>
      <c r="BD22" s="121">
        <v>0</v>
      </c>
      <c r="BE22" s="121">
        <v>11198.629509999997</v>
      </c>
      <c r="BF22" s="121">
        <v>497.45396999999997</v>
      </c>
      <c r="BG22" s="121">
        <v>907.57338000000004</v>
      </c>
      <c r="BH22" s="121">
        <v>0</v>
      </c>
      <c r="BI22" s="121">
        <v>202.78404</v>
      </c>
      <c r="BJ22" s="121">
        <v>656.49136959999998</v>
      </c>
      <c r="BK22" s="121">
        <v>0</v>
      </c>
      <c r="BL22" s="121">
        <v>0</v>
      </c>
      <c r="BM22" s="121">
        <v>2264.3027596000002</v>
      </c>
      <c r="BN22" s="121">
        <v>0</v>
      </c>
      <c r="BO22" s="121">
        <v>0</v>
      </c>
      <c r="BP22" s="121">
        <v>0</v>
      </c>
      <c r="BQ22" s="121">
        <v>0</v>
      </c>
      <c r="BR22" s="121">
        <v>0</v>
      </c>
      <c r="BS22" s="121">
        <v>0</v>
      </c>
      <c r="BT22" s="121">
        <v>0</v>
      </c>
      <c r="BU22" s="121">
        <v>0</v>
      </c>
      <c r="BV22" s="121">
        <v>25727.431789999999</v>
      </c>
      <c r="BW22" s="121">
        <v>20767.970524799999</v>
      </c>
      <c r="BX22" s="121">
        <v>204.38853000000003</v>
      </c>
      <c r="BY22" s="121">
        <v>605.28363000000002</v>
      </c>
      <c r="BZ22" s="121">
        <v>959.19197959999997</v>
      </c>
      <c r="CA22" s="121">
        <v>117.91146000000001</v>
      </c>
      <c r="CB22" s="121">
        <v>439.76683000000003</v>
      </c>
      <c r="CC22" s="121">
        <v>48821.944744400003</v>
      </c>
    </row>
    <row r="23" spans="1:81" ht="15" customHeight="1" x14ac:dyDescent="0.2">
      <c r="A23" s="120" t="s">
        <v>249</v>
      </c>
      <c r="B23" s="121">
        <v>0</v>
      </c>
      <c r="C23" s="121">
        <v>10.916409999999999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10.916409999999999</v>
      </c>
      <c r="J23" s="121">
        <v>24.292750000000002</v>
      </c>
      <c r="K23" s="121">
        <v>81.2209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105.51365</v>
      </c>
      <c r="R23" s="121">
        <v>0</v>
      </c>
      <c r="S23" s="121">
        <v>18.534029999999998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18.534029999999998</v>
      </c>
      <c r="Z23" s="121">
        <v>0</v>
      </c>
      <c r="AA23" s="121">
        <v>0</v>
      </c>
      <c r="AB23" s="121">
        <v>0</v>
      </c>
      <c r="AC23" s="121">
        <v>0</v>
      </c>
      <c r="AD23" s="121">
        <v>0</v>
      </c>
      <c r="AE23" s="121">
        <v>0</v>
      </c>
      <c r="AF23" s="121">
        <v>0</v>
      </c>
      <c r="AG23" s="121">
        <v>0</v>
      </c>
      <c r="AH23" s="121">
        <v>0</v>
      </c>
      <c r="AI23" s="121">
        <v>0</v>
      </c>
      <c r="AJ23" s="121">
        <v>0</v>
      </c>
      <c r="AK23" s="121">
        <v>0</v>
      </c>
      <c r="AL23" s="121">
        <v>0</v>
      </c>
      <c r="AM23" s="121">
        <v>0</v>
      </c>
      <c r="AN23" s="121">
        <v>0</v>
      </c>
      <c r="AO23" s="121">
        <v>0</v>
      </c>
      <c r="AP23" s="121">
        <v>0</v>
      </c>
      <c r="AQ23" s="121">
        <v>0</v>
      </c>
      <c r="AR23" s="121">
        <v>0</v>
      </c>
      <c r="AS23" s="121">
        <v>0</v>
      </c>
      <c r="AT23" s="121">
        <v>0</v>
      </c>
      <c r="AU23" s="121">
        <v>0</v>
      </c>
      <c r="AV23" s="121">
        <v>0</v>
      </c>
      <c r="AW23" s="121">
        <v>0</v>
      </c>
      <c r="AX23" s="121">
        <v>14.40513</v>
      </c>
      <c r="AY23" s="121">
        <v>176.30806000000004</v>
      </c>
      <c r="AZ23" s="121">
        <v>0</v>
      </c>
      <c r="BA23" s="121">
        <v>20.211459999999999</v>
      </c>
      <c r="BB23" s="121">
        <v>0</v>
      </c>
      <c r="BC23" s="121">
        <v>0</v>
      </c>
      <c r="BD23" s="121">
        <v>0</v>
      </c>
      <c r="BE23" s="121">
        <v>210.92465000000004</v>
      </c>
      <c r="BF23" s="121">
        <v>0</v>
      </c>
      <c r="BG23" s="121">
        <v>0</v>
      </c>
      <c r="BH23" s="121">
        <v>0</v>
      </c>
      <c r="BI23" s="121">
        <v>0</v>
      </c>
      <c r="BJ23" s="121">
        <v>0</v>
      </c>
      <c r="BK23" s="121">
        <v>0</v>
      </c>
      <c r="BL23" s="121">
        <v>0</v>
      </c>
      <c r="BM23" s="121">
        <v>0</v>
      </c>
      <c r="BN23" s="121">
        <v>0</v>
      </c>
      <c r="BO23" s="121">
        <v>0</v>
      </c>
      <c r="BP23" s="121">
        <v>0</v>
      </c>
      <c r="BQ23" s="121">
        <v>0</v>
      </c>
      <c r="BR23" s="121">
        <v>0</v>
      </c>
      <c r="BS23" s="121">
        <v>0</v>
      </c>
      <c r="BT23" s="121">
        <v>0</v>
      </c>
      <c r="BU23" s="121">
        <v>0</v>
      </c>
      <c r="BV23" s="121">
        <v>38.697879999999998</v>
      </c>
      <c r="BW23" s="121">
        <v>286.97940000000006</v>
      </c>
      <c r="BX23" s="121">
        <v>0</v>
      </c>
      <c r="BY23" s="121">
        <v>20.211459999999999</v>
      </c>
      <c r="BZ23" s="121">
        <v>0</v>
      </c>
      <c r="CA23" s="121">
        <v>0</v>
      </c>
      <c r="CB23" s="121">
        <v>0</v>
      </c>
      <c r="CC23" s="121">
        <v>345.88874000000004</v>
      </c>
    </row>
    <row r="24" spans="1:81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  <c r="Z24" s="121">
        <v>0</v>
      </c>
      <c r="AA24" s="121">
        <v>0</v>
      </c>
      <c r="AB24" s="121">
        <v>0</v>
      </c>
      <c r="AC24" s="121">
        <v>0</v>
      </c>
      <c r="AD24" s="121">
        <v>0</v>
      </c>
      <c r="AE24" s="121">
        <v>0</v>
      </c>
      <c r="AF24" s="121">
        <v>0</v>
      </c>
      <c r="AG24" s="121">
        <v>0</v>
      </c>
      <c r="AH24" s="121">
        <v>0</v>
      </c>
      <c r="AI24" s="121">
        <v>0</v>
      </c>
      <c r="AJ24" s="121">
        <v>0</v>
      </c>
      <c r="AK24" s="121">
        <v>0</v>
      </c>
      <c r="AL24" s="121">
        <v>0</v>
      </c>
      <c r="AM24" s="121">
        <v>0</v>
      </c>
      <c r="AN24" s="121">
        <v>0</v>
      </c>
      <c r="AO24" s="121">
        <v>0</v>
      </c>
      <c r="AP24" s="121">
        <v>0</v>
      </c>
      <c r="AQ24" s="121">
        <v>0</v>
      </c>
      <c r="AR24" s="121">
        <v>0</v>
      </c>
      <c r="AS24" s="121">
        <v>0</v>
      </c>
      <c r="AT24" s="121">
        <v>0</v>
      </c>
      <c r="AU24" s="121">
        <v>0</v>
      </c>
      <c r="AV24" s="121">
        <v>0</v>
      </c>
      <c r="AW24" s="121">
        <v>0</v>
      </c>
      <c r="AX24" s="121">
        <v>0</v>
      </c>
      <c r="AY24" s="121">
        <v>0</v>
      </c>
      <c r="AZ24" s="121">
        <v>0</v>
      </c>
      <c r="BA24" s="121">
        <v>0</v>
      </c>
      <c r="BB24" s="121">
        <v>0</v>
      </c>
      <c r="BC24" s="121">
        <v>0</v>
      </c>
      <c r="BD24" s="121">
        <v>0</v>
      </c>
      <c r="BE24" s="121">
        <v>0</v>
      </c>
      <c r="BF24" s="121">
        <v>0</v>
      </c>
      <c r="BG24" s="121">
        <v>0</v>
      </c>
      <c r="BH24" s="121">
        <v>0</v>
      </c>
      <c r="BI24" s="121">
        <v>0</v>
      </c>
      <c r="BJ24" s="121">
        <v>0</v>
      </c>
      <c r="BK24" s="121">
        <v>0</v>
      </c>
      <c r="BL24" s="121">
        <v>0</v>
      </c>
      <c r="BM24" s="121">
        <v>0</v>
      </c>
      <c r="BN24" s="121">
        <v>0</v>
      </c>
      <c r="BO24" s="121">
        <v>0</v>
      </c>
      <c r="BP24" s="121">
        <v>0</v>
      </c>
      <c r="BQ24" s="121">
        <v>0</v>
      </c>
      <c r="BR24" s="121">
        <v>0</v>
      </c>
      <c r="BS24" s="121">
        <v>0</v>
      </c>
      <c r="BT24" s="121">
        <v>0</v>
      </c>
      <c r="BU24" s="121">
        <v>0</v>
      </c>
      <c r="BV24" s="121">
        <v>0</v>
      </c>
      <c r="BW24" s="121">
        <v>0</v>
      </c>
      <c r="BX24" s="121">
        <v>0</v>
      </c>
      <c r="BY24" s="121">
        <v>0</v>
      </c>
      <c r="BZ24" s="121">
        <v>0</v>
      </c>
      <c r="CA24" s="121">
        <v>0</v>
      </c>
      <c r="CB24" s="121">
        <v>0</v>
      </c>
      <c r="CC24" s="121">
        <v>0</v>
      </c>
    </row>
    <row r="25" spans="1:81" s="38" customFormat="1" ht="15" customHeight="1" x14ac:dyDescent="0.25">
      <c r="A25" s="120" t="s">
        <v>251</v>
      </c>
      <c r="B25" s="121">
        <v>0</v>
      </c>
      <c r="C25" s="121">
        <v>20.909500000000001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20.909500000000001</v>
      </c>
      <c r="J25" s="121">
        <v>4.1349600000000004</v>
      </c>
      <c r="K25" s="121">
        <v>58.529129999999988</v>
      </c>
      <c r="L25" s="121">
        <v>0</v>
      </c>
      <c r="M25" s="121">
        <v>13.140459999999999</v>
      </c>
      <c r="N25" s="121">
        <v>0</v>
      </c>
      <c r="O25" s="121">
        <v>0</v>
      </c>
      <c r="P25" s="121">
        <v>0</v>
      </c>
      <c r="Q25" s="121">
        <v>75.804549999999992</v>
      </c>
      <c r="R25" s="121">
        <v>0</v>
      </c>
      <c r="S25" s="121">
        <v>40.762370000000004</v>
      </c>
      <c r="T25" s="121">
        <v>0</v>
      </c>
      <c r="U25" s="121">
        <v>0</v>
      </c>
      <c r="V25" s="121">
        <v>0</v>
      </c>
      <c r="W25" s="121">
        <v>0</v>
      </c>
      <c r="X25" s="121">
        <v>0</v>
      </c>
      <c r="Y25" s="121">
        <v>40.762370000000004</v>
      </c>
      <c r="Z25" s="121">
        <v>4.9286300000000001</v>
      </c>
      <c r="AA25" s="121">
        <v>0</v>
      </c>
      <c r="AB25" s="121">
        <v>0</v>
      </c>
      <c r="AC25" s="121">
        <v>0</v>
      </c>
      <c r="AD25" s="121">
        <v>0</v>
      </c>
      <c r="AE25" s="121">
        <v>0</v>
      </c>
      <c r="AF25" s="121">
        <v>0</v>
      </c>
      <c r="AG25" s="121">
        <v>4.9286300000000001</v>
      </c>
      <c r="AH25" s="121">
        <v>0</v>
      </c>
      <c r="AI25" s="121">
        <v>0</v>
      </c>
      <c r="AJ25" s="121">
        <v>0</v>
      </c>
      <c r="AK25" s="121">
        <v>0</v>
      </c>
      <c r="AL25" s="121">
        <v>0</v>
      </c>
      <c r="AM25" s="121">
        <v>0</v>
      </c>
      <c r="AN25" s="121">
        <v>0</v>
      </c>
      <c r="AO25" s="121">
        <v>0</v>
      </c>
      <c r="AP25" s="121">
        <v>0</v>
      </c>
      <c r="AQ25" s="121">
        <v>0</v>
      </c>
      <c r="AR25" s="121">
        <v>0</v>
      </c>
      <c r="AS25" s="121">
        <v>0</v>
      </c>
      <c r="AT25" s="121">
        <v>0</v>
      </c>
      <c r="AU25" s="121">
        <v>0</v>
      </c>
      <c r="AV25" s="121">
        <v>0</v>
      </c>
      <c r="AW25" s="121">
        <v>0</v>
      </c>
      <c r="AX25" s="121">
        <v>0</v>
      </c>
      <c r="AY25" s="121">
        <v>16.385760000000001</v>
      </c>
      <c r="AZ25" s="121">
        <v>0</v>
      </c>
      <c r="BA25" s="121">
        <v>0</v>
      </c>
      <c r="BB25" s="121">
        <v>0</v>
      </c>
      <c r="BC25" s="121">
        <v>0</v>
      </c>
      <c r="BD25" s="121">
        <v>0</v>
      </c>
      <c r="BE25" s="121">
        <v>16.385760000000001</v>
      </c>
      <c r="BF25" s="121">
        <v>0</v>
      </c>
      <c r="BG25" s="121">
        <v>0</v>
      </c>
      <c r="BH25" s="121">
        <v>0</v>
      </c>
      <c r="BI25" s="121">
        <v>0</v>
      </c>
      <c r="BJ25" s="121">
        <v>0</v>
      </c>
      <c r="BK25" s="121">
        <v>0</v>
      </c>
      <c r="BL25" s="121">
        <v>0</v>
      </c>
      <c r="BM25" s="121">
        <v>0</v>
      </c>
      <c r="BN25" s="121">
        <v>0</v>
      </c>
      <c r="BO25" s="121">
        <v>0</v>
      </c>
      <c r="BP25" s="121">
        <v>0</v>
      </c>
      <c r="BQ25" s="121">
        <v>0</v>
      </c>
      <c r="BR25" s="121">
        <v>0</v>
      </c>
      <c r="BS25" s="121">
        <v>0</v>
      </c>
      <c r="BT25" s="121">
        <v>0</v>
      </c>
      <c r="BU25" s="121">
        <v>0</v>
      </c>
      <c r="BV25" s="121">
        <v>9.0635900000000014</v>
      </c>
      <c r="BW25" s="121">
        <v>136.58676</v>
      </c>
      <c r="BX25" s="121">
        <v>0</v>
      </c>
      <c r="BY25" s="121">
        <v>13.140459999999999</v>
      </c>
      <c r="BZ25" s="121">
        <v>0</v>
      </c>
      <c r="CA25" s="121">
        <v>0</v>
      </c>
      <c r="CB25" s="121">
        <v>0</v>
      </c>
      <c r="CC25" s="121">
        <v>158.79080999999999</v>
      </c>
    </row>
    <row r="26" spans="1:81" s="38" customFormat="1" ht="15" customHeight="1" x14ac:dyDescent="0.25">
      <c r="A26" s="228" t="s">
        <v>46</v>
      </c>
      <c r="B26" s="124">
        <v>135253.05856919996</v>
      </c>
      <c r="C26" s="124">
        <v>99461.642145200021</v>
      </c>
      <c r="D26" s="124">
        <v>246.90176000000002</v>
      </c>
      <c r="E26" s="124">
        <v>1029.8806500000001</v>
      </c>
      <c r="F26" s="124">
        <v>1089.8467899999998</v>
      </c>
      <c r="G26" s="124">
        <v>1078.5498000000002</v>
      </c>
      <c r="H26" s="124">
        <v>931.60310000000004</v>
      </c>
      <c r="I26" s="124">
        <v>239091.48281439999</v>
      </c>
      <c r="J26" s="124">
        <v>823650.68104280019</v>
      </c>
      <c r="K26" s="124">
        <v>428993.78862479993</v>
      </c>
      <c r="L26" s="124">
        <v>4040.4633900000003</v>
      </c>
      <c r="M26" s="124">
        <v>7688.2072299999991</v>
      </c>
      <c r="N26" s="124">
        <v>8086.4341703999999</v>
      </c>
      <c r="O26" s="124">
        <v>9972.6643500000009</v>
      </c>
      <c r="P26" s="124">
        <v>14118.031119999996</v>
      </c>
      <c r="Q26" s="124">
        <v>1296550.2699280004</v>
      </c>
      <c r="R26" s="124">
        <v>497520.82250359986</v>
      </c>
      <c r="S26" s="124">
        <v>221945.16172239999</v>
      </c>
      <c r="T26" s="124">
        <v>4377.6606996</v>
      </c>
      <c r="U26" s="124">
        <v>3429.5427599999998</v>
      </c>
      <c r="V26" s="124">
        <v>13237.326998800001</v>
      </c>
      <c r="W26" s="124">
        <v>30160.029346800002</v>
      </c>
      <c r="X26" s="124">
        <v>52758.281510000001</v>
      </c>
      <c r="Y26" s="124">
        <v>823428.82554119977</v>
      </c>
      <c r="Z26" s="124">
        <v>293257.01554279996</v>
      </c>
      <c r="AA26" s="124">
        <v>117459.90975399999</v>
      </c>
      <c r="AB26" s="124">
        <v>2018.2389156000002</v>
      </c>
      <c r="AC26" s="124">
        <v>1965.49712</v>
      </c>
      <c r="AD26" s="124">
        <v>2820.9400999999998</v>
      </c>
      <c r="AE26" s="124">
        <v>1778.7095200000001</v>
      </c>
      <c r="AF26" s="124">
        <v>2828.7626499999988</v>
      </c>
      <c r="AG26" s="124">
        <v>422129.07360239996</v>
      </c>
      <c r="AH26" s="124">
        <v>297703.82353000005</v>
      </c>
      <c r="AI26" s="124">
        <v>99469.32989480003</v>
      </c>
      <c r="AJ26" s="124">
        <v>337.39775000000003</v>
      </c>
      <c r="AK26" s="124">
        <v>2005.2443699999999</v>
      </c>
      <c r="AL26" s="124">
        <v>1407.31268</v>
      </c>
      <c r="AM26" s="124">
        <v>888.43717000000004</v>
      </c>
      <c r="AN26" s="124">
        <v>1396.8845200000001</v>
      </c>
      <c r="AO26" s="124">
        <v>403208.42991479998</v>
      </c>
      <c r="AP26" s="124">
        <v>157191.4583304</v>
      </c>
      <c r="AQ26" s="124">
        <v>111346.94046839999</v>
      </c>
      <c r="AR26" s="124">
        <v>257.54611999999997</v>
      </c>
      <c r="AS26" s="124">
        <v>472.61496999999997</v>
      </c>
      <c r="AT26" s="124">
        <v>0</v>
      </c>
      <c r="AU26" s="124">
        <v>267.09541000000002</v>
      </c>
      <c r="AV26" s="124">
        <v>1224.0241199999996</v>
      </c>
      <c r="AW26" s="124">
        <v>270759.67941879999</v>
      </c>
      <c r="AX26" s="124">
        <v>501601.56678960013</v>
      </c>
      <c r="AY26" s="124">
        <v>258752.28200159999</v>
      </c>
      <c r="AZ26" s="124">
        <v>1794.8851583999999</v>
      </c>
      <c r="BA26" s="124">
        <v>8626.648336799999</v>
      </c>
      <c r="BB26" s="124">
        <v>5961.3737239999991</v>
      </c>
      <c r="BC26" s="124">
        <v>9251.3262023999996</v>
      </c>
      <c r="BD26" s="124">
        <v>8306.6178199999995</v>
      </c>
      <c r="BE26" s="124">
        <v>794294.70003279985</v>
      </c>
      <c r="BF26" s="124">
        <v>30704.175609999998</v>
      </c>
      <c r="BG26" s="124">
        <v>36097.886943200006</v>
      </c>
      <c r="BH26" s="124">
        <v>584.02548999999999</v>
      </c>
      <c r="BI26" s="124">
        <v>3002.1931499999996</v>
      </c>
      <c r="BJ26" s="124">
        <v>5040.5625496000011</v>
      </c>
      <c r="BK26" s="124">
        <v>1275.0036399999999</v>
      </c>
      <c r="BL26" s="124">
        <v>328.50938000000002</v>
      </c>
      <c r="BM26" s="124">
        <v>77032.356762800002</v>
      </c>
      <c r="BN26" s="124">
        <v>183.52528999999998</v>
      </c>
      <c r="BO26" s="124">
        <v>224.61033999999998</v>
      </c>
      <c r="BP26" s="124">
        <v>41.402190000000004</v>
      </c>
      <c r="BQ26" s="124">
        <v>19.52169</v>
      </c>
      <c r="BR26" s="124">
        <v>0</v>
      </c>
      <c r="BS26" s="124">
        <v>175.21026000000001</v>
      </c>
      <c r="BT26" s="124">
        <v>0</v>
      </c>
      <c r="BU26" s="124">
        <v>644.26976999999999</v>
      </c>
      <c r="BV26" s="124">
        <v>2737066.1272083996</v>
      </c>
      <c r="BW26" s="124">
        <v>1373751.5518944</v>
      </c>
      <c r="BX26" s="124">
        <v>13698.521473599998</v>
      </c>
      <c r="BY26" s="124">
        <v>28239.350276799996</v>
      </c>
      <c r="BZ26" s="124">
        <v>37643.797012800002</v>
      </c>
      <c r="CA26" s="124">
        <v>54847.025699199992</v>
      </c>
      <c r="CB26" s="124">
        <v>81892.71421999998</v>
      </c>
      <c r="CC26" s="124">
        <v>4327139.0877852002</v>
      </c>
    </row>
    <row r="27" spans="1:81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  <c r="R27" s="162"/>
      <c r="S27" s="163"/>
      <c r="T27" s="163"/>
      <c r="U27" s="163"/>
      <c r="V27" s="163"/>
      <c r="W27" s="163"/>
      <c r="X27" s="163"/>
      <c r="Y27" s="163"/>
      <c r="Z27" s="163"/>
      <c r="AA27" s="163"/>
      <c r="AB27" s="162"/>
      <c r="AC27" s="162"/>
      <c r="AD27" s="162"/>
      <c r="AE27" s="162"/>
      <c r="AF27" s="162"/>
      <c r="AG27" s="162"/>
      <c r="AH27" s="162"/>
      <c r="AI27" s="163"/>
      <c r="AJ27" s="163"/>
      <c r="AK27" s="163"/>
      <c r="AL27" s="163"/>
      <c r="AM27" s="163"/>
      <c r="AN27" s="163"/>
      <c r="AO27" s="163"/>
      <c r="AP27" s="163"/>
      <c r="AQ27" s="163"/>
      <c r="AR27" s="162"/>
      <c r="AS27" s="162"/>
      <c r="AT27" s="162"/>
      <c r="AU27" s="162"/>
      <c r="AV27" s="162"/>
      <c r="AW27" s="162"/>
      <c r="AX27" s="162"/>
      <c r="AY27" s="163"/>
      <c r="AZ27" s="163"/>
      <c r="BA27" s="163"/>
      <c r="BB27" s="163"/>
      <c r="BC27" s="163"/>
      <c r="BD27" s="163"/>
      <c r="BE27" s="163"/>
      <c r="BF27" s="163"/>
      <c r="BG27" s="163"/>
      <c r="BH27" s="162"/>
      <c r="BI27" s="162"/>
      <c r="BJ27" s="162"/>
      <c r="BK27" s="162"/>
      <c r="BL27" s="162"/>
      <c r="BM27" s="162"/>
      <c r="BN27" s="162"/>
      <c r="BO27" s="163"/>
      <c r="BP27" s="163"/>
      <c r="BQ27" s="163"/>
      <c r="BR27" s="163"/>
      <c r="BS27" s="163"/>
      <c r="BT27" s="163"/>
      <c r="BU27" s="163"/>
      <c r="BV27" s="163"/>
      <c r="BW27" s="163"/>
      <c r="BX27" s="162"/>
      <c r="BY27" s="162"/>
      <c r="BZ27" s="162"/>
      <c r="CA27" s="162"/>
      <c r="CB27" s="162"/>
      <c r="CC27" s="162"/>
    </row>
    <row r="28" spans="1:81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14">
    <mergeCell ref="AX6:BE6"/>
    <mergeCell ref="BF6:BM6"/>
    <mergeCell ref="BN6:BU6"/>
    <mergeCell ref="BV6:CC6"/>
    <mergeCell ref="A1:CC1"/>
    <mergeCell ref="A2:CC2"/>
    <mergeCell ref="A3:CC3"/>
    <mergeCell ref="A4:CC4"/>
    <mergeCell ref="B6:I6"/>
    <mergeCell ref="J6:Q6"/>
    <mergeCell ref="R6:Y6"/>
    <mergeCell ref="Z6:AG6"/>
    <mergeCell ref="AH6:AO6"/>
    <mergeCell ref="AP6:AW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693D6-2FB2-47F4-A3F7-D8DF0E0EA259}">
  <sheetPr>
    <pageSetUpPr fitToPage="1"/>
  </sheetPr>
  <dimension ref="A1:E41"/>
  <sheetViews>
    <sheetView zoomScaleNormal="100" workbookViewId="0">
      <selection activeCell="A3" sqref="A3:E3"/>
    </sheetView>
  </sheetViews>
  <sheetFormatPr defaultColWidth="11.42578125" defaultRowHeight="12.75" x14ac:dyDescent="0.2"/>
  <cols>
    <col min="1" max="1" width="76.85546875" style="133" customWidth="1"/>
    <col min="2" max="5" width="15.7109375" style="116" customWidth="1"/>
    <col min="6" max="256" width="11.42578125" style="116"/>
    <col min="257" max="257" width="76.85546875" style="116" customWidth="1"/>
    <col min="258" max="261" width="15.7109375" style="116" customWidth="1"/>
    <col min="262" max="512" width="11.42578125" style="116"/>
    <col min="513" max="513" width="76.85546875" style="116" customWidth="1"/>
    <col min="514" max="517" width="15.7109375" style="116" customWidth="1"/>
    <col min="518" max="768" width="11.42578125" style="116"/>
    <col min="769" max="769" width="76.85546875" style="116" customWidth="1"/>
    <col min="770" max="773" width="15.7109375" style="116" customWidth="1"/>
    <col min="774" max="1024" width="11.42578125" style="116"/>
    <col min="1025" max="1025" width="76.85546875" style="116" customWidth="1"/>
    <col min="1026" max="1029" width="15.7109375" style="116" customWidth="1"/>
    <col min="1030" max="1280" width="11.42578125" style="116"/>
    <col min="1281" max="1281" width="76.85546875" style="116" customWidth="1"/>
    <col min="1282" max="1285" width="15.7109375" style="116" customWidth="1"/>
    <col min="1286" max="1536" width="11.42578125" style="116"/>
    <col min="1537" max="1537" width="76.85546875" style="116" customWidth="1"/>
    <col min="1538" max="1541" width="15.7109375" style="116" customWidth="1"/>
    <col min="1542" max="1792" width="11.42578125" style="116"/>
    <col min="1793" max="1793" width="76.85546875" style="116" customWidth="1"/>
    <col min="1794" max="1797" width="15.7109375" style="116" customWidth="1"/>
    <col min="1798" max="2048" width="11.42578125" style="116"/>
    <col min="2049" max="2049" width="76.85546875" style="116" customWidth="1"/>
    <col min="2050" max="2053" width="15.7109375" style="116" customWidth="1"/>
    <col min="2054" max="2304" width="11.42578125" style="116"/>
    <col min="2305" max="2305" width="76.85546875" style="116" customWidth="1"/>
    <col min="2306" max="2309" width="15.7109375" style="116" customWidth="1"/>
    <col min="2310" max="2560" width="11.42578125" style="116"/>
    <col min="2561" max="2561" width="76.85546875" style="116" customWidth="1"/>
    <col min="2562" max="2565" width="15.7109375" style="116" customWidth="1"/>
    <col min="2566" max="2816" width="11.42578125" style="116"/>
    <col min="2817" max="2817" width="76.85546875" style="116" customWidth="1"/>
    <col min="2818" max="2821" width="15.7109375" style="116" customWidth="1"/>
    <col min="2822" max="3072" width="11.42578125" style="116"/>
    <col min="3073" max="3073" width="76.85546875" style="116" customWidth="1"/>
    <col min="3074" max="3077" width="15.7109375" style="116" customWidth="1"/>
    <col min="3078" max="3328" width="11.42578125" style="116"/>
    <col min="3329" max="3329" width="76.85546875" style="116" customWidth="1"/>
    <col min="3330" max="3333" width="15.7109375" style="116" customWidth="1"/>
    <col min="3334" max="3584" width="11.42578125" style="116"/>
    <col min="3585" max="3585" width="76.85546875" style="116" customWidth="1"/>
    <col min="3586" max="3589" width="15.7109375" style="116" customWidth="1"/>
    <col min="3590" max="3840" width="11.42578125" style="116"/>
    <col min="3841" max="3841" width="76.85546875" style="116" customWidth="1"/>
    <col min="3842" max="3845" width="15.7109375" style="116" customWidth="1"/>
    <col min="3846" max="4096" width="11.42578125" style="116"/>
    <col min="4097" max="4097" width="76.85546875" style="116" customWidth="1"/>
    <col min="4098" max="4101" width="15.7109375" style="116" customWidth="1"/>
    <col min="4102" max="4352" width="11.42578125" style="116"/>
    <col min="4353" max="4353" width="76.85546875" style="116" customWidth="1"/>
    <col min="4354" max="4357" width="15.7109375" style="116" customWidth="1"/>
    <col min="4358" max="4608" width="11.42578125" style="116"/>
    <col min="4609" max="4609" width="76.85546875" style="116" customWidth="1"/>
    <col min="4610" max="4613" width="15.7109375" style="116" customWidth="1"/>
    <col min="4614" max="4864" width="11.42578125" style="116"/>
    <col min="4865" max="4865" width="76.85546875" style="116" customWidth="1"/>
    <col min="4866" max="4869" width="15.7109375" style="116" customWidth="1"/>
    <col min="4870" max="5120" width="11.42578125" style="116"/>
    <col min="5121" max="5121" width="76.85546875" style="116" customWidth="1"/>
    <col min="5122" max="5125" width="15.7109375" style="116" customWidth="1"/>
    <col min="5126" max="5376" width="11.42578125" style="116"/>
    <col min="5377" max="5377" width="76.85546875" style="116" customWidth="1"/>
    <col min="5378" max="5381" width="15.7109375" style="116" customWidth="1"/>
    <col min="5382" max="5632" width="11.42578125" style="116"/>
    <col min="5633" max="5633" width="76.85546875" style="116" customWidth="1"/>
    <col min="5634" max="5637" width="15.7109375" style="116" customWidth="1"/>
    <col min="5638" max="5888" width="11.42578125" style="116"/>
    <col min="5889" max="5889" width="76.85546875" style="116" customWidth="1"/>
    <col min="5890" max="5893" width="15.7109375" style="116" customWidth="1"/>
    <col min="5894" max="6144" width="11.42578125" style="116"/>
    <col min="6145" max="6145" width="76.85546875" style="116" customWidth="1"/>
    <col min="6146" max="6149" width="15.7109375" style="116" customWidth="1"/>
    <col min="6150" max="6400" width="11.42578125" style="116"/>
    <col min="6401" max="6401" width="76.85546875" style="116" customWidth="1"/>
    <col min="6402" max="6405" width="15.7109375" style="116" customWidth="1"/>
    <col min="6406" max="6656" width="11.42578125" style="116"/>
    <col min="6657" max="6657" width="76.85546875" style="116" customWidth="1"/>
    <col min="6658" max="6661" width="15.7109375" style="116" customWidth="1"/>
    <col min="6662" max="6912" width="11.42578125" style="116"/>
    <col min="6913" max="6913" width="76.85546875" style="116" customWidth="1"/>
    <col min="6914" max="6917" width="15.7109375" style="116" customWidth="1"/>
    <col min="6918" max="7168" width="11.42578125" style="116"/>
    <col min="7169" max="7169" width="76.85546875" style="116" customWidth="1"/>
    <col min="7170" max="7173" width="15.7109375" style="116" customWidth="1"/>
    <col min="7174" max="7424" width="11.42578125" style="116"/>
    <col min="7425" max="7425" width="76.85546875" style="116" customWidth="1"/>
    <col min="7426" max="7429" width="15.7109375" style="116" customWidth="1"/>
    <col min="7430" max="7680" width="11.42578125" style="116"/>
    <col min="7681" max="7681" width="76.85546875" style="116" customWidth="1"/>
    <col min="7682" max="7685" width="15.7109375" style="116" customWidth="1"/>
    <col min="7686" max="7936" width="11.42578125" style="116"/>
    <col min="7937" max="7937" width="76.85546875" style="116" customWidth="1"/>
    <col min="7938" max="7941" width="15.7109375" style="116" customWidth="1"/>
    <col min="7942" max="8192" width="11.42578125" style="116"/>
    <col min="8193" max="8193" width="76.85546875" style="116" customWidth="1"/>
    <col min="8194" max="8197" width="15.7109375" style="116" customWidth="1"/>
    <col min="8198" max="8448" width="11.42578125" style="116"/>
    <col min="8449" max="8449" width="76.85546875" style="116" customWidth="1"/>
    <col min="8450" max="8453" width="15.7109375" style="116" customWidth="1"/>
    <col min="8454" max="8704" width="11.42578125" style="116"/>
    <col min="8705" max="8705" width="76.85546875" style="116" customWidth="1"/>
    <col min="8706" max="8709" width="15.7109375" style="116" customWidth="1"/>
    <col min="8710" max="8960" width="11.42578125" style="116"/>
    <col min="8961" max="8961" width="76.85546875" style="116" customWidth="1"/>
    <col min="8962" max="8965" width="15.7109375" style="116" customWidth="1"/>
    <col min="8966" max="9216" width="11.42578125" style="116"/>
    <col min="9217" max="9217" width="76.85546875" style="116" customWidth="1"/>
    <col min="9218" max="9221" width="15.7109375" style="116" customWidth="1"/>
    <col min="9222" max="9472" width="11.42578125" style="116"/>
    <col min="9473" max="9473" width="76.85546875" style="116" customWidth="1"/>
    <col min="9474" max="9477" width="15.7109375" style="116" customWidth="1"/>
    <col min="9478" max="9728" width="11.42578125" style="116"/>
    <col min="9729" max="9729" width="76.85546875" style="116" customWidth="1"/>
    <col min="9730" max="9733" width="15.7109375" style="116" customWidth="1"/>
    <col min="9734" max="9984" width="11.42578125" style="116"/>
    <col min="9985" max="9985" width="76.85546875" style="116" customWidth="1"/>
    <col min="9986" max="9989" width="15.7109375" style="116" customWidth="1"/>
    <col min="9990" max="10240" width="11.42578125" style="116"/>
    <col min="10241" max="10241" width="76.85546875" style="116" customWidth="1"/>
    <col min="10242" max="10245" width="15.7109375" style="116" customWidth="1"/>
    <col min="10246" max="10496" width="11.42578125" style="116"/>
    <col min="10497" max="10497" width="76.85546875" style="116" customWidth="1"/>
    <col min="10498" max="10501" width="15.7109375" style="116" customWidth="1"/>
    <col min="10502" max="10752" width="11.42578125" style="116"/>
    <col min="10753" max="10753" width="76.85546875" style="116" customWidth="1"/>
    <col min="10754" max="10757" width="15.7109375" style="116" customWidth="1"/>
    <col min="10758" max="11008" width="11.42578125" style="116"/>
    <col min="11009" max="11009" width="76.85546875" style="116" customWidth="1"/>
    <col min="11010" max="11013" width="15.7109375" style="116" customWidth="1"/>
    <col min="11014" max="11264" width="11.42578125" style="116"/>
    <col min="11265" max="11265" width="76.85546875" style="116" customWidth="1"/>
    <col min="11266" max="11269" width="15.7109375" style="116" customWidth="1"/>
    <col min="11270" max="11520" width="11.42578125" style="116"/>
    <col min="11521" max="11521" width="76.85546875" style="116" customWidth="1"/>
    <col min="11522" max="11525" width="15.7109375" style="116" customWidth="1"/>
    <col min="11526" max="11776" width="11.42578125" style="116"/>
    <col min="11777" max="11777" width="76.85546875" style="116" customWidth="1"/>
    <col min="11778" max="11781" width="15.7109375" style="116" customWidth="1"/>
    <col min="11782" max="12032" width="11.42578125" style="116"/>
    <col min="12033" max="12033" width="76.85546875" style="116" customWidth="1"/>
    <col min="12034" max="12037" width="15.7109375" style="116" customWidth="1"/>
    <col min="12038" max="12288" width="11.42578125" style="116"/>
    <col min="12289" max="12289" width="76.85546875" style="116" customWidth="1"/>
    <col min="12290" max="12293" width="15.7109375" style="116" customWidth="1"/>
    <col min="12294" max="12544" width="11.42578125" style="116"/>
    <col min="12545" max="12545" width="76.85546875" style="116" customWidth="1"/>
    <col min="12546" max="12549" width="15.7109375" style="116" customWidth="1"/>
    <col min="12550" max="12800" width="11.42578125" style="116"/>
    <col min="12801" max="12801" width="76.85546875" style="116" customWidth="1"/>
    <col min="12802" max="12805" width="15.7109375" style="116" customWidth="1"/>
    <col min="12806" max="13056" width="11.42578125" style="116"/>
    <col min="13057" max="13057" width="76.85546875" style="116" customWidth="1"/>
    <col min="13058" max="13061" width="15.7109375" style="116" customWidth="1"/>
    <col min="13062" max="13312" width="11.42578125" style="116"/>
    <col min="13313" max="13313" width="76.85546875" style="116" customWidth="1"/>
    <col min="13314" max="13317" width="15.7109375" style="116" customWidth="1"/>
    <col min="13318" max="13568" width="11.42578125" style="116"/>
    <col min="13569" max="13569" width="76.85546875" style="116" customWidth="1"/>
    <col min="13570" max="13573" width="15.7109375" style="116" customWidth="1"/>
    <col min="13574" max="13824" width="11.42578125" style="116"/>
    <col min="13825" max="13825" width="76.85546875" style="116" customWidth="1"/>
    <col min="13826" max="13829" width="15.7109375" style="116" customWidth="1"/>
    <col min="13830" max="14080" width="11.42578125" style="116"/>
    <col min="14081" max="14081" width="76.85546875" style="116" customWidth="1"/>
    <col min="14082" max="14085" width="15.7109375" style="116" customWidth="1"/>
    <col min="14086" max="14336" width="11.42578125" style="116"/>
    <col min="14337" max="14337" width="76.85546875" style="116" customWidth="1"/>
    <col min="14338" max="14341" width="15.7109375" style="116" customWidth="1"/>
    <col min="14342" max="14592" width="11.42578125" style="116"/>
    <col min="14593" max="14593" width="76.85546875" style="116" customWidth="1"/>
    <col min="14594" max="14597" width="15.7109375" style="116" customWidth="1"/>
    <col min="14598" max="14848" width="11.42578125" style="116"/>
    <col min="14849" max="14849" width="76.85546875" style="116" customWidth="1"/>
    <col min="14850" max="14853" width="15.7109375" style="116" customWidth="1"/>
    <col min="14854" max="15104" width="11.42578125" style="116"/>
    <col min="15105" max="15105" width="76.85546875" style="116" customWidth="1"/>
    <col min="15106" max="15109" width="15.7109375" style="116" customWidth="1"/>
    <col min="15110" max="15360" width="11.42578125" style="116"/>
    <col min="15361" max="15361" width="76.85546875" style="116" customWidth="1"/>
    <col min="15362" max="15365" width="15.7109375" style="116" customWidth="1"/>
    <col min="15366" max="15616" width="11.42578125" style="116"/>
    <col min="15617" max="15617" width="76.85546875" style="116" customWidth="1"/>
    <col min="15618" max="15621" width="15.7109375" style="116" customWidth="1"/>
    <col min="15622" max="15872" width="11.42578125" style="116"/>
    <col min="15873" max="15873" width="76.85546875" style="116" customWidth="1"/>
    <col min="15874" max="15877" width="15.7109375" style="116" customWidth="1"/>
    <col min="15878" max="16128" width="11.42578125" style="116"/>
    <col min="16129" max="16129" width="76.85546875" style="116" customWidth="1"/>
    <col min="16130" max="16133" width="15.7109375" style="116" customWidth="1"/>
    <col min="16134" max="16384" width="11.42578125" style="116"/>
  </cols>
  <sheetData>
    <row r="1" spans="1:5" s="134" customFormat="1" ht="30" customHeight="1" x14ac:dyDescent="0.3">
      <c r="A1" s="405" t="s">
        <v>159</v>
      </c>
      <c r="B1" s="405"/>
      <c r="C1" s="405"/>
      <c r="D1" s="405"/>
      <c r="E1" s="405"/>
    </row>
    <row r="2" spans="1:5" s="134" customFormat="1" ht="15" customHeight="1" x14ac:dyDescent="0.3">
      <c r="A2" s="381" t="s">
        <v>282</v>
      </c>
      <c r="B2" s="381"/>
      <c r="C2" s="381"/>
      <c r="D2" s="381"/>
      <c r="E2" s="381"/>
    </row>
    <row r="3" spans="1:5" s="134" customFormat="1" ht="15" customHeight="1" x14ac:dyDescent="0.3">
      <c r="A3" s="381" t="str">
        <f>'[3]174'!A3</f>
        <v>AL 30 DE JUNIO DE 2026</v>
      </c>
      <c r="B3" s="381"/>
      <c r="C3" s="381"/>
      <c r="D3" s="381"/>
      <c r="E3" s="381"/>
    </row>
    <row r="4" spans="1:5" s="135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65"/>
      <c r="B5" s="166"/>
      <c r="C5" s="167"/>
      <c r="D5" s="166"/>
      <c r="E5" s="148"/>
    </row>
    <row r="6" spans="1:5" ht="30" customHeight="1" x14ac:dyDescent="0.2">
      <c r="A6" s="117" t="s">
        <v>4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">
      <c r="A7" s="120" t="s">
        <v>16</v>
      </c>
      <c r="B7" s="121">
        <f>IFERROR(HLOOKUP(B$6,[3]cartera!$D$13:$CD$43,[3]cartera!$A14,FALSE)/1000,0)</f>
        <v>0</v>
      </c>
      <c r="C7" s="121">
        <f>IFERROR(HLOOKUP(C$6,[3]cartera!$D$13:$CD$43,[3]cartera!$A14,FALSE)/1000,0)</f>
        <v>4083.0046572000001</v>
      </c>
      <c r="D7" s="121">
        <f>SUM(B7:C7)</f>
        <v>4083.0046572000001</v>
      </c>
      <c r="E7" s="122">
        <f>+D7/$D$37</f>
        <v>9.6178273247567809E-4</v>
      </c>
    </row>
    <row r="8" spans="1:5" ht="15" customHeight="1" x14ac:dyDescent="0.2">
      <c r="A8" s="120" t="s">
        <v>17</v>
      </c>
      <c r="B8" s="121">
        <f>IFERROR(HLOOKUP(B$6,[3]cartera!$D$13:$CD$43,[3]cartera!$A15,FALSE)/1000,0)</f>
        <v>0</v>
      </c>
      <c r="C8" s="121">
        <f>IFERROR(HLOOKUP(C$6,[3]cartera!$D$13:$CD$43,[3]cartera!$A15,FALSE)/1000,0)</f>
        <v>0</v>
      </c>
      <c r="D8" s="121">
        <f t="shared" ref="D8:D36" si="0">SUM(B8:C8)</f>
        <v>0</v>
      </c>
      <c r="E8" s="122">
        <f t="shared" ref="E8:E36" si="1">+D8/$D$37</f>
        <v>0</v>
      </c>
    </row>
    <row r="9" spans="1:5" ht="15" customHeight="1" x14ac:dyDescent="0.2">
      <c r="A9" s="120" t="s">
        <v>18</v>
      </c>
      <c r="B9" s="121">
        <f>IFERROR(HLOOKUP(B$6,[3]cartera!$D$13:$CD$43,[3]cartera!$A16,FALSE)/1000,0)</f>
        <v>0</v>
      </c>
      <c r="C9" s="121">
        <f>IFERROR(HLOOKUP(C$6,[3]cartera!$D$13:$CD$43,[3]cartera!$A16,FALSE)/1000,0)</f>
        <v>0</v>
      </c>
      <c r="D9" s="121">
        <f t="shared" si="0"/>
        <v>0</v>
      </c>
      <c r="E9" s="122">
        <f t="shared" si="1"/>
        <v>0</v>
      </c>
    </row>
    <row r="10" spans="1:5" ht="15" customHeight="1" x14ac:dyDescent="0.2">
      <c r="A10" s="120" t="s">
        <v>284</v>
      </c>
      <c r="B10" s="121">
        <f>IFERROR(HLOOKUP(B$6,[3]cartera!$D$13:$CD$43,[3]cartera!$A17,FALSE)/1000,0)</f>
        <v>0</v>
      </c>
      <c r="C10" s="121">
        <f>IFERROR(HLOOKUP(C$6,[3]cartera!$D$13:$CD$43,[3]cartera!$A17,FALSE)/1000,0)</f>
        <v>0</v>
      </c>
      <c r="D10" s="121">
        <f t="shared" si="0"/>
        <v>0</v>
      </c>
      <c r="E10" s="122">
        <f t="shared" si="1"/>
        <v>0</v>
      </c>
    </row>
    <row r="11" spans="1:5" ht="15" customHeight="1" x14ac:dyDescent="0.2">
      <c r="A11" s="120" t="s">
        <v>20</v>
      </c>
      <c r="B11" s="121">
        <f>IFERROR(HLOOKUP(B$6,[3]cartera!$D$13:$CD$43,[3]cartera!$A18,FALSE)/1000,0)</f>
        <v>0</v>
      </c>
      <c r="C11" s="121">
        <f>IFERROR(HLOOKUP(C$6,[3]cartera!$D$13:$CD$43,[3]cartera!$A18,FALSE)/1000,0)</f>
        <v>8112.4449200000008</v>
      </c>
      <c r="D11" s="121">
        <f t="shared" si="0"/>
        <v>8112.4449200000008</v>
      </c>
      <c r="E11" s="122">
        <f t="shared" si="1"/>
        <v>1.9109479653561523E-3</v>
      </c>
    </row>
    <row r="12" spans="1:5" ht="15" customHeight="1" x14ac:dyDescent="0.2">
      <c r="A12" s="120" t="s">
        <v>21</v>
      </c>
      <c r="B12" s="121">
        <f>IFERROR(HLOOKUP(B$6,[3]cartera!$D$13:$CD$43,[3]cartera!$A19,FALSE)/1000,0)</f>
        <v>23152.998984000009</v>
      </c>
      <c r="C12" s="121">
        <f>IFERROR(HLOOKUP(C$6,[3]cartera!$D$13:$CD$43,[3]cartera!$A19,FALSE)/1000,0)</f>
        <v>78212.350106000027</v>
      </c>
      <c r="D12" s="121">
        <f t="shared" si="0"/>
        <v>101365.34909000003</v>
      </c>
      <c r="E12" s="122">
        <f t="shared" si="1"/>
        <v>2.3877377228608863E-2</v>
      </c>
    </row>
    <row r="13" spans="1:5" ht="15" customHeight="1" x14ac:dyDescent="0.2">
      <c r="A13" s="120" t="s">
        <v>285</v>
      </c>
      <c r="B13" s="121">
        <f>IFERROR(HLOOKUP(B$6,[3]cartera!$D$13:$CD$43,[3]cartera!$A20,FALSE)/1000,0)</f>
        <v>722.81180199999994</v>
      </c>
      <c r="C13" s="121">
        <f>IFERROR(HLOOKUP(C$6,[3]cartera!$D$13:$CD$43,[3]cartera!$A20,FALSE)/1000,0)</f>
        <v>0</v>
      </c>
      <c r="D13" s="121">
        <f t="shared" si="0"/>
        <v>722.81180199999994</v>
      </c>
      <c r="E13" s="122">
        <f t="shared" si="1"/>
        <v>1.7026380530017993E-4</v>
      </c>
    </row>
    <row r="14" spans="1:5" ht="15" customHeight="1" x14ac:dyDescent="0.2">
      <c r="A14" s="120" t="s">
        <v>286</v>
      </c>
      <c r="B14" s="121">
        <f>IFERROR(HLOOKUP(B$6,[3]cartera!$D$13:$CD$43,[3]cartera!$A21,FALSE)/1000,0)</f>
        <v>10792.991993600001</v>
      </c>
      <c r="C14" s="121">
        <f>IFERROR(HLOOKUP(C$6,[3]cartera!$D$13:$CD$43,[3]cartera!$A21,FALSE)/1000,0)</f>
        <v>3419.4533499999998</v>
      </c>
      <c r="D14" s="121">
        <f t="shared" si="0"/>
        <v>14212.4453436</v>
      </c>
      <c r="E14" s="122">
        <f t="shared" si="1"/>
        <v>3.3478493573658604E-3</v>
      </c>
    </row>
    <row r="15" spans="1:5" ht="15" customHeight="1" x14ac:dyDescent="0.2">
      <c r="A15" s="120" t="s">
        <v>287</v>
      </c>
      <c r="B15" s="121">
        <f>IFERROR(HLOOKUP(B$6,[3]cartera!$D$13:$CD$43,[3]cartera!$A22,FALSE)/1000,0)</f>
        <v>0</v>
      </c>
      <c r="C15" s="121">
        <f>IFERROR(HLOOKUP(C$6,[3]cartera!$D$13:$CD$43,[3]cartera!$A22,FALSE)/1000,0)</f>
        <v>0</v>
      </c>
      <c r="D15" s="121">
        <f t="shared" si="0"/>
        <v>0</v>
      </c>
      <c r="E15" s="122">
        <f t="shared" si="1"/>
        <v>0</v>
      </c>
    </row>
    <row r="16" spans="1:5" ht="15" customHeight="1" x14ac:dyDescent="0.2">
      <c r="A16" s="120" t="s">
        <v>288</v>
      </c>
      <c r="B16" s="121">
        <f>IFERROR(HLOOKUP(B$6,[3]cartera!$D$13:$CD$43,[3]cartera!$A23,FALSE)/1000,0)</f>
        <v>0</v>
      </c>
      <c r="C16" s="121">
        <f>IFERROR(HLOOKUP(C$6,[3]cartera!$D$13:$CD$43,[3]cartera!$A23,FALSE)/1000,0)</f>
        <v>0</v>
      </c>
      <c r="D16" s="121">
        <f t="shared" si="0"/>
        <v>0</v>
      </c>
      <c r="E16" s="122">
        <f t="shared" si="1"/>
        <v>0</v>
      </c>
    </row>
    <row r="17" spans="1:5" ht="15" customHeight="1" x14ac:dyDescent="0.2">
      <c r="A17" s="120" t="s">
        <v>289</v>
      </c>
      <c r="B17" s="121">
        <f>IFERROR(HLOOKUP(B$6,[3]cartera!$D$13:$CD$43,[3]cartera!$A24,FALSE)/1000,0)</f>
        <v>0</v>
      </c>
      <c r="C17" s="121">
        <f>IFERROR(HLOOKUP(C$6,[3]cartera!$D$13:$CD$43,[3]cartera!$A24,FALSE)/1000,0)</f>
        <v>0</v>
      </c>
      <c r="D17" s="121">
        <f t="shared" si="0"/>
        <v>0</v>
      </c>
      <c r="E17" s="122">
        <f t="shared" si="1"/>
        <v>0</v>
      </c>
    </row>
    <row r="18" spans="1:5" ht="15" customHeight="1" x14ac:dyDescent="0.2">
      <c r="A18" s="120" t="s">
        <v>27</v>
      </c>
      <c r="B18" s="121">
        <f>IFERROR(HLOOKUP(B$6,[3]cartera!$D$13:$CD$43,[3]cartera!$A25,FALSE)/1000,0)</f>
        <v>673362.97170119989</v>
      </c>
      <c r="C18" s="121">
        <f>IFERROR(HLOOKUP(C$6,[3]cartera!$D$13:$CD$43,[3]cartera!$A25,FALSE)/1000,0)</f>
        <v>49550.369506799994</v>
      </c>
      <c r="D18" s="121">
        <f t="shared" si="0"/>
        <v>722913.34120799985</v>
      </c>
      <c r="E18" s="122">
        <f t="shared" si="1"/>
        <v>0.17028772363119415</v>
      </c>
    </row>
    <row r="19" spans="1:5" ht="15" customHeight="1" x14ac:dyDescent="0.2">
      <c r="A19" s="120" t="s">
        <v>28</v>
      </c>
      <c r="B19" s="121">
        <f>IFERROR(HLOOKUP(B$6,[3]cartera!$D$13:$CD$43,[3]cartera!$A26,FALSE)/1000,0)</f>
        <v>805169.9591899995</v>
      </c>
      <c r="C19" s="121">
        <f>IFERROR(HLOOKUP(C$6,[3]cartera!$D$13:$CD$43,[3]cartera!$A26,FALSE)/1000,0)</f>
        <v>193.73573000000002</v>
      </c>
      <c r="D19" s="121">
        <f t="shared" si="0"/>
        <v>805363.69491999946</v>
      </c>
      <c r="E19" s="122">
        <f t="shared" si="1"/>
        <v>0.18970953015470035</v>
      </c>
    </row>
    <row r="20" spans="1:5" ht="15" customHeight="1" x14ac:dyDescent="0.2">
      <c r="A20" s="120" t="s">
        <v>29</v>
      </c>
      <c r="B20" s="121">
        <f>IFERROR(HLOOKUP(B$6,[3]cartera!$D$13:$CD$43,[3]cartera!$A27,FALSE)/1000,0)</f>
        <v>320306.83819079999</v>
      </c>
      <c r="C20" s="121">
        <f>IFERROR(HLOOKUP(C$6,[3]cartera!$D$13:$CD$43,[3]cartera!$A27,FALSE)/1000,0)</f>
        <v>159326.10112000004</v>
      </c>
      <c r="D20" s="121">
        <f t="shared" si="0"/>
        <v>479632.93931080005</v>
      </c>
      <c r="E20" s="122">
        <f t="shared" si="1"/>
        <v>0.11298117873615889</v>
      </c>
    </row>
    <row r="21" spans="1:5" ht="15" customHeight="1" x14ac:dyDescent="0.2">
      <c r="A21" s="120" t="s">
        <v>31</v>
      </c>
      <c r="B21" s="121">
        <f>IFERROR(HLOOKUP(B$6,[3]cartera!$D$13:$CD$43,[3]cartera!$A28,FALSE)/1000,0)</f>
        <v>0</v>
      </c>
      <c r="C21" s="121">
        <f>IFERROR(HLOOKUP(C$6,[3]cartera!$D$13:$CD$43,[3]cartera!$A28,FALSE)/1000,0)</f>
        <v>0</v>
      </c>
      <c r="D21" s="121">
        <f t="shared" si="0"/>
        <v>0</v>
      </c>
      <c r="E21" s="122">
        <f t="shared" si="1"/>
        <v>0</v>
      </c>
    </row>
    <row r="22" spans="1:5" ht="15" customHeight="1" x14ac:dyDescent="0.2">
      <c r="A22" s="120" t="s">
        <v>30</v>
      </c>
      <c r="B22" s="121">
        <f>IFERROR(HLOOKUP(B$6,[3]cartera!$D$13:$CD$43,[3]cartera!$A29,FALSE)/1000,0)</f>
        <v>0</v>
      </c>
      <c r="C22" s="121">
        <f>IFERROR(HLOOKUP(C$6,[3]cartera!$D$13:$CD$43,[3]cartera!$A29,FALSE)/1000,0)</f>
        <v>0</v>
      </c>
      <c r="D22" s="121">
        <f t="shared" si="0"/>
        <v>0</v>
      </c>
      <c r="E22" s="122">
        <f t="shared" si="1"/>
        <v>0</v>
      </c>
    </row>
    <row r="23" spans="1:5" ht="15" customHeight="1" x14ac:dyDescent="0.2">
      <c r="A23" s="120" t="s">
        <v>32</v>
      </c>
      <c r="B23" s="121">
        <f>IFERROR(HLOOKUP(B$6,[3]cartera!$D$13:$CD$43,[3]cartera!$A30,FALSE)/1000,0)</f>
        <v>0</v>
      </c>
      <c r="C23" s="121">
        <f>IFERROR(HLOOKUP(C$6,[3]cartera!$D$13:$CD$43,[3]cartera!$A30,FALSE)/1000,0)</f>
        <v>0</v>
      </c>
      <c r="D23" s="121">
        <f t="shared" si="0"/>
        <v>0</v>
      </c>
      <c r="E23" s="122">
        <f t="shared" si="1"/>
        <v>0</v>
      </c>
    </row>
    <row r="24" spans="1:5" ht="15" customHeight="1" x14ac:dyDescent="0.2">
      <c r="A24" s="120" t="s">
        <v>33</v>
      </c>
      <c r="B24" s="121">
        <f>IFERROR(HLOOKUP(B$6,[3]cartera!$D$13:$CD$43,[3]cartera!$A31,FALSE)/1000,0)</f>
        <v>0</v>
      </c>
      <c r="C24" s="121">
        <f>IFERROR(HLOOKUP(C$6,[3]cartera!$D$13:$CD$43,[3]cartera!$A31,FALSE)/1000,0)</f>
        <v>0</v>
      </c>
      <c r="D24" s="121">
        <f t="shared" si="0"/>
        <v>0</v>
      </c>
      <c r="E24" s="122">
        <f t="shared" si="1"/>
        <v>0</v>
      </c>
    </row>
    <row r="25" spans="1:5" ht="15" customHeight="1" x14ac:dyDescent="0.2">
      <c r="A25" s="120" t="s">
        <v>290</v>
      </c>
      <c r="B25" s="121">
        <f>IFERROR(HLOOKUP(B$6,[3]cartera!$D$13:$CD$43,[3]cartera!$A32,FALSE)/1000,0)</f>
        <v>1128887.504278</v>
      </c>
      <c r="C25" s="121">
        <f>IFERROR(HLOOKUP(C$6,[3]cartera!$D$13:$CD$43,[3]cartera!$A32,FALSE)/1000,0)</f>
        <v>780.34391999999991</v>
      </c>
      <c r="D25" s="121">
        <f t="shared" si="0"/>
        <v>1129667.8481979999</v>
      </c>
      <c r="E25" s="122">
        <f t="shared" si="1"/>
        <v>0.26610183456780012</v>
      </c>
    </row>
    <row r="26" spans="1:5" ht="15" customHeight="1" x14ac:dyDescent="0.2">
      <c r="A26" s="120" t="s">
        <v>291</v>
      </c>
      <c r="B26" s="121">
        <f>IFERROR(HLOOKUP(B$6,[3]cartera!$D$13:$CD$43,[3]cartera!$A33,FALSE)/1000,0)</f>
        <v>192499.67546879998</v>
      </c>
      <c r="C26" s="121">
        <f>IFERROR(HLOOKUP(C$6,[3]cartera!$D$13:$CD$43,[3]cartera!$A33,FALSE)/1000,0)</f>
        <v>5518.4543600000006</v>
      </c>
      <c r="D26" s="121">
        <f t="shared" si="0"/>
        <v>198018.12982879998</v>
      </c>
      <c r="E26" s="122">
        <f t="shared" si="1"/>
        <v>4.6644673218930857E-2</v>
      </c>
    </row>
    <row r="27" spans="1:5" ht="15" customHeight="1" x14ac:dyDescent="0.2">
      <c r="A27" s="120" t="s">
        <v>292</v>
      </c>
      <c r="B27" s="121">
        <f>IFERROR(HLOOKUP(B$6,[3]cartera!$D$13:$CD$43,[3]cartera!$A34,FALSE)/1000,0)</f>
        <v>3256.3310100000008</v>
      </c>
      <c r="C27" s="121">
        <f>IFERROR(HLOOKUP(C$6,[3]cartera!$D$13:$CD$43,[3]cartera!$A34,FALSE)/1000,0)</f>
        <v>0</v>
      </c>
      <c r="D27" s="121">
        <f t="shared" si="0"/>
        <v>3256.3310100000008</v>
      </c>
      <c r="E27" s="122">
        <f t="shared" si="1"/>
        <v>7.6705348134254521E-4</v>
      </c>
    </row>
    <row r="28" spans="1:5" ht="15" customHeight="1" x14ac:dyDescent="0.2">
      <c r="A28" s="120" t="s">
        <v>37</v>
      </c>
      <c r="B28" s="121">
        <f>IFERROR(HLOOKUP(B$6,[3]cartera!$D$13:$CD$43,[3]cartera!$A35,FALSE)/1000,0)</f>
        <v>75359.376931999985</v>
      </c>
      <c r="C28" s="121">
        <f>IFERROR(HLOOKUP(C$6,[3]cartera!$D$13:$CD$43,[3]cartera!$A35,FALSE)/1000,0)</f>
        <v>33700.814317600001</v>
      </c>
      <c r="D28" s="121">
        <f t="shared" si="0"/>
        <v>109060.19124959999</v>
      </c>
      <c r="E28" s="122">
        <f t="shared" si="1"/>
        <v>2.5689955694611473E-2</v>
      </c>
    </row>
    <row r="29" spans="1:5" ht="15" customHeight="1" x14ac:dyDescent="0.2">
      <c r="A29" s="120" t="s">
        <v>293</v>
      </c>
      <c r="B29" s="121">
        <f>IFERROR(HLOOKUP(B$6,[3]cartera!$D$13:$CD$43,[3]cartera!$A36,FALSE)/1000,0)</f>
        <v>25977.715850000001</v>
      </c>
      <c r="C29" s="121">
        <f>IFERROR(HLOOKUP(C$6,[3]cartera!$D$13:$CD$43,[3]cartera!$A36,FALSE)/1000,0)</f>
        <v>698.50194000000022</v>
      </c>
      <c r="D29" s="121">
        <f t="shared" si="0"/>
        <v>26676.217790000002</v>
      </c>
      <c r="E29" s="122">
        <f t="shared" si="1"/>
        <v>6.2837855433104245E-3</v>
      </c>
    </row>
    <row r="30" spans="1:5" ht="15" customHeight="1" x14ac:dyDescent="0.2">
      <c r="A30" s="168" t="s">
        <v>294</v>
      </c>
      <c r="B30" s="121">
        <f>IFERROR(HLOOKUP(B$6,[3]cartera!$D$13:$CD$43,[3]cartera!$A37,FALSE)/1000,0)</f>
        <v>656.61961000000008</v>
      </c>
      <c r="C30" s="121">
        <f>IFERROR(HLOOKUP(C$6,[3]cartera!$D$13:$CD$43,[3]cartera!$A37,FALSE)/1000,0)</f>
        <v>0</v>
      </c>
      <c r="D30" s="121">
        <f t="shared" si="0"/>
        <v>656.61961000000008</v>
      </c>
      <c r="E30" s="122">
        <f t="shared" si="1"/>
        <v>1.5467173214933215E-4</v>
      </c>
    </row>
    <row r="31" spans="1:5" ht="15" customHeight="1" x14ac:dyDescent="0.2">
      <c r="A31" s="120" t="s">
        <v>295</v>
      </c>
      <c r="B31" s="121">
        <f>IFERROR(HLOOKUP(B$6,[3]cartera!$D$13:$CD$43,[3]cartera!$A38,FALSE)/1000,0)</f>
        <v>4918.0002400000012</v>
      </c>
      <c r="C31" s="121">
        <f>IFERROR(HLOOKUP(C$6,[3]cartera!$D$13:$CD$43,[3]cartera!$A38,FALSE)/1000,0)</f>
        <v>858.99712999999997</v>
      </c>
      <c r="D31" s="121">
        <f t="shared" si="0"/>
        <v>5776.997370000001</v>
      </c>
      <c r="E31" s="122">
        <f t="shared" si="1"/>
        <v>1.3608155714996638E-3</v>
      </c>
    </row>
    <row r="32" spans="1:5" ht="15" customHeight="1" x14ac:dyDescent="0.2">
      <c r="A32" s="168" t="s">
        <v>41</v>
      </c>
      <c r="B32" s="121">
        <f>IFERROR(HLOOKUP(B$6,[3]cartera!$D$13:$CD$43,[3]cartera!$A39,FALSE)/1000,0)</f>
        <v>0</v>
      </c>
      <c r="C32" s="121">
        <f>IFERROR(HLOOKUP(C$6,[3]cartera!$D$13:$CD$43,[3]cartera!$A39,FALSE)/1000,0)</f>
        <v>0</v>
      </c>
      <c r="D32" s="121">
        <f t="shared" si="0"/>
        <v>0</v>
      </c>
      <c r="E32" s="122">
        <f t="shared" si="1"/>
        <v>0</v>
      </c>
    </row>
    <row r="33" spans="1:5" ht="15" customHeight="1" x14ac:dyDescent="0.2">
      <c r="A33" s="120" t="s">
        <v>42</v>
      </c>
      <c r="B33" s="121">
        <f>IFERROR(HLOOKUP(B$6,[3]cartera!$D$13:$CD$43,[3]cartera!$A40,FALSE)/1000,0)</f>
        <v>289159.69050999993</v>
      </c>
      <c r="C33" s="121">
        <f>IFERROR(HLOOKUP(C$6,[3]cartera!$D$13:$CD$43,[3]cartera!$A40,FALSE)/1000,0)</f>
        <v>30433.832709199996</v>
      </c>
      <c r="D33" s="121">
        <f t="shared" si="0"/>
        <v>319593.52321919991</v>
      </c>
      <c r="E33" s="122">
        <f t="shared" si="1"/>
        <v>7.5282679754297088E-2</v>
      </c>
    </row>
    <row r="34" spans="1:5" ht="15" customHeight="1" x14ac:dyDescent="0.2">
      <c r="A34" s="120" t="s">
        <v>43</v>
      </c>
      <c r="B34" s="121">
        <f>IFERROR(HLOOKUP(B$6,[3]cartera!$D$13:$CD$43,[3]cartera!$A41,FALSE)/1000,0)</f>
        <v>241579.06999560006</v>
      </c>
      <c r="C34" s="121">
        <f>IFERROR(HLOOKUP(C$6,[3]cartera!$D$13:$CD$43,[3]cartera!$A41,FALSE)/1000,0)</f>
        <v>31.165029999999998</v>
      </c>
      <c r="D34" s="121">
        <f t="shared" si="0"/>
        <v>241610.23502560006</v>
      </c>
      <c r="E34" s="122">
        <f t="shared" si="1"/>
        <v>5.6913124413717701E-2</v>
      </c>
    </row>
    <row r="35" spans="1:5" s="38" customFormat="1" ht="15" customHeight="1" x14ac:dyDescent="0.25">
      <c r="A35" s="120" t="s">
        <v>44</v>
      </c>
      <c r="B35" s="121">
        <f>IFERROR(HLOOKUP(B$6,[3]cartera!$D$13:$CD$43,[3]cartera!$A42,FALSE)/1000,0)</f>
        <v>54447.618438800047</v>
      </c>
      <c r="C35" s="121">
        <f>IFERROR(HLOOKUP(C$6,[3]cartera!$D$13:$CD$43,[3]cartera!$A42,FALSE)/1000,0)</f>
        <v>20076.630573599992</v>
      </c>
      <c r="D35" s="121">
        <f t="shared" si="0"/>
        <v>74524.249012400047</v>
      </c>
      <c r="E35" s="122">
        <f t="shared" si="1"/>
        <v>1.7554752411180759E-2</v>
      </c>
    </row>
    <row r="36" spans="1:5" s="38" customFormat="1" ht="15" customHeight="1" x14ac:dyDescent="0.25">
      <c r="A36" s="120" t="s">
        <v>45</v>
      </c>
      <c r="B36" s="121">
        <f>IFERROR(HLOOKUP(B$6,[3]cartera!$D$13:$CD$43,[3]cartera!$A43,FALSE)/1000,0)</f>
        <v>0</v>
      </c>
      <c r="C36" s="121">
        <f>IFERROR(HLOOKUP(C$6,[3]cartera!$D$13:$CD$43,[3]cartera!$A43,FALSE)/1000,0)</f>
        <v>0</v>
      </c>
      <c r="D36" s="121">
        <f t="shared" si="0"/>
        <v>0</v>
      </c>
      <c r="E36" s="122">
        <f t="shared" si="1"/>
        <v>0</v>
      </c>
    </row>
    <row r="37" spans="1:5" s="38" customFormat="1" ht="15" customHeight="1" x14ac:dyDescent="0.25">
      <c r="A37" s="229" t="s">
        <v>252</v>
      </c>
      <c r="B37" s="230">
        <f>SUM(B7:B36)</f>
        <v>3850250.1741947993</v>
      </c>
      <c r="C37" s="230">
        <f>SUM(C7:C36)</f>
        <v>394996.19937039993</v>
      </c>
      <c r="D37" s="230">
        <f>SUM(D7:D36)</f>
        <v>4245246.3735651989</v>
      </c>
      <c r="E37" s="231">
        <f>SUM(E7:E36)</f>
        <v>1</v>
      </c>
    </row>
    <row r="38" spans="1:5" ht="15" customHeight="1" x14ac:dyDescent="0.2">
      <c r="A38" s="126" t="s">
        <v>296</v>
      </c>
      <c r="B38" s="122">
        <f>+B37/$D$37</f>
        <v>0.90695564765569114</v>
      </c>
      <c r="C38" s="122">
        <f>+C37/$D$37</f>
        <v>9.3044352344308898E-2</v>
      </c>
      <c r="D38" s="122">
        <f>+D37/$D$37</f>
        <v>1</v>
      </c>
      <c r="E38" s="122"/>
    </row>
    <row r="39" spans="1:5" ht="15" customHeight="1" thickBot="1" x14ac:dyDescent="0.25">
      <c r="A39" s="127"/>
      <c r="B39" s="145"/>
      <c r="C39" s="129"/>
      <c r="D39" s="145"/>
      <c r="E39" s="222"/>
    </row>
    <row r="40" spans="1:5" ht="15" customHeight="1" thickTop="1" x14ac:dyDescent="0.2">
      <c r="A40" s="131" t="s">
        <v>254</v>
      </c>
      <c r="B40" s="47"/>
      <c r="C40" s="122"/>
      <c r="D40" s="47"/>
      <c r="E40" s="47"/>
    </row>
    <row r="41" spans="1:5" ht="15" customHeight="1" x14ac:dyDescent="0.2">
      <c r="A41" s="132"/>
      <c r="B41" s="120"/>
      <c r="C41" s="121"/>
      <c r="D41" s="120"/>
      <c r="E41" s="47"/>
    </row>
  </sheetData>
  <mergeCells count="4">
    <mergeCell ref="A1:E1"/>
    <mergeCell ref="A2:E2"/>
    <mergeCell ref="A3:E3"/>
    <mergeCell ref="A4:E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D57A-9638-48F8-A3AE-360DE392F171}">
  <sheetPr>
    <pageSetUpPr fitToPage="1"/>
  </sheetPr>
  <dimension ref="A1:E41"/>
  <sheetViews>
    <sheetView zoomScaleNormal="100" workbookViewId="0">
      <selection activeCell="C15" sqref="C15"/>
    </sheetView>
  </sheetViews>
  <sheetFormatPr defaultColWidth="11.42578125" defaultRowHeight="12.75" x14ac:dyDescent="0.2"/>
  <cols>
    <col min="1" max="1" width="76.85546875" style="133" customWidth="1"/>
    <col min="2" max="5" width="15.7109375" style="116" customWidth="1"/>
    <col min="6" max="256" width="11.42578125" style="116"/>
    <col min="257" max="257" width="76.85546875" style="116" customWidth="1"/>
    <col min="258" max="261" width="15.7109375" style="116" customWidth="1"/>
    <col min="262" max="512" width="11.42578125" style="116"/>
    <col min="513" max="513" width="76.85546875" style="116" customWidth="1"/>
    <col min="514" max="517" width="15.7109375" style="116" customWidth="1"/>
    <col min="518" max="768" width="11.42578125" style="116"/>
    <col min="769" max="769" width="76.85546875" style="116" customWidth="1"/>
    <col min="770" max="773" width="15.7109375" style="116" customWidth="1"/>
    <col min="774" max="1024" width="11.42578125" style="116"/>
    <col min="1025" max="1025" width="76.85546875" style="116" customWidth="1"/>
    <col min="1026" max="1029" width="15.7109375" style="116" customWidth="1"/>
    <col min="1030" max="1280" width="11.42578125" style="116"/>
    <col min="1281" max="1281" width="76.85546875" style="116" customWidth="1"/>
    <col min="1282" max="1285" width="15.7109375" style="116" customWidth="1"/>
    <col min="1286" max="1536" width="11.42578125" style="116"/>
    <col min="1537" max="1537" width="76.85546875" style="116" customWidth="1"/>
    <col min="1538" max="1541" width="15.7109375" style="116" customWidth="1"/>
    <col min="1542" max="1792" width="11.42578125" style="116"/>
    <col min="1793" max="1793" width="76.85546875" style="116" customWidth="1"/>
    <col min="1794" max="1797" width="15.7109375" style="116" customWidth="1"/>
    <col min="1798" max="2048" width="11.42578125" style="116"/>
    <col min="2049" max="2049" width="76.85546875" style="116" customWidth="1"/>
    <col min="2050" max="2053" width="15.7109375" style="116" customWidth="1"/>
    <col min="2054" max="2304" width="11.42578125" style="116"/>
    <col min="2305" max="2305" width="76.85546875" style="116" customWidth="1"/>
    <col min="2306" max="2309" width="15.7109375" style="116" customWidth="1"/>
    <col min="2310" max="2560" width="11.42578125" style="116"/>
    <col min="2561" max="2561" width="76.85546875" style="116" customWidth="1"/>
    <col min="2562" max="2565" width="15.7109375" style="116" customWidth="1"/>
    <col min="2566" max="2816" width="11.42578125" style="116"/>
    <col min="2817" max="2817" width="76.85546875" style="116" customWidth="1"/>
    <col min="2818" max="2821" width="15.7109375" style="116" customWidth="1"/>
    <col min="2822" max="3072" width="11.42578125" style="116"/>
    <col min="3073" max="3073" width="76.85546875" style="116" customWidth="1"/>
    <col min="3074" max="3077" width="15.7109375" style="116" customWidth="1"/>
    <col min="3078" max="3328" width="11.42578125" style="116"/>
    <col min="3329" max="3329" width="76.85546875" style="116" customWidth="1"/>
    <col min="3330" max="3333" width="15.7109375" style="116" customWidth="1"/>
    <col min="3334" max="3584" width="11.42578125" style="116"/>
    <col min="3585" max="3585" width="76.85546875" style="116" customWidth="1"/>
    <col min="3586" max="3589" width="15.7109375" style="116" customWidth="1"/>
    <col min="3590" max="3840" width="11.42578125" style="116"/>
    <col min="3841" max="3841" width="76.85546875" style="116" customWidth="1"/>
    <col min="3842" max="3845" width="15.7109375" style="116" customWidth="1"/>
    <col min="3846" max="4096" width="11.42578125" style="116"/>
    <col min="4097" max="4097" width="76.85546875" style="116" customWidth="1"/>
    <col min="4098" max="4101" width="15.7109375" style="116" customWidth="1"/>
    <col min="4102" max="4352" width="11.42578125" style="116"/>
    <col min="4353" max="4353" width="76.85546875" style="116" customWidth="1"/>
    <col min="4354" max="4357" width="15.7109375" style="116" customWidth="1"/>
    <col min="4358" max="4608" width="11.42578125" style="116"/>
    <col min="4609" max="4609" width="76.85546875" style="116" customWidth="1"/>
    <col min="4610" max="4613" width="15.7109375" style="116" customWidth="1"/>
    <col min="4614" max="4864" width="11.42578125" style="116"/>
    <col min="4865" max="4865" width="76.85546875" style="116" customWidth="1"/>
    <col min="4866" max="4869" width="15.7109375" style="116" customWidth="1"/>
    <col min="4870" max="5120" width="11.42578125" style="116"/>
    <col min="5121" max="5121" width="76.85546875" style="116" customWidth="1"/>
    <col min="5122" max="5125" width="15.7109375" style="116" customWidth="1"/>
    <col min="5126" max="5376" width="11.42578125" style="116"/>
    <col min="5377" max="5377" width="76.85546875" style="116" customWidth="1"/>
    <col min="5378" max="5381" width="15.7109375" style="116" customWidth="1"/>
    <col min="5382" max="5632" width="11.42578125" style="116"/>
    <col min="5633" max="5633" width="76.85546875" style="116" customWidth="1"/>
    <col min="5634" max="5637" width="15.7109375" style="116" customWidth="1"/>
    <col min="5638" max="5888" width="11.42578125" style="116"/>
    <col min="5889" max="5889" width="76.85546875" style="116" customWidth="1"/>
    <col min="5890" max="5893" width="15.7109375" style="116" customWidth="1"/>
    <col min="5894" max="6144" width="11.42578125" style="116"/>
    <col min="6145" max="6145" width="76.85546875" style="116" customWidth="1"/>
    <col min="6146" max="6149" width="15.7109375" style="116" customWidth="1"/>
    <col min="6150" max="6400" width="11.42578125" style="116"/>
    <col min="6401" max="6401" width="76.85546875" style="116" customWidth="1"/>
    <col min="6402" max="6405" width="15.7109375" style="116" customWidth="1"/>
    <col min="6406" max="6656" width="11.42578125" style="116"/>
    <col min="6657" max="6657" width="76.85546875" style="116" customWidth="1"/>
    <col min="6658" max="6661" width="15.7109375" style="116" customWidth="1"/>
    <col min="6662" max="6912" width="11.42578125" style="116"/>
    <col min="6913" max="6913" width="76.85546875" style="116" customWidth="1"/>
    <col min="6914" max="6917" width="15.7109375" style="116" customWidth="1"/>
    <col min="6918" max="7168" width="11.42578125" style="116"/>
    <col min="7169" max="7169" width="76.85546875" style="116" customWidth="1"/>
    <col min="7170" max="7173" width="15.7109375" style="116" customWidth="1"/>
    <col min="7174" max="7424" width="11.42578125" style="116"/>
    <col min="7425" max="7425" width="76.85546875" style="116" customWidth="1"/>
    <col min="7426" max="7429" width="15.7109375" style="116" customWidth="1"/>
    <col min="7430" max="7680" width="11.42578125" style="116"/>
    <col min="7681" max="7681" width="76.85546875" style="116" customWidth="1"/>
    <col min="7682" max="7685" width="15.7109375" style="116" customWidth="1"/>
    <col min="7686" max="7936" width="11.42578125" style="116"/>
    <col min="7937" max="7937" width="76.85546875" style="116" customWidth="1"/>
    <col min="7938" max="7941" width="15.7109375" style="116" customWidth="1"/>
    <col min="7942" max="8192" width="11.42578125" style="116"/>
    <col min="8193" max="8193" width="76.85546875" style="116" customWidth="1"/>
    <col min="8194" max="8197" width="15.7109375" style="116" customWidth="1"/>
    <col min="8198" max="8448" width="11.42578125" style="116"/>
    <col min="8449" max="8449" width="76.85546875" style="116" customWidth="1"/>
    <col min="8450" max="8453" width="15.7109375" style="116" customWidth="1"/>
    <col min="8454" max="8704" width="11.42578125" style="116"/>
    <col min="8705" max="8705" width="76.85546875" style="116" customWidth="1"/>
    <col min="8706" max="8709" width="15.7109375" style="116" customWidth="1"/>
    <col min="8710" max="8960" width="11.42578125" style="116"/>
    <col min="8961" max="8961" width="76.85546875" style="116" customWidth="1"/>
    <col min="8962" max="8965" width="15.7109375" style="116" customWidth="1"/>
    <col min="8966" max="9216" width="11.42578125" style="116"/>
    <col min="9217" max="9217" width="76.85546875" style="116" customWidth="1"/>
    <col min="9218" max="9221" width="15.7109375" style="116" customWidth="1"/>
    <col min="9222" max="9472" width="11.42578125" style="116"/>
    <col min="9473" max="9473" width="76.85546875" style="116" customWidth="1"/>
    <col min="9474" max="9477" width="15.7109375" style="116" customWidth="1"/>
    <col min="9478" max="9728" width="11.42578125" style="116"/>
    <col min="9729" max="9729" width="76.85546875" style="116" customWidth="1"/>
    <col min="9730" max="9733" width="15.7109375" style="116" customWidth="1"/>
    <col min="9734" max="9984" width="11.42578125" style="116"/>
    <col min="9985" max="9985" width="76.85546875" style="116" customWidth="1"/>
    <col min="9986" max="9989" width="15.7109375" style="116" customWidth="1"/>
    <col min="9990" max="10240" width="11.42578125" style="116"/>
    <col min="10241" max="10241" width="76.85546875" style="116" customWidth="1"/>
    <col min="10242" max="10245" width="15.7109375" style="116" customWidth="1"/>
    <col min="10246" max="10496" width="11.42578125" style="116"/>
    <col min="10497" max="10497" width="76.85546875" style="116" customWidth="1"/>
    <col min="10498" max="10501" width="15.7109375" style="116" customWidth="1"/>
    <col min="10502" max="10752" width="11.42578125" style="116"/>
    <col min="10753" max="10753" width="76.85546875" style="116" customWidth="1"/>
    <col min="10754" max="10757" width="15.7109375" style="116" customWidth="1"/>
    <col min="10758" max="11008" width="11.42578125" style="116"/>
    <col min="11009" max="11009" width="76.85546875" style="116" customWidth="1"/>
    <col min="11010" max="11013" width="15.7109375" style="116" customWidth="1"/>
    <col min="11014" max="11264" width="11.42578125" style="116"/>
    <col min="11265" max="11265" width="76.85546875" style="116" customWidth="1"/>
    <col min="11266" max="11269" width="15.7109375" style="116" customWidth="1"/>
    <col min="11270" max="11520" width="11.42578125" style="116"/>
    <col min="11521" max="11521" width="76.85546875" style="116" customWidth="1"/>
    <col min="11522" max="11525" width="15.7109375" style="116" customWidth="1"/>
    <col min="11526" max="11776" width="11.42578125" style="116"/>
    <col min="11777" max="11777" width="76.85546875" style="116" customWidth="1"/>
    <col min="11778" max="11781" width="15.7109375" style="116" customWidth="1"/>
    <col min="11782" max="12032" width="11.42578125" style="116"/>
    <col min="12033" max="12033" width="76.85546875" style="116" customWidth="1"/>
    <col min="12034" max="12037" width="15.7109375" style="116" customWidth="1"/>
    <col min="12038" max="12288" width="11.42578125" style="116"/>
    <col min="12289" max="12289" width="76.85546875" style="116" customWidth="1"/>
    <col min="12290" max="12293" width="15.7109375" style="116" customWidth="1"/>
    <col min="12294" max="12544" width="11.42578125" style="116"/>
    <col min="12545" max="12545" width="76.85546875" style="116" customWidth="1"/>
    <col min="12546" max="12549" width="15.7109375" style="116" customWidth="1"/>
    <col min="12550" max="12800" width="11.42578125" style="116"/>
    <col min="12801" max="12801" width="76.85546875" style="116" customWidth="1"/>
    <col min="12802" max="12805" width="15.7109375" style="116" customWidth="1"/>
    <col min="12806" max="13056" width="11.42578125" style="116"/>
    <col min="13057" max="13057" width="76.85546875" style="116" customWidth="1"/>
    <col min="13058" max="13061" width="15.7109375" style="116" customWidth="1"/>
    <col min="13062" max="13312" width="11.42578125" style="116"/>
    <col min="13313" max="13313" width="76.85546875" style="116" customWidth="1"/>
    <col min="13314" max="13317" width="15.7109375" style="116" customWidth="1"/>
    <col min="13318" max="13568" width="11.42578125" style="116"/>
    <col min="13569" max="13569" width="76.85546875" style="116" customWidth="1"/>
    <col min="13570" max="13573" width="15.7109375" style="116" customWidth="1"/>
    <col min="13574" max="13824" width="11.42578125" style="116"/>
    <col min="13825" max="13825" width="76.85546875" style="116" customWidth="1"/>
    <col min="13826" max="13829" width="15.7109375" style="116" customWidth="1"/>
    <col min="13830" max="14080" width="11.42578125" style="116"/>
    <col min="14081" max="14081" width="76.85546875" style="116" customWidth="1"/>
    <col min="14082" max="14085" width="15.7109375" style="116" customWidth="1"/>
    <col min="14086" max="14336" width="11.42578125" style="116"/>
    <col min="14337" max="14337" width="76.85546875" style="116" customWidth="1"/>
    <col min="14338" max="14341" width="15.7109375" style="116" customWidth="1"/>
    <col min="14342" max="14592" width="11.42578125" style="116"/>
    <col min="14593" max="14593" width="76.85546875" style="116" customWidth="1"/>
    <col min="14594" max="14597" width="15.7109375" style="116" customWidth="1"/>
    <col min="14598" max="14848" width="11.42578125" style="116"/>
    <col min="14849" max="14849" width="76.85546875" style="116" customWidth="1"/>
    <col min="14850" max="14853" width="15.7109375" style="116" customWidth="1"/>
    <col min="14854" max="15104" width="11.42578125" style="116"/>
    <col min="15105" max="15105" width="76.85546875" style="116" customWidth="1"/>
    <col min="15106" max="15109" width="15.7109375" style="116" customWidth="1"/>
    <col min="15110" max="15360" width="11.42578125" style="116"/>
    <col min="15361" max="15361" width="76.85546875" style="116" customWidth="1"/>
    <col min="15362" max="15365" width="15.7109375" style="116" customWidth="1"/>
    <col min="15366" max="15616" width="11.42578125" style="116"/>
    <col min="15617" max="15617" width="76.85546875" style="116" customWidth="1"/>
    <col min="15618" max="15621" width="15.7109375" style="116" customWidth="1"/>
    <col min="15622" max="15872" width="11.42578125" style="116"/>
    <col min="15873" max="15873" width="76.85546875" style="116" customWidth="1"/>
    <col min="15874" max="15877" width="15.7109375" style="116" customWidth="1"/>
    <col min="15878" max="16128" width="11.42578125" style="116"/>
    <col min="16129" max="16129" width="76.85546875" style="116" customWidth="1"/>
    <col min="16130" max="16133" width="15.7109375" style="116" customWidth="1"/>
    <col min="16134" max="16384" width="11.42578125" style="116"/>
  </cols>
  <sheetData>
    <row r="1" spans="1:5" s="134" customFormat="1" ht="30" customHeight="1" x14ac:dyDescent="0.3">
      <c r="A1" s="405" t="s">
        <v>159</v>
      </c>
      <c r="B1" s="405"/>
      <c r="C1" s="405"/>
      <c r="D1" s="405"/>
      <c r="E1" s="405"/>
    </row>
    <row r="2" spans="1:5" s="134" customFormat="1" ht="15" customHeight="1" x14ac:dyDescent="0.3">
      <c r="A2" s="381" t="s">
        <v>297</v>
      </c>
      <c r="B2" s="381"/>
      <c r="C2" s="381"/>
      <c r="D2" s="381"/>
      <c r="E2" s="381"/>
    </row>
    <row r="3" spans="1:5" s="134" customFormat="1" ht="15" customHeight="1" x14ac:dyDescent="0.3">
      <c r="A3" s="381" t="str">
        <f>'[3]174'!A3</f>
        <v>AL 30 DE JUNIO DE 2026</v>
      </c>
      <c r="B3" s="381"/>
      <c r="C3" s="381"/>
      <c r="D3" s="381"/>
      <c r="E3" s="381"/>
    </row>
    <row r="4" spans="1:5" s="135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65"/>
      <c r="B5" s="166"/>
      <c r="C5" s="167"/>
      <c r="D5" s="166"/>
      <c r="E5" s="148"/>
    </row>
    <row r="6" spans="1:5" ht="30" customHeight="1" x14ac:dyDescent="0.2">
      <c r="A6" s="117" t="s">
        <v>4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">
      <c r="A7" s="120" t="s">
        <v>16</v>
      </c>
      <c r="B7" s="121">
        <f>IFERROR(HLOOKUP(B$6,[3]contingente!$D$13:$CD$43,[3]carteraycontingente!$A14,FALSE)/1000,0)</f>
        <v>0</v>
      </c>
      <c r="C7" s="121">
        <f>IFERROR(HLOOKUP(C$6,[3]contingente!$D$13:$CD$43,[3]carteraycontingente!$A14,FALSE)/1000,0)</f>
        <v>1545.8372400000001</v>
      </c>
      <c r="D7" s="121">
        <f>SUM(B7:C7)</f>
        <v>1545.8372400000001</v>
      </c>
      <c r="E7" s="122">
        <f>+D7/$D$37</f>
        <v>1.8876370806897406E-2</v>
      </c>
    </row>
    <row r="8" spans="1:5" ht="15" customHeight="1" x14ac:dyDescent="0.2">
      <c r="A8" s="120" t="s">
        <v>17</v>
      </c>
      <c r="B8" s="121">
        <f>IFERROR(HLOOKUP(B$6,[3]contingente!$D$13:$CD$43,[3]carteraycontingente!$A15,FALSE)/1000,0)</f>
        <v>0</v>
      </c>
      <c r="C8" s="121">
        <f>IFERROR(HLOOKUP(C$6,[3]contingente!$D$13:$CD$43,[3]carteraycontingente!$A15,FALSE)/1000,0)</f>
        <v>0</v>
      </c>
      <c r="D8" s="121">
        <f t="shared" ref="D8:D36" si="0">SUM(B8:C8)</f>
        <v>0</v>
      </c>
      <c r="E8" s="122">
        <f t="shared" ref="E8:E36" si="1">+D8/$D$37</f>
        <v>0</v>
      </c>
    </row>
    <row r="9" spans="1:5" ht="15" customHeight="1" x14ac:dyDescent="0.2">
      <c r="A9" s="120" t="s">
        <v>18</v>
      </c>
      <c r="B9" s="121">
        <f>IFERROR(HLOOKUP(B$6,[3]contingente!$D$13:$CD$43,[3]carteraycontingente!$A16,FALSE)/1000,0)</f>
        <v>0</v>
      </c>
      <c r="C9" s="121">
        <f>IFERROR(HLOOKUP(C$6,[3]contingente!$D$13:$CD$43,[3]carteraycontingente!$A16,FALSE)/1000,0)</f>
        <v>0</v>
      </c>
      <c r="D9" s="121">
        <f t="shared" si="0"/>
        <v>0</v>
      </c>
      <c r="E9" s="122">
        <f t="shared" si="1"/>
        <v>0</v>
      </c>
    </row>
    <row r="10" spans="1:5" ht="15" customHeight="1" x14ac:dyDescent="0.2">
      <c r="A10" s="120" t="s">
        <v>284</v>
      </c>
      <c r="B10" s="121">
        <f>IFERROR(HLOOKUP(B$6,[3]contingente!$D$13:$CD$43,[3]carteraycontingente!$A17,FALSE)/1000,0)</f>
        <v>0</v>
      </c>
      <c r="C10" s="121">
        <f>IFERROR(HLOOKUP(C$6,[3]contingente!$D$13:$CD$43,[3]carteraycontingente!$A17,FALSE)/1000,0)</f>
        <v>0</v>
      </c>
      <c r="D10" s="121">
        <f t="shared" si="0"/>
        <v>0</v>
      </c>
      <c r="E10" s="122">
        <f t="shared" si="1"/>
        <v>0</v>
      </c>
    </row>
    <row r="11" spans="1:5" ht="15" customHeight="1" x14ac:dyDescent="0.2">
      <c r="A11" s="120" t="s">
        <v>20</v>
      </c>
      <c r="B11" s="121">
        <f>IFERROR(HLOOKUP(B$6,[3]contingente!$D$13:$CD$43,[3]carteraycontingente!$A18,FALSE)/1000,0)</f>
        <v>0</v>
      </c>
      <c r="C11" s="121">
        <f>IFERROR(HLOOKUP(C$6,[3]contingente!$D$13:$CD$43,[3]carteraycontingente!$A18,FALSE)/1000,0)</f>
        <v>0</v>
      </c>
      <c r="D11" s="121">
        <f t="shared" si="0"/>
        <v>0</v>
      </c>
      <c r="E11" s="122">
        <f t="shared" si="1"/>
        <v>0</v>
      </c>
    </row>
    <row r="12" spans="1:5" ht="15" customHeight="1" x14ac:dyDescent="0.2">
      <c r="A12" s="120" t="s">
        <v>21</v>
      </c>
      <c r="B12" s="121">
        <f>IFERROR(HLOOKUP(B$6,[3]contingente!$D$13:$CD$43,[3]carteraycontingente!$A19,FALSE)/1000,0)</f>
        <v>0</v>
      </c>
      <c r="C12" s="121">
        <f>IFERROR(HLOOKUP(C$6,[3]contingente!$D$13:$CD$43,[3]carteraycontingente!$A19,FALSE)/1000,0)</f>
        <v>32200.337760000002</v>
      </c>
      <c r="D12" s="121">
        <f t="shared" si="0"/>
        <v>32200.337760000002</v>
      </c>
      <c r="E12" s="122">
        <f t="shared" si="1"/>
        <v>0.39320149620997635</v>
      </c>
    </row>
    <row r="13" spans="1:5" ht="15" customHeight="1" x14ac:dyDescent="0.2">
      <c r="A13" s="120" t="s">
        <v>285</v>
      </c>
      <c r="B13" s="121">
        <f>IFERROR(HLOOKUP(B$6,[3]contingente!$D$13:$CD$43,[3]carteraycontingente!$A20,FALSE)/1000,0)</f>
        <v>0</v>
      </c>
      <c r="C13" s="121">
        <f>IFERROR(HLOOKUP(C$6,[3]contingente!$D$13:$CD$43,[3]carteraycontingente!$A20,FALSE)/1000,0)</f>
        <v>0</v>
      </c>
      <c r="D13" s="121">
        <f t="shared" si="0"/>
        <v>0</v>
      </c>
      <c r="E13" s="122">
        <f t="shared" si="1"/>
        <v>0</v>
      </c>
    </row>
    <row r="14" spans="1:5" ht="15" customHeight="1" x14ac:dyDescent="0.2">
      <c r="A14" s="120" t="s">
        <v>286</v>
      </c>
      <c r="B14" s="121">
        <f>IFERROR(HLOOKUP(B$6,[3]contingente!$D$13:$CD$43,[3]carteraycontingente!$A21,FALSE)/1000,0)</f>
        <v>0</v>
      </c>
      <c r="C14" s="121">
        <f>IFERROR(HLOOKUP(C$6,[3]contingente!$D$13:$CD$43,[3]carteraycontingente!$A21,FALSE)/1000,0)</f>
        <v>0</v>
      </c>
      <c r="D14" s="121">
        <f t="shared" si="0"/>
        <v>0</v>
      </c>
      <c r="E14" s="122">
        <f t="shared" si="1"/>
        <v>0</v>
      </c>
    </row>
    <row r="15" spans="1:5" ht="15" customHeight="1" x14ac:dyDescent="0.2">
      <c r="A15" s="120" t="s">
        <v>287</v>
      </c>
      <c r="B15" s="121">
        <f>IFERROR(HLOOKUP(B$6,[3]contingente!$D$13:$CD$43,[3]carteraycontingente!$A22,FALSE)/1000,0)</f>
        <v>0</v>
      </c>
      <c r="C15" s="121">
        <f>IFERROR(HLOOKUP(C$6,[3]contingente!$D$13:$CD$43,[3]carteraycontingente!$A22,FALSE)/1000,0)</f>
        <v>0</v>
      </c>
      <c r="D15" s="121">
        <f t="shared" si="0"/>
        <v>0</v>
      </c>
      <c r="E15" s="122">
        <f t="shared" si="1"/>
        <v>0</v>
      </c>
    </row>
    <row r="16" spans="1:5" ht="15" customHeight="1" x14ac:dyDescent="0.2">
      <c r="A16" s="120" t="s">
        <v>288</v>
      </c>
      <c r="B16" s="121">
        <f>IFERROR(HLOOKUP(B$6,[3]contingente!$D$13:$CD$43,[3]carteraycontingente!$A23,FALSE)/1000,0)</f>
        <v>0</v>
      </c>
      <c r="C16" s="121">
        <f>IFERROR(HLOOKUP(C$6,[3]contingente!$D$13:$CD$43,[3]carteraycontingente!$A23,FALSE)/1000,0)</f>
        <v>0</v>
      </c>
      <c r="D16" s="121">
        <f t="shared" si="0"/>
        <v>0</v>
      </c>
      <c r="E16" s="122">
        <f t="shared" si="1"/>
        <v>0</v>
      </c>
    </row>
    <row r="17" spans="1:5" ht="15" customHeight="1" x14ac:dyDescent="0.2">
      <c r="A17" s="120" t="s">
        <v>289</v>
      </c>
      <c r="B17" s="121">
        <f>IFERROR(HLOOKUP(B$6,[3]contingente!$D$13:$CD$43,[3]carteraycontingente!$A24,FALSE)/1000,0)</f>
        <v>0</v>
      </c>
      <c r="C17" s="121">
        <f>IFERROR(HLOOKUP(C$6,[3]contingente!$D$13:$CD$43,[3]carteraycontingente!$A24,FALSE)/1000,0)</f>
        <v>0</v>
      </c>
      <c r="D17" s="121">
        <f t="shared" si="0"/>
        <v>0</v>
      </c>
      <c r="E17" s="122">
        <f t="shared" si="1"/>
        <v>0</v>
      </c>
    </row>
    <row r="18" spans="1:5" ht="15" customHeight="1" x14ac:dyDescent="0.2">
      <c r="A18" s="120" t="s">
        <v>27</v>
      </c>
      <c r="B18" s="121">
        <f>IFERROR(HLOOKUP(B$6,[3]contingente!$D$13:$CD$43,[3]carteraycontingente!$A25,FALSE)/1000,0)</f>
        <v>0</v>
      </c>
      <c r="C18" s="121">
        <f>IFERROR(HLOOKUP(C$6,[3]contingente!$D$13:$CD$43,[3]carteraycontingente!$A25,FALSE)/1000,0)</f>
        <v>9.75</v>
      </c>
      <c r="D18" s="121">
        <f t="shared" si="0"/>
        <v>9.75</v>
      </c>
      <c r="E18" s="122">
        <f t="shared" si="1"/>
        <v>1.1905821040205352E-4</v>
      </c>
    </row>
    <row r="19" spans="1:5" ht="15" customHeight="1" x14ac:dyDescent="0.2">
      <c r="A19" s="120" t="s">
        <v>28</v>
      </c>
      <c r="B19" s="121">
        <f>IFERROR(HLOOKUP(B$6,[3]contingente!$D$13:$CD$43,[3]carteraycontingente!$A26,FALSE)/1000,0)</f>
        <v>0</v>
      </c>
      <c r="C19" s="121">
        <f>IFERROR(HLOOKUP(C$6,[3]contingente!$D$13:$CD$43,[3]carteraycontingente!$A26,FALSE)/1000,0)</f>
        <v>12.476659999999999</v>
      </c>
      <c r="D19" s="121">
        <f t="shared" si="0"/>
        <v>12.476659999999999</v>
      </c>
      <c r="E19" s="122">
        <f t="shared" si="1"/>
        <v>1.5235372424562924E-4</v>
      </c>
    </row>
    <row r="20" spans="1:5" ht="15" customHeight="1" x14ac:dyDescent="0.2">
      <c r="A20" s="120" t="s">
        <v>29</v>
      </c>
      <c r="B20" s="121">
        <f>IFERROR(HLOOKUP(B$6,[3]contingente!$D$13:$CD$43,[3]carteraycontingente!$A27,FALSE)/1000,0)</f>
        <v>0</v>
      </c>
      <c r="C20" s="121">
        <f>IFERROR(HLOOKUP(C$6,[3]contingente!$D$13:$CD$43,[3]carteraycontingente!$A27,FALSE)/1000,0)</f>
        <v>20564.267949999994</v>
      </c>
      <c r="D20" s="121">
        <f t="shared" si="0"/>
        <v>20564.267949999994</v>
      </c>
      <c r="E20" s="122">
        <f t="shared" si="1"/>
        <v>0.25111230157490311</v>
      </c>
    </row>
    <row r="21" spans="1:5" ht="15" customHeight="1" x14ac:dyDescent="0.2">
      <c r="A21" s="120" t="s">
        <v>31</v>
      </c>
      <c r="B21" s="121">
        <f>IFERROR(HLOOKUP(B$6,[3]contingente!$D$13:$CD$43,[3]carteraycontingente!$A28,FALSE)/1000,0)</f>
        <v>0</v>
      </c>
      <c r="C21" s="121">
        <f>IFERROR(HLOOKUP(C$6,[3]contingente!$D$13:$CD$43,[3]carteraycontingente!$A28,FALSE)/1000,0)</f>
        <v>0</v>
      </c>
      <c r="D21" s="121">
        <f t="shared" si="0"/>
        <v>0</v>
      </c>
      <c r="E21" s="122">
        <f t="shared" si="1"/>
        <v>0</v>
      </c>
    </row>
    <row r="22" spans="1:5" ht="15" customHeight="1" x14ac:dyDescent="0.2">
      <c r="A22" s="120" t="s">
        <v>30</v>
      </c>
      <c r="B22" s="121">
        <f>IFERROR(HLOOKUP(B$6,[3]contingente!$D$13:$CD$43,[3]carteraycontingente!$A29,FALSE)/1000,0)</f>
        <v>0</v>
      </c>
      <c r="C22" s="121">
        <f>IFERROR(HLOOKUP(C$6,[3]contingente!$D$13:$CD$43,[3]carteraycontingente!$A29,FALSE)/1000,0)</f>
        <v>0</v>
      </c>
      <c r="D22" s="121">
        <f t="shared" si="0"/>
        <v>0</v>
      </c>
      <c r="E22" s="122">
        <f t="shared" si="1"/>
        <v>0</v>
      </c>
    </row>
    <row r="23" spans="1:5" ht="15" customHeight="1" x14ac:dyDescent="0.2">
      <c r="A23" s="120" t="s">
        <v>32</v>
      </c>
      <c r="B23" s="121">
        <f>IFERROR(HLOOKUP(B$6,[3]contingente!$D$13:$CD$43,[3]carteraycontingente!$A30,FALSE)/1000,0)</f>
        <v>0</v>
      </c>
      <c r="C23" s="121">
        <f>IFERROR(HLOOKUP(C$6,[3]contingente!$D$13:$CD$43,[3]carteraycontingente!$A30,FALSE)/1000,0)</f>
        <v>0</v>
      </c>
      <c r="D23" s="121">
        <f t="shared" si="0"/>
        <v>0</v>
      </c>
      <c r="E23" s="122">
        <f t="shared" si="1"/>
        <v>0</v>
      </c>
    </row>
    <row r="24" spans="1:5" ht="15" customHeight="1" x14ac:dyDescent="0.2">
      <c r="A24" s="120" t="s">
        <v>33</v>
      </c>
      <c r="B24" s="121">
        <f>IFERROR(HLOOKUP(B$6,[3]contingente!$D$13:$CD$43,[3]carteraycontingente!$A31,FALSE)/1000,0)</f>
        <v>0</v>
      </c>
      <c r="C24" s="121">
        <f>IFERROR(HLOOKUP(C$6,[3]contingente!$D$13:$CD$43,[3]carteraycontingente!$A31,FALSE)/1000,0)</f>
        <v>0</v>
      </c>
      <c r="D24" s="121">
        <f t="shared" si="0"/>
        <v>0</v>
      </c>
      <c r="E24" s="122">
        <f t="shared" si="1"/>
        <v>0</v>
      </c>
    </row>
    <row r="25" spans="1:5" ht="15" customHeight="1" x14ac:dyDescent="0.2">
      <c r="A25" s="120" t="s">
        <v>290</v>
      </c>
      <c r="B25" s="121">
        <f>IFERROR(HLOOKUP(B$6,[3]contingente!$D$13:$CD$43,[3]carteraycontingente!$A32,FALSE)/1000,0)</f>
        <v>0</v>
      </c>
      <c r="C25" s="121">
        <f>IFERROR(HLOOKUP(C$6,[3]contingente!$D$13:$CD$43,[3]carteraycontingente!$A32,FALSE)/1000,0)</f>
        <v>0</v>
      </c>
      <c r="D25" s="121">
        <f t="shared" si="0"/>
        <v>0</v>
      </c>
      <c r="E25" s="122">
        <f t="shared" si="1"/>
        <v>0</v>
      </c>
    </row>
    <row r="26" spans="1:5" ht="15" customHeight="1" x14ac:dyDescent="0.2">
      <c r="A26" s="120" t="s">
        <v>291</v>
      </c>
      <c r="B26" s="121">
        <f>IFERROR(HLOOKUP(B$6,[3]contingente!$D$13:$CD$43,[3]carteraycontingente!$A33,FALSE)/1000,0)</f>
        <v>0</v>
      </c>
      <c r="C26" s="121">
        <f>IFERROR(HLOOKUP(C$6,[3]contingente!$D$13:$CD$43,[3]carteraycontingente!$A33,FALSE)/1000,0)</f>
        <v>0</v>
      </c>
      <c r="D26" s="121">
        <f t="shared" si="0"/>
        <v>0</v>
      </c>
      <c r="E26" s="122">
        <f t="shared" si="1"/>
        <v>0</v>
      </c>
    </row>
    <row r="27" spans="1:5" ht="15" customHeight="1" x14ac:dyDescent="0.2">
      <c r="A27" s="120" t="s">
        <v>292</v>
      </c>
      <c r="B27" s="121">
        <f>IFERROR(HLOOKUP(B$6,[3]contingente!$D$13:$CD$43,[3]carteraycontingente!$A34,FALSE)/1000,0)</f>
        <v>0</v>
      </c>
      <c r="C27" s="121">
        <f>IFERROR(HLOOKUP(C$6,[3]contingente!$D$13:$CD$43,[3]carteraycontingente!$A34,FALSE)/1000,0)</f>
        <v>0</v>
      </c>
      <c r="D27" s="121">
        <f t="shared" si="0"/>
        <v>0</v>
      </c>
      <c r="E27" s="122">
        <f t="shared" si="1"/>
        <v>0</v>
      </c>
    </row>
    <row r="28" spans="1:5" ht="15" customHeight="1" x14ac:dyDescent="0.2">
      <c r="A28" s="120" t="s">
        <v>37</v>
      </c>
      <c r="B28" s="121">
        <f>IFERROR(HLOOKUP(B$6,[3]contingente!$D$13:$CD$43,[3]carteraycontingente!$A35,FALSE)/1000,0)</f>
        <v>0</v>
      </c>
      <c r="C28" s="121">
        <f>IFERROR(HLOOKUP(C$6,[3]contingente!$D$13:$CD$43,[3]carteraycontingente!$A35,FALSE)/1000,0)</f>
        <v>0</v>
      </c>
      <c r="D28" s="121">
        <f t="shared" si="0"/>
        <v>0</v>
      </c>
      <c r="E28" s="122">
        <f t="shared" si="1"/>
        <v>0</v>
      </c>
    </row>
    <row r="29" spans="1:5" ht="15" customHeight="1" x14ac:dyDescent="0.2">
      <c r="A29" s="120" t="s">
        <v>293</v>
      </c>
      <c r="B29" s="121">
        <f>IFERROR(HLOOKUP(B$6,[3]contingente!$D$13:$CD$43,[3]carteraycontingente!$A36,FALSE)/1000,0)</f>
        <v>0</v>
      </c>
      <c r="C29" s="121">
        <f>IFERROR(HLOOKUP(C$6,[3]contingente!$D$13:$CD$43,[3]carteraycontingente!$A36,FALSE)/1000,0)</f>
        <v>0</v>
      </c>
      <c r="D29" s="121">
        <f t="shared" si="0"/>
        <v>0</v>
      </c>
      <c r="E29" s="122">
        <f t="shared" si="1"/>
        <v>0</v>
      </c>
    </row>
    <row r="30" spans="1:5" ht="15" customHeight="1" x14ac:dyDescent="0.2">
      <c r="A30" s="168" t="s">
        <v>294</v>
      </c>
      <c r="B30" s="121">
        <f>IFERROR(HLOOKUP(B$6,[3]contingente!$D$13:$CD$43,[3]carteraycontingente!$A37,FALSE)/1000,0)</f>
        <v>0</v>
      </c>
      <c r="C30" s="121">
        <f>IFERROR(HLOOKUP(C$6,[3]contingente!$D$13:$CD$43,[3]carteraycontingente!$A37,FALSE)/1000,0)</f>
        <v>0</v>
      </c>
      <c r="D30" s="121">
        <f t="shared" si="0"/>
        <v>0</v>
      </c>
      <c r="E30" s="122">
        <f t="shared" si="1"/>
        <v>0</v>
      </c>
    </row>
    <row r="31" spans="1:5" ht="15" customHeight="1" x14ac:dyDescent="0.2">
      <c r="A31" s="120" t="s">
        <v>295</v>
      </c>
      <c r="B31" s="121">
        <f>IFERROR(HLOOKUP(B$6,[3]contingente!$D$13:$CD$43,[3]carteraycontingente!$A38,FALSE)/1000,0)</f>
        <v>0</v>
      </c>
      <c r="C31" s="121">
        <f>IFERROR(HLOOKUP(C$6,[3]contingente!$D$13:$CD$43,[3]carteraycontingente!$A38,FALSE)/1000,0)</f>
        <v>0</v>
      </c>
      <c r="D31" s="121">
        <f t="shared" si="0"/>
        <v>0</v>
      </c>
      <c r="E31" s="122">
        <f t="shared" si="1"/>
        <v>0</v>
      </c>
    </row>
    <row r="32" spans="1:5" ht="15" customHeight="1" x14ac:dyDescent="0.2">
      <c r="A32" s="168" t="s">
        <v>41</v>
      </c>
      <c r="B32" s="121">
        <f>IFERROR(HLOOKUP(B$6,[3]contingente!$D$13:$CD$43,[3]carteraycontingente!$A39,FALSE)/1000,0)</f>
        <v>0</v>
      </c>
      <c r="C32" s="121">
        <f>IFERROR(HLOOKUP(C$6,[3]contingente!$D$13:$CD$43,[3]carteraycontingente!$A39,FALSE)/1000,0)</f>
        <v>0</v>
      </c>
      <c r="D32" s="121">
        <f t="shared" si="0"/>
        <v>0</v>
      </c>
      <c r="E32" s="122">
        <f t="shared" si="1"/>
        <v>0</v>
      </c>
    </row>
    <row r="33" spans="1:5" ht="15" customHeight="1" x14ac:dyDescent="0.2">
      <c r="A33" s="120" t="s">
        <v>42</v>
      </c>
      <c r="B33" s="121">
        <f>IFERROR(HLOOKUP(B$6,[3]contingente!$D$13:$CD$43,[3]carteraycontingente!$A40,FALSE)/1000,0)</f>
        <v>24371.717709999994</v>
      </c>
      <c r="C33" s="121">
        <f>IFERROR(HLOOKUP(C$6,[3]contingente!$D$13:$CD$43,[3]carteraycontingente!$A40,FALSE)/1000,0)</f>
        <v>2349.9671699999994</v>
      </c>
      <c r="D33" s="121">
        <f t="shared" si="0"/>
        <v>26721.684879999993</v>
      </c>
      <c r="E33" s="122">
        <f t="shared" si="1"/>
        <v>0.3263011262297858</v>
      </c>
    </row>
    <row r="34" spans="1:5" ht="15" customHeight="1" x14ac:dyDescent="0.2">
      <c r="A34" s="120" t="s">
        <v>43</v>
      </c>
      <c r="B34" s="121">
        <f>IFERROR(HLOOKUP(B$6,[3]contingente!$D$13:$CD$43,[3]carteraycontingente!$A41,FALSE)/1000,0)</f>
        <v>838.35973000000047</v>
      </c>
      <c r="C34" s="121">
        <f>IFERROR(HLOOKUP(C$6,[3]contingente!$D$13:$CD$43,[3]carteraycontingente!$A41,FALSE)/1000,0)</f>
        <v>0</v>
      </c>
      <c r="D34" s="121">
        <f t="shared" si="0"/>
        <v>838.35973000000047</v>
      </c>
      <c r="E34" s="122">
        <f t="shared" si="1"/>
        <v>1.0237293243789625E-2</v>
      </c>
    </row>
    <row r="35" spans="1:5" s="38" customFormat="1" ht="15" customHeight="1" x14ac:dyDescent="0.25">
      <c r="A35" s="120" t="s">
        <v>44</v>
      </c>
      <c r="B35" s="121">
        <f>IFERROR(HLOOKUP(B$6,[3]contingente!$D$13:$CD$43,[3]carteraycontingente!$A42,FALSE)/1000,0)</f>
        <v>0</v>
      </c>
      <c r="C35" s="121">
        <f>IFERROR(HLOOKUP(C$6,[3]contingente!$D$13:$CD$43,[3]carteraycontingente!$A42,FALSE)/1000,0)</f>
        <v>0</v>
      </c>
      <c r="D35" s="121">
        <f t="shared" si="0"/>
        <v>0</v>
      </c>
      <c r="E35" s="122">
        <f t="shared" si="1"/>
        <v>0</v>
      </c>
    </row>
    <row r="36" spans="1:5" s="38" customFormat="1" ht="15" customHeight="1" x14ac:dyDescent="0.25">
      <c r="A36" s="120" t="s">
        <v>45</v>
      </c>
      <c r="B36" s="121">
        <f>IFERROR(HLOOKUP(B$6,[3]contingente!$D$13:$CD$43,[3]carteraycontingente!$A43,FALSE)/1000,0)</f>
        <v>0</v>
      </c>
      <c r="C36" s="121">
        <f>IFERROR(HLOOKUP(C$6,[3]contingente!$D$13:$CD$43,[3]carteraycontingente!$A43,FALSE)/1000,0)</f>
        <v>0</v>
      </c>
      <c r="D36" s="121">
        <f t="shared" si="0"/>
        <v>0</v>
      </c>
      <c r="E36" s="122">
        <f t="shared" si="1"/>
        <v>0</v>
      </c>
    </row>
    <row r="37" spans="1:5" s="38" customFormat="1" ht="15" customHeight="1" x14ac:dyDescent="0.25">
      <c r="A37" s="229" t="s">
        <v>252</v>
      </c>
      <c r="B37" s="230">
        <f>SUM(B7:B36)</f>
        <v>25210.077439999994</v>
      </c>
      <c r="C37" s="230">
        <f>SUM(C7:C36)</f>
        <v>56682.636779999993</v>
      </c>
      <c r="D37" s="230">
        <f>SUM(D7:D36)</f>
        <v>81892.714219999994</v>
      </c>
      <c r="E37" s="231">
        <f>SUM(E7:E36)</f>
        <v>1</v>
      </c>
    </row>
    <row r="38" spans="1:5" ht="15" customHeight="1" x14ac:dyDescent="0.2">
      <c r="A38" s="126" t="s">
        <v>296</v>
      </c>
      <c r="B38" s="122">
        <f>+B37/$D$37</f>
        <v>0.3078427388824187</v>
      </c>
      <c r="C38" s="122">
        <f>+C37/$D$37</f>
        <v>0.69215726111758125</v>
      </c>
      <c r="D38" s="122">
        <f>+D37/$D$37</f>
        <v>1</v>
      </c>
      <c r="E38" s="122"/>
    </row>
    <row r="39" spans="1:5" ht="15" customHeight="1" thickBot="1" x14ac:dyDescent="0.25">
      <c r="A39" s="127"/>
      <c r="B39" s="145"/>
      <c r="C39" s="129"/>
      <c r="D39" s="145"/>
      <c r="E39" s="222"/>
    </row>
    <row r="40" spans="1:5" ht="15" customHeight="1" thickTop="1" x14ac:dyDescent="0.2">
      <c r="A40" s="131" t="s">
        <v>254</v>
      </c>
      <c r="B40" s="47"/>
      <c r="C40" s="122"/>
      <c r="D40" s="47"/>
      <c r="E40" s="47"/>
    </row>
    <row r="41" spans="1:5" ht="15" customHeight="1" x14ac:dyDescent="0.2">
      <c r="A41" s="132"/>
      <c r="B41" s="120"/>
      <c r="C41" s="121"/>
      <c r="D41" s="120"/>
      <c r="E41" s="47"/>
    </row>
  </sheetData>
  <mergeCells count="4">
    <mergeCell ref="A1:E1"/>
    <mergeCell ref="A2:E2"/>
    <mergeCell ref="A3:E3"/>
    <mergeCell ref="A4:E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6074B-D2F1-4606-A024-B55352C79483}">
  <sheetPr>
    <pageSetUpPr fitToPage="1"/>
  </sheetPr>
  <dimension ref="A1:Y29"/>
  <sheetViews>
    <sheetView zoomScale="85" zoomScaleNormal="85" workbookViewId="0">
      <selection sqref="A1:Y29"/>
    </sheetView>
  </sheetViews>
  <sheetFormatPr defaultColWidth="11.42578125" defaultRowHeight="15" customHeight="1" x14ac:dyDescent="0.55000000000000004"/>
  <cols>
    <col min="1" max="1" width="5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8" width="15.7109375" style="116" customWidth="1"/>
    <col min="19" max="19" width="27.7109375" style="116" customWidth="1"/>
    <col min="20" max="20" width="15.7109375" style="116" customWidth="1"/>
    <col min="21" max="21" width="27.7109375" style="116" customWidth="1"/>
    <col min="22" max="22" width="15.7109375" style="116" customWidth="1"/>
    <col min="23" max="23" width="27.7109375" style="116" customWidth="1"/>
    <col min="24" max="25" width="15.7109375" style="116" customWidth="1"/>
    <col min="26" max="256" width="11.42578125" style="116"/>
    <col min="257" max="257" width="5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4" width="15.7109375" style="116" customWidth="1"/>
    <col min="275" max="275" width="27.7109375" style="116" customWidth="1"/>
    <col min="276" max="276" width="15.7109375" style="116" customWidth="1"/>
    <col min="277" max="277" width="27.7109375" style="116" customWidth="1"/>
    <col min="278" max="278" width="15.7109375" style="116" customWidth="1"/>
    <col min="279" max="279" width="27.7109375" style="116" customWidth="1"/>
    <col min="280" max="281" width="15.7109375" style="116" customWidth="1"/>
    <col min="282" max="512" width="11.42578125" style="116"/>
    <col min="513" max="513" width="5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30" width="15.7109375" style="116" customWidth="1"/>
    <col min="531" max="531" width="27.7109375" style="116" customWidth="1"/>
    <col min="532" max="532" width="15.7109375" style="116" customWidth="1"/>
    <col min="533" max="533" width="27.7109375" style="116" customWidth="1"/>
    <col min="534" max="534" width="15.7109375" style="116" customWidth="1"/>
    <col min="535" max="535" width="27.7109375" style="116" customWidth="1"/>
    <col min="536" max="537" width="15.7109375" style="116" customWidth="1"/>
    <col min="538" max="768" width="11.42578125" style="116"/>
    <col min="769" max="769" width="5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6" width="15.7109375" style="116" customWidth="1"/>
    <col min="787" max="787" width="27.7109375" style="116" customWidth="1"/>
    <col min="788" max="788" width="15.7109375" style="116" customWidth="1"/>
    <col min="789" max="789" width="27.7109375" style="116" customWidth="1"/>
    <col min="790" max="790" width="15.7109375" style="116" customWidth="1"/>
    <col min="791" max="791" width="27.7109375" style="116" customWidth="1"/>
    <col min="792" max="793" width="15.7109375" style="116" customWidth="1"/>
    <col min="794" max="1024" width="11.42578125" style="116"/>
    <col min="1025" max="1025" width="5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2" width="15.7109375" style="116" customWidth="1"/>
    <col min="1043" max="1043" width="27.7109375" style="116" customWidth="1"/>
    <col min="1044" max="1044" width="15.7109375" style="116" customWidth="1"/>
    <col min="1045" max="1045" width="27.7109375" style="116" customWidth="1"/>
    <col min="1046" max="1046" width="15.7109375" style="116" customWidth="1"/>
    <col min="1047" max="1047" width="27.7109375" style="116" customWidth="1"/>
    <col min="1048" max="1049" width="15.7109375" style="116" customWidth="1"/>
    <col min="1050" max="1280" width="11.42578125" style="116"/>
    <col min="1281" max="1281" width="5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8" width="15.7109375" style="116" customWidth="1"/>
    <col min="1299" max="1299" width="27.7109375" style="116" customWidth="1"/>
    <col min="1300" max="1300" width="15.7109375" style="116" customWidth="1"/>
    <col min="1301" max="1301" width="27.7109375" style="116" customWidth="1"/>
    <col min="1302" max="1302" width="15.7109375" style="116" customWidth="1"/>
    <col min="1303" max="1303" width="27.7109375" style="116" customWidth="1"/>
    <col min="1304" max="1305" width="15.7109375" style="116" customWidth="1"/>
    <col min="1306" max="1536" width="11.42578125" style="116"/>
    <col min="1537" max="1537" width="5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4" width="15.7109375" style="116" customWidth="1"/>
    <col min="1555" max="1555" width="27.7109375" style="116" customWidth="1"/>
    <col min="1556" max="1556" width="15.7109375" style="116" customWidth="1"/>
    <col min="1557" max="1557" width="27.7109375" style="116" customWidth="1"/>
    <col min="1558" max="1558" width="15.7109375" style="116" customWidth="1"/>
    <col min="1559" max="1559" width="27.7109375" style="116" customWidth="1"/>
    <col min="1560" max="1561" width="15.7109375" style="116" customWidth="1"/>
    <col min="1562" max="1792" width="11.42578125" style="116"/>
    <col min="1793" max="1793" width="5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10" width="15.7109375" style="116" customWidth="1"/>
    <col min="1811" max="1811" width="27.7109375" style="116" customWidth="1"/>
    <col min="1812" max="1812" width="15.7109375" style="116" customWidth="1"/>
    <col min="1813" max="1813" width="27.7109375" style="116" customWidth="1"/>
    <col min="1814" max="1814" width="15.7109375" style="116" customWidth="1"/>
    <col min="1815" max="1815" width="27.7109375" style="116" customWidth="1"/>
    <col min="1816" max="1817" width="15.7109375" style="116" customWidth="1"/>
    <col min="1818" max="2048" width="11.42578125" style="116"/>
    <col min="2049" max="2049" width="5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6" width="15.7109375" style="116" customWidth="1"/>
    <col min="2067" max="2067" width="27.7109375" style="116" customWidth="1"/>
    <col min="2068" max="2068" width="15.7109375" style="116" customWidth="1"/>
    <col min="2069" max="2069" width="27.7109375" style="116" customWidth="1"/>
    <col min="2070" max="2070" width="15.7109375" style="116" customWidth="1"/>
    <col min="2071" max="2071" width="27.7109375" style="116" customWidth="1"/>
    <col min="2072" max="2073" width="15.7109375" style="116" customWidth="1"/>
    <col min="2074" max="2304" width="11.42578125" style="116"/>
    <col min="2305" max="2305" width="5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2" width="15.7109375" style="116" customWidth="1"/>
    <col min="2323" max="2323" width="27.7109375" style="116" customWidth="1"/>
    <col min="2324" max="2324" width="15.7109375" style="116" customWidth="1"/>
    <col min="2325" max="2325" width="27.7109375" style="116" customWidth="1"/>
    <col min="2326" max="2326" width="15.7109375" style="116" customWidth="1"/>
    <col min="2327" max="2327" width="27.7109375" style="116" customWidth="1"/>
    <col min="2328" max="2329" width="15.7109375" style="116" customWidth="1"/>
    <col min="2330" max="2560" width="11.42578125" style="116"/>
    <col min="2561" max="2561" width="5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8" width="15.7109375" style="116" customWidth="1"/>
    <col min="2579" max="2579" width="27.7109375" style="116" customWidth="1"/>
    <col min="2580" max="2580" width="15.7109375" style="116" customWidth="1"/>
    <col min="2581" max="2581" width="27.7109375" style="116" customWidth="1"/>
    <col min="2582" max="2582" width="15.7109375" style="116" customWidth="1"/>
    <col min="2583" max="2583" width="27.7109375" style="116" customWidth="1"/>
    <col min="2584" max="2585" width="15.7109375" style="116" customWidth="1"/>
    <col min="2586" max="2816" width="11.42578125" style="116"/>
    <col min="2817" max="2817" width="5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4" width="15.7109375" style="116" customWidth="1"/>
    <col min="2835" max="2835" width="27.7109375" style="116" customWidth="1"/>
    <col min="2836" max="2836" width="15.7109375" style="116" customWidth="1"/>
    <col min="2837" max="2837" width="27.7109375" style="116" customWidth="1"/>
    <col min="2838" max="2838" width="15.7109375" style="116" customWidth="1"/>
    <col min="2839" max="2839" width="27.7109375" style="116" customWidth="1"/>
    <col min="2840" max="2841" width="15.7109375" style="116" customWidth="1"/>
    <col min="2842" max="3072" width="11.42578125" style="116"/>
    <col min="3073" max="3073" width="5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90" width="15.7109375" style="116" customWidth="1"/>
    <col min="3091" max="3091" width="27.7109375" style="116" customWidth="1"/>
    <col min="3092" max="3092" width="15.7109375" style="116" customWidth="1"/>
    <col min="3093" max="3093" width="27.7109375" style="116" customWidth="1"/>
    <col min="3094" max="3094" width="15.7109375" style="116" customWidth="1"/>
    <col min="3095" max="3095" width="27.7109375" style="116" customWidth="1"/>
    <col min="3096" max="3097" width="15.7109375" style="116" customWidth="1"/>
    <col min="3098" max="3328" width="11.42578125" style="116"/>
    <col min="3329" max="3329" width="5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6" width="15.7109375" style="116" customWidth="1"/>
    <col min="3347" max="3347" width="27.7109375" style="116" customWidth="1"/>
    <col min="3348" max="3348" width="15.7109375" style="116" customWidth="1"/>
    <col min="3349" max="3349" width="27.7109375" style="116" customWidth="1"/>
    <col min="3350" max="3350" width="15.7109375" style="116" customWidth="1"/>
    <col min="3351" max="3351" width="27.7109375" style="116" customWidth="1"/>
    <col min="3352" max="3353" width="15.7109375" style="116" customWidth="1"/>
    <col min="3354" max="3584" width="11.42578125" style="116"/>
    <col min="3585" max="3585" width="5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2" width="15.7109375" style="116" customWidth="1"/>
    <col min="3603" max="3603" width="27.7109375" style="116" customWidth="1"/>
    <col min="3604" max="3604" width="15.7109375" style="116" customWidth="1"/>
    <col min="3605" max="3605" width="27.7109375" style="116" customWidth="1"/>
    <col min="3606" max="3606" width="15.7109375" style="116" customWidth="1"/>
    <col min="3607" max="3607" width="27.7109375" style="116" customWidth="1"/>
    <col min="3608" max="3609" width="15.7109375" style="116" customWidth="1"/>
    <col min="3610" max="3840" width="11.42578125" style="116"/>
    <col min="3841" max="3841" width="5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8" width="15.7109375" style="116" customWidth="1"/>
    <col min="3859" max="3859" width="27.7109375" style="116" customWidth="1"/>
    <col min="3860" max="3860" width="15.7109375" style="116" customWidth="1"/>
    <col min="3861" max="3861" width="27.7109375" style="116" customWidth="1"/>
    <col min="3862" max="3862" width="15.7109375" style="116" customWidth="1"/>
    <col min="3863" max="3863" width="27.7109375" style="116" customWidth="1"/>
    <col min="3864" max="3865" width="15.7109375" style="116" customWidth="1"/>
    <col min="3866" max="4096" width="11.42578125" style="116"/>
    <col min="4097" max="4097" width="5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4" width="15.7109375" style="116" customWidth="1"/>
    <col min="4115" max="4115" width="27.7109375" style="116" customWidth="1"/>
    <col min="4116" max="4116" width="15.7109375" style="116" customWidth="1"/>
    <col min="4117" max="4117" width="27.7109375" style="116" customWidth="1"/>
    <col min="4118" max="4118" width="15.7109375" style="116" customWidth="1"/>
    <col min="4119" max="4119" width="27.7109375" style="116" customWidth="1"/>
    <col min="4120" max="4121" width="15.7109375" style="116" customWidth="1"/>
    <col min="4122" max="4352" width="11.42578125" style="116"/>
    <col min="4353" max="4353" width="5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70" width="15.7109375" style="116" customWidth="1"/>
    <col min="4371" max="4371" width="27.7109375" style="116" customWidth="1"/>
    <col min="4372" max="4372" width="15.7109375" style="116" customWidth="1"/>
    <col min="4373" max="4373" width="27.7109375" style="116" customWidth="1"/>
    <col min="4374" max="4374" width="15.7109375" style="116" customWidth="1"/>
    <col min="4375" max="4375" width="27.7109375" style="116" customWidth="1"/>
    <col min="4376" max="4377" width="15.7109375" style="116" customWidth="1"/>
    <col min="4378" max="4608" width="11.42578125" style="116"/>
    <col min="4609" max="4609" width="5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6" width="15.7109375" style="116" customWidth="1"/>
    <col min="4627" max="4627" width="27.7109375" style="116" customWidth="1"/>
    <col min="4628" max="4628" width="15.7109375" style="116" customWidth="1"/>
    <col min="4629" max="4629" width="27.7109375" style="116" customWidth="1"/>
    <col min="4630" max="4630" width="15.7109375" style="116" customWidth="1"/>
    <col min="4631" max="4631" width="27.7109375" style="116" customWidth="1"/>
    <col min="4632" max="4633" width="15.7109375" style="116" customWidth="1"/>
    <col min="4634" max="4864" width="11.42578125" style="116"/>
    <col min="4865" max="4865" width="5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2" width="15.7109375" style="116" customWidth="1"/>
    <col min="4883" max="4883" width="27.7109375" style="116" customWidth="1"/>
    <col min="4884" max="4884" width="15.7109375" style="116" customWidth="1"/>
    <col min="4885" max="4885" width="27.7109375" style="116" customWidth="1"/>
    <col min="4886" max="4886" width="15.7109375" style="116" customWidth="1"/>
    <col min="4887" max="4887" width="27.7109375" style="116" customWidth="1"/>
    <col min="4888" max="4889" width="15.7109375" style="116" customWidth="1"/>
    <col min="4890" max="5120" width="11.42578125" style="116"/>
    <col min="5121" max="5121" width="5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8" width="15.7109375" style="116" customWidth="1"/>
    <col min="5139" max="5139" width="27.7109375" style="116" customWidth="1"/>
    <col min="5140" max="5140" width="15.7109375" style="116" customWidth="1"/>
    <col min="5141" max="5141" width="27.7109375" style="116" customWidth="1"/>
    <col min="5142" max="5142" width="15.7109375" style="116" customWidth="1"/>
    <col min="5143" max="5143" width="27.7109375" style="116" customWidth="1"/>
    <col min="5144" max="5145" width="15.7109375" style="116" customWidth="1"/>
    <col min="5146" max="5376" width="11.42578125" style="116"/>
    <col min="5377" max="5377" width="5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4" width="15.7109375" style="116" customWidth="1"/>
    <col min="5395" max="5395" width="27.7109375" style="116" customWidth="1"/>
    <col min="5396" max="5396" width="15.7109375" style="116" customWidth="1"/>
    <col min="5397" max="5397" width="27.7109375" style="116" customWidth="1"/>
    <col min="5398" max="5398" width="15.7109375" style="116" customWidth="1"/>
    <col min="5399" max="5399" width="27.7109375" style="116" customWidth="1"/>
    <col min="5400" max="5401" width="15.7109375" style="116" customWidth="1"/>
    <col min="5402" max="5632" width="11.42578125" style="116"/>
    <col min="5633" max="5633" width="5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50" width="15.7109375" style="116" customWidth="1"/>
    <col min="5651" max="5651" width="27.7109375" style="116" customWidth="1"/>
    <col min="5652" max="5652" width="15.7109375" style="116" customWidth="1"/>
    <col min="5653" max="5653" width="27.7109375" style="116" customWidth="1"/>
    <col min="5654" max="5654" width="15.7109375" style="116" customWidth="1"/>
    <col min="5655" max="5655" width="27.7109375" style="116" customWidth="1"/>
    <col min="5656" max="5657" width="15.7109375" style="116" customWidth="1"/>
    <col min="5658" max="5888" width="11.42578125" style="116"/>
    <col min="5889" max="5889" width="5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6" width="15.7109375" style="116" customWidth="1"/>
    <col min="5907" max="5907" width="27.7109375" style="116" customWidth="1"/>
    <col min="5908" max="5908" width="15.7109375" style="116" customWidth="1"/>
    <col min="5909" max="5909" width="27.7109375" style="116" customWidth="1"/>
    <col min="5910" max="5910" width="15.7109375" style="116" customWidth="1"/>
    <col min="5911" max="5911" width="27.7109375" style="116" customWidth="1"/>
    <col min="5912" max="5913" width="15.7109375" style="116" customWidth="1"/>
    <col min="5914" max="6144" width="11.42578125" style="116"/>
    <col min="6145" max="6145" width="5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2" width="15.7109375" style="116" customWidth="1"/>
    <col min="6163" max="6163" width="27.7109375" style="116" customWidth="1"/>
    <col min="6164" max="6164" width="15.7109375" style="116" customWidth="1"/>
    <col min="6165" max="6165" width="27.7109375" style="116" customWidth="1"/>
    <col min="6166" max="6166" width="15.7109375" style="116" customWidth="1"/>
    <col min="6167" max="6167" width="27.7109375" style="116" customWidth="1"/>
    <col min="6168" max="6169" width="15.7109375" style="116" customWidth="1"/>
    <col min="6170" max="6400" width="11.42578125" style="116"/>
    <col min="6401" max="6401" width="5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8" width="15.7109375" style="116" customWidth="1"/>
    <col min="6419" max="6419" width="27.7109375" style="116" customWidth="1"/>
    <col min="6420" max="6420" width="15.7109375" style="116" customWidth="1"/>
    <col min="6421" max="6421" width="27.7109375" style="116" customWidth="1"/>
    <col min="6422" max="6422" width="15.7109375" style="116" customWidth="1"/>
    <col min="6423" max="6423" width="27.7109375" style="116" customWidth="1"/>
    <col min="6424" max="6425" width="15.7109375" style="116" customWidth="1"/>
    <col min="6426" max="6656" width="11.42578125" style="116"/>
    <col min="6657" max="6657" width="5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4" width="15.7109375" style="116" customWidth="1"/>
    <col min="6675" max="6675" width="27.7109375" style="116" customWidth="1"/>
    <col min="6676" max="6676" width="15.7109375" style="116" customWidth="1"/>
    <col min="6677" max="6677" width="27.7109375" style="116" customWidth="1"/>
    <col min="6678" max="6678" width="15.7109375" style="116" customWidth="1"/>
    <col min="6679" max="6679" width="27.7109375" style="116" customWidth="1"/>
    <col min="6680" max="6681" width="15.7109375" style="116" customWidth="1"/>
    <col min="6682" max="6912" width="11.42578125" style="116"/>
    <col min="6913" max="6913" width="5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30" width="15.7109375" style="116" customWidth="1"/>
    <col min="6931" max="6931" width="27.7109375" style="116" customWidth="1"/>
    <col min="6932" max="6932" width="15.7109375" style="116" customWidth="1"/>
    <col min="6933" max="6933" width="27.7109375" style="116" customWidth="1"/>
    <col min="6934" max="6934" width="15.7109375" style="116" customWidth="1"/>
    <col min="6935" max="6935" width="27.7109375" style="116" customWidth="1"/>
    <col min="6936" max="6937" width="15.7109375" style="116" customWidth="1"/>
    <col min="6938" max="7168" width="11.42578125" style="116"/>
    <col min="7169" max="7169" width="5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6" width="15.7109375" style="116" customWidth="1"/>
    <col min="7187" max="7187" width="27.7109375" style="116" customWidth="1"/>
    <col min="7188" max="7188" width="15.7109375" style="116" customWidth="1"/>
    <col min="7189" max="7189" width="27.7109375" style="116" customWidth="1"/>
    <col min="7190" max="7190" width="15.7109375" style="116" customWidth="1"/>
    <col min="7191" max="7191" width="27.7109375" style="116" customWidth="1"/>
    <col min="7192" max="7193" width="15.7109375" style="116" customWidth="1"/>
    <col min="7194" max="7424" width="11.42578125" style="116"/>
    <col min="7425" max="7425" width="5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2" width="15.7109375" style="116" customWidth="1"/>
    <col min="7443" max="7443" width="27.7109375" style="116" customWidth="1"/>
    <col min="7444" max="7444" width="15.7109375" style="116" customWidth="1"/>
    <col min="7445" max="7445" width="27.7109375" style="116" customWidth="1"/>
    <col min="7446" max="7446" width="15.7109375" style="116" customWidth="1"/>
    <col min="7447" max="7447" width="27.7109375" style="116" customWidth="1"/>
    <col min="7448" max="7449" width="15.7109375" style="116" customWidth="1"/>
    <col min="7450" max="7680" width="11.42578125" style="116"/>
    <col min="7681" max="7681" width="5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8" width="15.7109375" style="116" customWidth="1"/>
    <col min="7699" max="7699" width="27.7109375" style="116" customWidth="1"/>
    <col min="7700" max="7700" width="15.7109375" style="116" customWidth="1"/>
    <col min="7701" max="7701" width="27.7109375" style="116" customWidth="1"/>
    <col min="7702" max="7702" width="15.7109375" style="116" customWidth="1"/>
    <col min="7703" max="7703" width="27.7109375" style="116" customWidth="1"/>
    <col min="7704" max="7705" width="15.7109375" style="116" customWidth="1"/>
    <col min="7706" max="7936" width="11.42578125" style="116"/>
    <col min="7937" max="7937" width="5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4" width="15.7109375" style="116" customWidth="1"/>
    <col min="7955" max="7955" width="27.7109375" style="116" customWidth="1"/>
    <col min="7956" max="7956" width="15.7109375" style="116" customWidth="1"/>
    <col min="7957" max="7957" width="27.7109375" style="116" customWidth="1"/>
    <col min="7958" max="7958" width="15.7109375" style="116" customWidth="1"/>
    <col min="7959" max="7959" width="27.7109375" style="116" customWidth="1"/>
    <col min="7960" max="7961" width="15.7109375" style="116" customWidth="1"/>
    <col min="7962" max="8192" width="11.42578125" style="116"/>
    <col min="8193" max="8193" width="5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10" width="15.7109375" style="116" customWidth="1"/>
    <col min="8211" max="8211" width="27.7109375" style="116" customWidth="1"/>
    <col min="8212" max="8212" width="15.7109375" style="116" customWidth="1"/>
    <col min="8213" max="8213" width="27.7109375" style="116" customWidth="1"/>
    <col min="8214" max="8214" width="15.7109375" style="116" customWidth="1"/>
    <col min="8215" max="8215" width="27.7109375" style="116" customWidth="1"/>
    <col min="8216" max="8217" width="15.7109375" style="116" customWidth="1"/>
    <col min="8218" max="8448" width="11.42578125" style="116"/>
    <col min="8449" max="8449" width="5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6" width="15.7109375" style="116" customWidth="1"/>
    <col min="8467" max="8467" width="27.7109375" style="116" customWidth="1"/>
    <col min="8468" max="8468" width="15.7109375" style="116" customWidth="1"/>
    <col min="8469" max="8469" width="27.7109375" style="116" customWidth="1"/>
    <col min="8470" max="8470" width="15.7109375" style="116" customWidth="1"/>
    <col min="8471" max="8471" width="27.7109375" style="116" customWidth="1"/>
    <col min="8472" max="8473" width="15.7109375" style="116" customWidth="1"/>
    <col min="8474" max="8704" width="11.42578125" style="116"/>
    <col min="8705" max="8705" width="5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2" width="15.7109375" style="116" customWidth="1"/>
    <col min="8723" max="8723" width="27.7109375" style="116" customWidth="1"/>
    <col min="8724" max="8724" width="15.7109375" style="116" customWidth="1"/>
    <col min="8725" max="8725" width="27.7109375" style="116" customWidth="1"/>
    <col min="8726" max="8726" width="15.7109375" style="116" customWidth="1"/>
    <col min="8727" max="8727" width="27.7109375" style="116" customWidth="1"/>
    <col min="8728" max="8729" width="15.7109375" style="116" customWidth="1"/>
    <col min="8730" max="8960" width="11.42578125" style="116"/>
    <col min="8961" max="8961" width="5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8" width="15.7109375" style="116" customWidth="1"/>
    <col min="8979" max="8979" width="27.7109375" style="116" customWidth="1"/>
    <col min="8980" max="8980" width="15.7109375" style="116" customWidth="1"/>
    <col min="8981" max="8981" width="27.7109375" style="116" customWidth="1"/>
    <col min="8982" max="8982" width="15.7109375" style="116" customWidth="1"/>
    <col min="8983" max="8983" width="27.7109375" style="116" customWidth="1"/>
    <col min="8984" max="8985" width="15.7109375" style="116" customWidth="1"/>
    <col min="8986" max="9216" width="11.42578125" style="116"/>
    <col min="9217" max="9217" width="5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4" width="15.7109375" style="116" customWidth="1"/>
    <col min="9235" max="9235" width="27.7109375" style="116" customWidth="1"/>
    <col min="9236" max="9236" width="15.7109375" style="116" customWidth="1"/>
    <col min="9237" max="9237" width="27.7109375" style="116" customWidth="1"/>
    <col min="9238" max="9238" width="15.7109375" style="116" customWidth="1"/>
    <col min="9239" max="9239" width="27.7109375" style="116" customWidth="1"/>
    <col min="9240" max="9241" width="15.7109375" style="116" customWidth="1"/>
    <col min="9242" max="9472" width="11.42578125" style="116"/>
    <col min="9473" max="9473" width="5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90" width="15.7109375" style="116" customWidth="1"/>
    <col min="9491" max="9491" width="27.7109375" style="116" customWidth="1"/>
    <col min="9492" max="9492" width="15.7109375" style="116" customWidth="1"/>
    <col min="9493" max="9493" width="27.7109375" style="116" customWidth="1"/>
    <col min="9494" max="9494" width="15.7109375" style="116" customWidth="1"/>
    <col min="9495" max="9495" width="27.7109375" style="116" customWidth="1"/>
    <col min="9496" max="9497" width="15.7109375" style="116" customWidth="1"/>
    <col min="9498" max="9728" width="11.42578125" style="116"/>
    <col min="9729" max="9729" width="5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6" width="15.7109375" style="116" customWidth="1"/>
    <col min="9747" max="9747" width="27.7109375" style="116" customWidth="1"/>
    <col min="9748" max="9748" width="15.7109375" style="116" customWidth="1"/>
    <col min="9749" max="9749" width="27.7109375" style="116" customWidth="1"/>
    <col min="9750" max="9750" width="15.7109375" style="116" customWidth="1"/>
    <col min="9751" max="9751" width="27.7109375" style="116" customWidth="1"/>
    <col min="9752" max="9753" width="15.7109375" style="116" customWidth="1"/>
    <col min="9754" max="9984" width="11.42578125" style="116"/>
    <col min="9985" max="9985" width="5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2" width="15.7109375" style="116" customWidth="1"/>
    <col min="10003" max="10003" width="27.7109375" style="116" customWidth="1"/>
    <col min="10004" max="10004" width="15.7109375" style="116" customWidth="1"/>
    <col min="10005" max="10005" width="27.7109375" style="116" customWidth="1"/>
    <col min="10006" max="10006" width="15.7109375" style="116" customWidth="1"/>
    <col min="10007" max="10007" width="27.7109375" style="116" customWidth="1"/>
    <col min="10008" max="10009" width="15.7109375" style="116" customWidth="1"/>
    <col min="10010" max="10240" width="11.42578125" style="116"/>
    <col min="10241" max="10241" width="5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8" width="15.7109375" style="116" customWidth="1"/>
    <col min="10259" max="10259" width="27.7109375" style="116" customWidth="1"/>
    <col min="10260" max="10260" width="15.7109375" style="116" customWidth="1"/>
    <col min="10261" max="10261" width="27.7109375" style="116" customWidth="1"/>
    <col min="10262" max="10262" width="15.7109375" style="116" customWidth="1"/>
    <col min="10263" max="10263" width="27.7109375" style="116" customWidth="1"/>
    <col min="10264" max="10265" width="15.7109375" style="116" customWidth="1"/>
    <col min="10266" max="10496" width="11.42578125" style="116"/>
    <col min="10497" max="10497" width="5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4" width="15.7109375" style="116" customWidth="1"/>
    <col min="10515" max="10515" width="27.7109375" style="116" customWidth="1"/>
    <col min="10516" max="10516" width="15.7109375" style="116" customWidth="1"/>
    <col min="10517" max="10517" width="27.7109375" style="116" customWidth="1"/>
    <col min="10518" max="10518" width="15.7109375" style="116" customWidth="1"/>
    <col min="10519" max="10519" width="27.7109375" style="116" customWidth="1"/>
    <col min="10520" max="10521" width="15.7109375" style="116" customWidth="1"/>
    <col min="10522" max="10752" width="11.42578125" style="116"/>
    <col min="10753" max="10753" width="5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70" width="15.7109375" style="116" customWidth="1"/>
    <col min="10771" max="10771" width="27.7109375" style="116" customWidth="1"/>
    <col min="10772" max="10772" width="15.7109375" style="116" customWidth="1"/>
    <col min="10773" max="10773" width="27.7109375" style="116" customWidth="1"/>
    <col min="10774" max="10774" width="15.7109375" style="116" customWidth="1"/>
    <col min="10775" max="10775" width="27.7109375" style="116" customWidth="1"/>
    <col min="10776" max="10777" width="15.7109375" style="116" customWidth="1"/>
    <col min="10778" max="11008" width="11.42578125" style="116"/>
    <col min="11009" max="11009" width="5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6" width="15.7109375" style="116" customWidth="1"/>
    <col min="11027" max="11027" width="27.7109375" style="116" customWidth="1"/>
    <col min="11028" max="11028" width="15.7109375" style="116" customWidth="1"/>
    <col min="11029" max="11029" width="27.7109375" style="116" customWidth="1"/>
    <col min="11030" max="11030" width="15.7109375" style="116" customWidth="1"/>
    <col min="11031" max="11031" width="27.7109375" style="116" customWidth="1"/>
    <col min="11032" max="11033" width="15.7109375" style="116" customWidth="1"/>
    <col min="11034" max="11264" width="11.42578125" style="116"/>
    <col min="11265" max="11265" width="5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2" width="15.7109375" style="116" customWidth="1"/>
    <col min="11283" max="11283" width="27.7109375" style="116" customWidth="1"/>
    <col min="11284" max="11284" width="15.7109375" style="116" customWidth="1"/>
    <col min="11285" max="11285" width="27.7109375" style="116" customWidth="1"/>
    <col min="11286" max="11286" width="15.7109375" style="116" customWidth="1"/>
    <col min="11287" max="11287" width="27.7109375" style="116" customWidth="1"/>
    <col min="11288" max="11289" width="15.7109375" style="116" customWidth="1"/>
    <col min="11290" max="11520" width="11.42578125" style="116"/>
    <col min="11521" max="11521" width="5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8" width="15.7109375" style="116" customWidth="1"/>
    <col min="11539" max="11539" width="27.7109375" style="116" customWidth="1"/>
    <col min="11540" max="11540" width="15.7109375" style="116" customWidth="1"/>
    <col min="11541" max="11541" width="27.7109375" style="116" customWidth="1"/>
    <col min="11542" max="11542" width="15.7109375" style="116" customWidth="1"/>
    <col min="11543" max="11543" width="27.7109375" style="116" customWidth="1"/>
    <col min="11544" max="11545" width="15.7109375" style="116" customWidth="1"/>
    <col min="11546" max="11776" width="11.42578125" style="116"/>
    <col min="11777" max="11777" width="5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4" width="15.7109375" style="116" customWidth="1"/>
    <col min="11795" max="11795" width="27.7109375" style="116" customWidth="1"/>
    <col min="11796" max="11796" width="15.7109375" style="116" customWidth="1"/>
    <col min="11797" max="11797" width="27.7109375" style="116" customWidth="1"/>
    <col min="11798" max="11798" width="15.7109375" style="116" customWidth="1"/>
    <col min="11799" max="11799" width="27.7109375" style="116" customWidth="1"/>
    <col min="11800" max="11801" width="15.7109375" style="116" customWidth="1"/>
    <col min="11802" max="12032" width="11.42578125" style="116"/>
    <col min="12033" max="12033" width="5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50" width="15.7109375" style="116" customWidth="1"/>
    <col min="12051" max="12051" width="27.7109375" style="116" customWidth="1"/>
    <col min="12052" max="12052" width="15.7109375" style="116" customWidth="1"/>
    <col min="12053" max="12053" width="27.7109375" style="116" customWidth="1"/>
    <col min="12054" max="12054" width="15.7109375" style="116" customWidth="1"/>
    <col min="12055" max="12055" width="27.7109375" style="116" customWidth="1"/>
    <col min="12056" max="12057" width="15.7109375" style="116" customWidth="1"/>
    <col min="12058" max="12288" width="11.42578125" style="116"/>
    <col min="12289" max="12289" width="5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6" width="15.7109375" style="116" customWidth="1"/>
    <col min="12307" max="12307" width="27.7109375" style="116" customWidth="1"/>
    <col min="12308" max="12308" width="15.7109375" style="116" customWidth="1"/>
    <col min="12309" max="12309" width="27.7109375" style="116" customWidth="1"/>
    <col min="12310" max="12310" width="15.7109375" style="116" customWidth="1"/>
    <col min="12311" max="12311" width="27.7109375" style="116" customWidth="1"/>
    <col min="12312" max="12313" width="15.7109375" style="116" customWidth="1"/>
    <col min="12314" max="12544" width="11.42578125" style="116"/>
    <col min="12545" max="12545" width="5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2" width="15.7109375" style="116" customWidth="1"/>
    <col min="12563" max="12563" width="27.7109375" style="116" customWidth="1"/>
    <col min="12564" max="12564" width="15.7109375" style="116" customWidth="1"/>
    <col min="12565" max="12565" width="27.7109375" style="116" customWidth="1"/>
    <col min="12566" max="12566" width="15.7109375" style="116" customWidth="1"/>
    <col min="12567" max="12567" width="27.7109375" style="116" customWidth="1"/>
    <col min="12568" max="12569" width="15.7109375" style="116" customWidth="1"/>
    <col min="12570" max="12800" width="11.42578125" style="116"/>
    <col min="12801" max="12801" width="5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8" width="15.7109375" style="116" customWidth="1"/>
    <col min="12819" max="12819" width="27.7109375" style="116" customWidth="1"/>
    <col min="12820" max="12820" width="15.7109375" style="116" customWidth="1"/>
    <col min="12821" max="12821" width="27.7109375" style="116" customWidth="1"/>
    <col min="12822" max="12822" width="15.7109375" style="116" customWidth="1"/>
    <col min="12823" max="12823" width="27.7109375" style="116" customWidth="1"/>
    <col min="12824" max="12825" width="15.7109375" style="116" customWidth="1"/>
    <col min="12826" max="13056" width="11.42578125" style="116"/>
    <col min="13057" max="13057" width="5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4" width="15.7109375" style="116" customWidth="1"/>
    <col min="13075" max="13075" width="27.7109375" style="116" customWidth="1"/>
    <col min="13076" max="13076" width="15.7109375" style="116" customWidth="1"/>
    <col min="13077" max="13077" width="27.7109375" style="116" customWidth="1"/>
    <col min="13078" max="13078" width="15.7109375" style="116" customWidth="1"/>
    <col min="13079" max="13079" width="27.7109375" style="116" customWidth="1"/>
    <col min="13080" max="13081" width="15.7109375" style="116" customWidth="1"/>
    <col min="13082" max="13312" width="11.42578125" style="116"/>
    <col min="13313" max="13313" width="5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30" width="15.7109375" style="116" customWidth="1"/>
    <col min="13331" max="13331" width="27.7109375" style="116" customWidth="1"/>
    <col min="13332" max="13332" width="15.7109375" style="116" customWidth="1"/>
    <col min="13333" max="13333" width="27.7109375" style="116" customWidth="1"/>
    <col min="13334" max="13334" width="15.7109375" style="116" customWidth="1"/>
    <col min="13335" max="13335" width="27.7109375" style="116" customWidth="1"/>
    <col min="13336" max="13337" width="15.7109375" style="116" customWidth="1"/>
    <col min="13338" max="13568" width="11.42578125" style="116"/>
    <col min="13569" max="13569" width="5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6" width="15.7109375" style="116" customWidth="1"/>
    <col min="13587" max="13587" width="27.7109375" style="116" customWidth="1"/>
    <col min="13588" max="13588" width="15.7109375" style="116" customWidth="1"/>
    <col min="13589" max="13589" width="27.7109375" style="116" customWidth="1"/>
    <col min="13590" max="13590" width="15.7109375" style="116" customWidth="1"/>
    <col min="13591" max="13591" width="27.7109375" style="116" customWidth="1"/>
    <col min="13592" max="13593" width="15.7109375" style="116" customWidth="1"/>
    <col min="13594" max="13824" width="11.42578125" style="116"/>
    <col min="13825" max="13825" width="5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2" width="15.7109375" style="116" customWidth="1"/>
    <col min="13843" max="13843" width="27.7109375" style="116" customWidth="1"/>
    <col min="13844" max="13844" width="15.7109375" style="116" customWidth="1"/>
    <col min="13845" max="13845" width="27.7109375" style="116" customWidth="1"/>
    <col min="13846" max="13846" width="15.7109375" style="116" customWidth="1"/>
    <col min="13847" max="13847" width="27.7109375" style="116" customWidth="1"/>
    <col min="13848" max="13849" width="15.7109375" style="116" customWidth="1"/>
    <col min="13850" max="14080" width="11.42578125" style="116"/>
    <col min="14081" max="14081" width="5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8" width="15.7109375" style="116" customWidth="1"/>
    <col min="14099" max="14099" width="27.7109375" style="116" customWidth="1"/>
    <col min="14100" max="14100" width="15.7109375" style="116" customWidth="1"/>
    <col min="14101" max="14101" width="27.7109375" style="116" customWidth="1"/>
    <col min="14102" max="14102" width="15.7109375" style="116" customWidth="1"/>
    <col min="14103" max="14103" width="27.7109375" style="116" customWidth="1"/>
    <col min="14104" max="14105" width="15.7109375" style="116" customWidth="1"/>
    <col min="14106" max="14336" width="11.42578125" style="116"/>
    <col min="14337" max="14337" width="5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4" width="15.7109375" style="116" customWidth="1"/>
    <col min="14355" max="14355" width="27.7109375" style="116" customWidth="1"/>
    <col min="14356" max="14356" width="15.7109375" style="116" customWidth="1"/>
    <col min="14357" max="14357" width="27.7109375" style="116" customWidth="1"/>
    <col min="14358" max="14358" width="15.7109375" style="116" customWidth="1"/>
    <col min="14359" max="14359" width="27.7109375" style="116" customWidth="1"/>
    <col min="14360" max="14361" width="15.7109375" style="116" customWidth="1"/>
    <col min="14362" max="14592" width="11.42578125" style="116"/>
    <col min="14593" max="14593" width="5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10" width="15.7109375" style="116" customWidth="1"/>
    <col min="14611" max="14611" width="27.7109375" style="116" customWidth="1"/>
    <col min="14612" max="14612" width="15.7109375" style="116" customWidth="1"/>
    <col min="14613" max="14613" width="27.7109375" style="116" customWidth="1"/>
    <col min="14614" max="14614" width="15.7109375" style="116" customWidth="1"/>
    <col min="14615" max="14615" width="27.7109375" style="116" customWidth="1"/>
    <col min="14616" max="14617" width="15.7109375" style="116" customWidth="1"/>
    <col min="14618" max="14848" width="11.42578125" style="116"/>
    <col min="14849" max="14849" width="5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6" width="15.7109375" style="116" customWidth="1"/>
    <col min="14867" max="14867" width="27.7109375" style="116" customWidth="1"/>
    <col min="14868" max="14868" width="15.7109375" style="116" customWidth="1"/>
    <col min="14869" max="14869" width="27.7109375" style="116" customWidth="1"/>
    <col min="14870" max="14870" width="15.7109375" style="116" customWidth="1"/>
    <col min="14871" max="14871" width="27.7109375" style="116" customWidth="1"/>
    <col min="14872" max="14873" width="15.7109375" style="116" customWidth="1"/>
    <col min="14874" max="15104" width="11.42578125" style="116"/>
    <col min="15105" max="15105" width="5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2" width="15.7109375" style="116" customWidth="1"/>
    <col min="15123" max="15123" width="27.7109375" style="116" customWidth="1"/>
    <col min="15124" max="15124" width="15.7109375" style="116" customWidth="1"/>
    <col min="15125" max="15125" width="27.7109375" style="116" customWidth="1"/>
    <col min="15126" max="15126" width="15.7109375" style="116" customWidth="1"/>
    <col min="15127" max="15127" width="27.7109375" style="116" customWidth="1"/>
    <col min="15128" max="15129" width="15.7109375" style="116" customWidth="1"/>
    <col min="15130" max="15360" width="11.42578125" style="116"/>
    <col min="15361" max="15361" width="5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8" width="15.7109375" style="116" customWidth="1"/>
    <col min="15379" max="15379" width="27.7109375" style="116" customWidth="1"/>
    <col min="15380" max="15380" width="15.7109375" style="116" customWidth="1"/>
    <col min="15381" max="15381" width="27.7109375" style="116" customWidth="1"/>
    <col min="15382" max="15382" width="15.7109375" style="116" customWidth="1"/>
    <col min="15383" max="15383" width="27.7109375" style="116" customWidth="1"/>
    <col min="15384" max="15385" width="15.7109375" style="116" customWidth="1"/>
    <col min="15386" max="15616" width="11.42578125" style="116"/>
    <col min="15617" max="15617" width="5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4" width="15.7109375" style="116" customWidth="1"/>
    <col min="15635" max="15635" width="27.7109375" style="116" customWidth="1"/>
    <col min="15636" max="15636" width="15.7109375" style="116" customWidth="1"/>
    <col min="15637" max="15637" width="27.7109375" style="116" customWidth="1"/>
    <col min="15638" max="15638" width="15.7109375" style="116" customWidth="1"/>
    <col min="15639" max="15639" width="27.7109375" style="116" customWidth="1"/>
    <col min="15640" max="15641" width="15.7109375" style="116" customWidth="1"/>
    <col min="15642" max="15872" width="11.42578125" style="116"/>
    <col min="15873" max="15873" width="5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90" width="15.7109375" style="116" customWidth="1"/>
    <col min="15891" max="15891" width="27.7109375" style="116" customWidth="1"/>
    <col min="15892" max="15892" width="15.7109375" style="116" customWidth="1"/>
    <col min="15893" max="15893" width="27.7109375" style="116" customWidth="1"/>
    <col min="15894" max="15894" width="15.7109375" style="116" customWidth="1"/>
    <col min="15895" max="15895" width="27.7109375" style="116" customWidth="1"/>
    <col min="15896" max="15897" width="15.7109375" style="116" customWidth="1"/>
    <col min="15898" max="16128" width="11.42578125" style="116"/>
    <col min="16129" max="16129" width="5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6" width="15.7109375" style="116" customWidth="1"/>
    <col min="16147" max="16147" width="27.7109375" style="116" customWidth="1"/>
    <col min="16148" max="16148" width="15.7109375" style="116" customWidth="1"/>
    <col min="16149" max="16149" width="27.7109375" style="116" customWidth="1"/>
    <col min="16150" max="16150" width="15.7109375" style="116" customWidth="1"/>
    <col min="16151" max="16151" width="27.7109375" style="116" customWidth="1"/>
    <col min="16152" max="16153" width="15.7109375" style="116" customWidth="1"/>
    <col min="16154" max="16384" width="11.42578125" style="116"/>
  </cols>
  <sheetData>
    <row r="1" spans="1:25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</row>
    <row r="2" spans="1:25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1:2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</row>
    <row r="4" spans="1:2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</row>
    <row r="5" spans="1:25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  <c r="R5" s="148"/>
      <c r="S5" s="38"/>
      <c r="T5" s="148"/>
      <c r="U5" s="148"/>
      <c r="V5" s="38"/>
      <c r="W5" s="38"/>
      <c r="X5" s="148"/>
      <c r="Y5" s="38"/>
    </row>
    <row r="6" spans="1:25" s="149" customFormat="1" ht="15" customHeight="1" x14ac:dyDescent="0.25">
      <c r="A6" s="136"/>
      <c r="B6" s="406" t="s">
        <v>76</v>
      </c>
      <c r="C6" s="406"/>
      <c r="D6" s="406"/>
      <c r="E6" s="406"/>
      <c r="F6" s="406"/>
      <c r="G6" s="406"/>
      <c r="H6" s="406"/>
      <c r="I6" s="406"/>
      <c r="J6" s="406" t="s">
        <v>75</v>
      </c>
      <c r="K6" s="406"/>
      <c r="L6" s="406"/>
      <c r="M6" s="406"/>
      <c r="N6" s="406"/>
      <c r="O6" s="406"/>
      <c r="P6" s="406"/>
      <c r="Q6" s="406"/>
      <c r="R6" s="406" t="s">
        <v>234</v>
      </c>
      <c r="S6" s="406"/>
      <c r="T6" s="406"/>
      <c r="U6" s="406"/>
      <c r="V6" s="406"/>
      <c r="W6" s="406"/>
      <c r="X6" s="406"/>
      <c r="Y6" s="406"/>
    </row>
    <row r="7" spans="1:25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  <c r="R7" s="139" t="s">
        <v>56</v>
      </c>
      <c r="S7" s="139" t="s">
        <v>271</v>
      </c>
      <c r="T7" s="140" t="s">
        <v>272</v>
      </c>
      <c r="U7" s="139" t="s">
        <v>273</v>
      </c>
      <c r="V7" s="139" t="s">
        <v>274</v>
      </c>
      <c r="W7" s="139" t="s">
        <v>275</v>
      </c>
      <c r="X7" s="139" t="s">
        <v>276</v>
      </c>
      <c r="Y7" s="139" t="s">
        <v>46</v>
      </c>
    </row>
    <row r="8" spans="1:25" ht="15" customHeight="1" x14ac:dyDescent="0.2">
      <c r="A8" s="120" t="s">
        <v>235</v>
      </c>
      <c r="B8" s="121">
        <v>996840.60445679992</v>
      </c>
      <c r="C8" s="121">
        <v>315922.07842320006</v>
      </c>
      <c r="D8" s="121">
        <v>1008.2811384</v>
      </c>
      <c r="E8" s="121">
        <v>2422.38258</v>
      </c>
      <c r="F8" s="121">
        <v>6644.076603999999</v>
      </c>
      <c r="G8" s="121">
        <v>2097.2360599999997</v>
      </c>
      <c r="H8" s="121">
        <v>0</v>
      </c>
      <c r="I8" s="121">
        <v>1324934.6592624001</v>
      </c>
      <c r="J8" s="121">
        <v>3387.3805400000001</v>
      </c>
      <c r="K8" s="121">
        <v>4887.8711199999998</v>
      </c>
      <c r="L8" s="121">
        <v>0</v>
      </c>
      <c r="M8" s="121">
        <v>0</v>
      </c>
      <c r="N8" s="121">
        <v>217.17097000000001</v>
      </c>
      <c r="O8" s="121">
        <v>1714.4135200000001</v>
      </c>
      <c r="P8" s="121">
        <v>0.89715</v>
      </c>
      <c r="Q8" s="121">
        <v>10207.7333</v>
      </c>
      <c r="R8" s="121">
        <v>1000227.9849968</v>
      </c>
      <c r="S8" s="121">
        <v>320809.94954320008</v>
      </c>
      <c r="T8" s="121">
        <v>1008.2811384</v>
      </c>
      <c r="U8" s="121">
        <v>2422.38258</v>
      </c>
      <c r="V8" s="121">
        <v>6861.2475739999991</v>
      </c>
      <c r="W8" s="121">
        <v>3811.6495799999998</v>
      </c>
      <c r="X8" s="121">
        <v>0.89715</v>
      </c>
      <c r="Y8" s="121">
        <v>1335142.3925624001</v>
      </c>
    </row>
    <row r="9" spans="1:25" ht="15" customHeight="1" x14ac:dyDescent="0.2">
      <c r="A9" s="120" t="s">
        <v>236</v>
      </c>
      <c r="B9" s="121">
        <v>16801.847640000004</v>
      </c>
      <c r="C9" s="121">
        <v>4194.0620699999999</v>
      </c>
      <c r="D9" s="121">
        <v>5.83704</v>
      </c>
      <c r="E9" s="121">
        <v>61.311409999999995</v>
      </c>
      <c r="F9" s="121">
        <v>0</v>
      </c>
      <c r="G9" s="121">
        <v>73.25976</v>
      </c>
      <c r="H9" s="121">
        <v>0</v>
      </c>
      <c r="I9" s="121">
        <v>21136.317920000001</v>
      </c>
      <c r="J9" s="121">
        <v>0</v>
      </c>
      <c r="K9" s="121">
        <v>1026.6096500000001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1026.6096500000001</v>
      </c>
      <c r="R9" s="121">
        <v>16801.847640000004</v>
      </c>
      <c r="S9" s="121">
        <v>5220.6717200000003</v>
      </c>
      <c r="T9" s="121">
        <v>5.83704</v>
      </c>
      <c r="U9" s="121">
        <v>61.311409999999995</v>
      </c>
      <c r="V9" s="121">
        <v>0</v>
      </c>
      <c r="W9" s="121">
        <v>73.25976</v>
      </c>
      <c r="X9" s="121">
        <v>0</v>
      </c>
      <c r="Y9" s="121">
        <v>22162.92757</v>
      </c>
    </row>
    <row r="10" spans="1:25" ht="15" customHeight="1" x14ac:dyDescent="0.2">
      <c r="A10" s="120" t="s">
        <v>237</v>
      </c>
      <c r="B10" s="121">
        <v>0</v>
      </c>
      <c r="C10" s="121">
        <v>25.674199999999999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25.674199999999999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25.674199999999999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25.674199999999999</v>
      </c>
    </row>
    <row r="11" spans="1:25" ht="15" customHeight="1" x14ac:dyDescent="0.2">
      <c r="A11" s="120" t="s">
        <v>238</v>
      </c>
      <c r="B11" s="121">
        <v>19088.849030000001</v>
      </c>
      <c r="C11" s="121">
        <v>9254.8229375999981</v>
      </c>
      <c r="D11" s="121">
        <v>0</v>
      </c>
      <c r="E11" s="121">
        <v>32.539199999999994</v>
      </c>
      <c r="F11" s="121">
        <v>257.62811999999997</v>
      </c>
      <c r="G11" s="121">
        <v>189.56491</v>
      </c>
      <c r="H11" s="121">
        <v>0</v>
      </c>
      <c r="I11" s="121">
        <v>28823.404197600001</v>
      </c>
      <c r="J11" s="121">
        <v>774.51319999999998</v>
      </c>
      <c r="K11" s="121">
        <v>3439.2868099999996</v>
      </c>
      <c r="L11" s="121">
        <v>0</v>
      </c>
      <c r="M11" s="121">
        <v>0</v>
      </c>
      <c r="N11" s="121">
        <v>0</v>
      </c>
      <c r="O11" s="121">
        <v>698.0074820000001</v>
      </c>
      <c r="P11" s="121">
        <v>0</v>
      </c>
      <c r="Q11" s="121">
        <v>4911.8074919999999</v>
      </c>
      <c r="R11" s="121">
        <v>19863.362230000002</v>
      </c>
      <c r="S11" s="121">
        <v>12694.109747599998</v>
      </c>
      <c r="T11" s="121">
        <v>0</v>
      </c>
      <c r="U11" s="121">
        <v>32.539199999999994</v>
      </c>
      <c r="V11" s="121">
        <v>257.62811999999997</v>
      </c>
      <c r="W11" s="121">
        <v>887.57239200000004</v>
      </c>
      <c r="X11" s="121">
        <v>0</v>
      </c>
      <c r="Y11" s="121">
        <v>33735.211689600001</v>
      </c>
    </row>
    <row r="12" spans="1:25" ht="15" customHeight="1" x14ac:dyDescent="0.2">
      <c r="A12" s="120" t="s">
        <v>239</v>
      </c>
      <c r="B12" s="121">
        <v>307042.73249999987</v>
      </c>
      <c r="C12" s="121">
        <v>188519.60265640001</v>
      </c>
      <c r="D12" s="121">
        <v>671.04349000000013</v>
      </c>
      <c r="E12" s="121">
        <v>1617.65454</v>
      </c>
      <c r="F12" s="121">
        <v>1887.3482799999999</v>
      </c>
      <c r="G12" s="121">
        <v>1323.1236700000002</v>
      </c>
      <c r="H12" s="121">
        <v>0</v>
      </c>
      <c r="I12" s="121">
        <v>501061.50513639988</v>
      </c>
      <c r="J12" s="121">
        <v>31498.767922400002</v>
      </c>
      <c r="K12" s="121">
        <v>24097.854629999998</v>
      </c>
      <c r="L12" s="121">
        <v>182.12172999999999</v>
      </c>
      <c r="M12" s="121">
        <v>229.42784000000003</v>
      </c>
      <c r="N12" s="121">
        <v>2375.24352</v>
      </c>
      <c r="O12" s="121">
        <v>7435.2428871999991</v>
      </c>
      <c r="P12" s="121">
        <v>1470.1260600000001</v>
      </c>
      <c r="Q12" s="121">
        <v>67288.784589599993</v>
      </c>
      <c r="R12" s="121">
        <v>338541.50042239984</v>
      </c>
      <c r="S12" s="121">
        <v>212617.45728639999</v>
      </c>
      <c r="T12" s="121">
        <v>853.16522000000009</v>
      </c>
      <c r="U12" s="121">
        <v>1847.0823800000001</v>
      </c>
      <c r="V12" s="121">
        <v>4262.5918000000001</v>
      </c>
      <c r="W12" s="121">
        <v>8758.3665571999991</v>
      </c>
      <c r="X12" s="121">
        <v>1470.1260600000001</v>
      </c>
      <c r="Y12" s="121">
        <v>568350.28972599981</v>
      </c>
    </row>
    <row r="13" spans="1:25" ht="15" customHeight="1" x14ac:dyDescent="0.2">
      <c r="A13" s="120" t="s">
        <v>240</v>
      </c>
      <c r="B13" s="121">
        <v>704.53628000000003</v>
      </c>
      <c r="C13" s="121">
        <v>565.38801000000001</v>
      </c>
      <c r="D13" s="121">
        <v>17.921029999999998</v>
      </c>
      <c r="E13" s="121">
        <v>0</v>
      </c>
      <c r="F13" s="121">
        <v>0</v>
      </c>
      <c r="G13" s="121">
        <v>0</v>
      </c>
      <c r="H13" s="121">
        <v>0</v>
      </c>
      <c r="I13" s="121">
        <v>1287.8453199999999</v>
      </c>
      <c r="J13" s="121">
        <v>0</v>
      </c>
      <c r="K13" s="121">
        <v>0</v>
      </c>
      <c r="L13" s="121">
        <v>0</v>
      </c>
      <c r="M13" s="121">
        <v>0</v>
      </c>
      <c r="N13" s="121">
        <v>71.827759999999998</v>
      </c>
      <c r="O13" s="121">
        <v>0</v>
      </c>
      <c r="P13" s="121">
        <v>0</v>
      </c>
      <c r="Q13" s="121">
        <v>71.827759999999998</v>
      </c>
      <c r="R13" s="121">
        <v>704.53628000000003</v>
      </c>
      <c r="S13" s="121">
        <v>565.38801000000001</v>
      </c>
      <c r="T13" s="121">
        <v>17.921029999999998</v>
      </c>
      <c r="U13" s="121">
        <v>0</v>
      </c>
      <c r="V13" s="121">
        <v>71.827759999999998</v>
      </c>
      <c r="W13" s="121">
        <v>0</v>
      </c>
      <c r="X13" s="121">
        <v>0</v>
      </c>
      <c r="Y13" s="121">
        <v>1359.6730799999998</v>
      </c>
    </row>
    <row r="14" spans="1:25" ht="15" customHeight="1" x14ac:dyDescent="0.2">
      <c r="A14" s="120" t="s">
        <v>182</v>
      </c>
      <c r="B14" s="121">
        <v>137247.39025319999</v>
      </c>
      <c r="C14" s="121">
        <v>111923.12074800004</v>
      </c>
      <c r="D14" s="121">
        <v>524.53008</v>
      </c>
      <c r="E14" s="121">
        <v>2238.4231699999996</v>
      </c>
      <c r="F14" s="121">
        <v>3029.3685300000002</v>
      </c>
      <c r="G14" s="121">
        <v>2118.0025123999999</v>
      </c>
      <c r="H14" s="121">
        <v>0</v>
      </c>
      <c r="I14" s="121">
        <v>257080.83529360004</v>
      </c>
      <c r="J14" s="121">
        <v>46045.548019600021</v>
      </c>
      <c r="K14" s="121">
        <v>44215.100333200004</v>
      </c>
      <c r="L14" s="121">
        <v>16.51587</v>
      </c>
      <c r="M14" s="121">
        <v>1339.6055700000004</v>
      </c>
      <c r="N14" s="121">
        <v>1823.1644100000001</v>
      </c>
      <c r="O14" s="121">
        <v>12930.489669999999</v>
      </c>
      <c r="P14" s="121">
        <v>38748.650409999995</v>
      </c>
      <c r="Q14" s="121">
        <v>145119.07428280002</v>
      </c>
      <c r="R14" s="121">
        <v>183292.93827280001</v>
      </c>
      <c r="S14" s="121">
        <v>156138.22108120006</v>
      </c>
      <c r="T14" s="121">
        <v>541.04594999999995</v>
      </c>
      <c r="U14" s="121">
        <v>3578.0287399999997</v>
      </c>
      <c r="V14" s="121">
        <v>4852.5329400000001</v>
      </c>
      <c r="W14" s="121">
        <v>15048.492182399999</v>
      </c>
      <c r="X14" s="121">
        <v>38748.650409999995</v>
      </c>
      <c r="Y14" s="121">
        <v>402199.90957640007</v>
      </c>
    </row>
    <row r="15" spans="1:25" ht="15" customHeight="1" x14ac:dyDescent="0.2">
      <c r="A15" s="120" t="s">
        <v>241</v>
      </c>
      <c r="B15" s="121">
        <v>641957.11672719964</v>
      </c>
      <c r="C15" s="121">
        <v>328331.17272640002</v>
      </c>
      <c r="D15" s="121">
        <v>8383.7955099999981</v>
      </c>
      <c r="E15" s="121">
        <v>12124.238686800003</v>
      </c>
      <c r="F15" s="121">
        <v>6755.0798588000016</v>
      </c>
      <c r="G15" s="121">
        <v>6000.5395000000008</v>
      </c>
      <c r="H15" s="121">
        <v>25210.077440000005</v>
      </c>
      <c r="I15" s="121">
        <v>1028762.0204491996</v>
      </c>
      <c r="J15" s="121">
        <v>65510.086105999966</v>
      </c>
      <c r="K15" s="121">
        <v>23798.246647999997</v>
      </c>
      <c r="L15" s="121">
        <v>910.27797959999998</v>
      </c>
      <c r="M15" s="121">
        <v>1834.7932999999998</v>
      </c>
      <c r="N15" s="121">
        <v>3109.2884803999996</v>
      </c>
      <c r="O15" s="121">
        <v>8808.1910275999999</v>
      </c>
      <c r="P15" s="121">
        <v>12085.15799</v>
      </c>
      <c r="Q15" s="121">
        <v>116056.04153159997</v>
      </c>
      <c r="R15" s="121">
        <v>707467.20283319964</v>
      </c>
      <c r="S15" s="121">
        <v>352129.41937439999</v>
      </c>
      <c r="T15" s="121">
        <v>9294.0734895999976</v>
      </c>
      <c r="U15" s="121">
        <v>13959.031986800002</v>
      </c>
      <c r="V15" s="121">
        <v>9864.3683392000021</v>
      </c>
      <c r="W15" s="121">
        <v>14808.730527600001</v>
      </c>
      <c r="X15" s="121">
        <v>37295.235430000001</v>
      </c>
      <c r="Y15" s="121">
        <v>1144818.0619807995</v>
      </c>
    </row>
    <row r="16" spans="1:25" ht="15" customHeight="1" x14ac:dyDescent="0.2">
      <c r="A16" s="120" t="s">
        <v>242</v>
      </c>
      <c r="B16" s="121">
        <v>105182.10768040005</v>
      </c>
      <c r="C16" s="121">
        <v>74587.638660799974</v>
      </c>
      <c r="D16" s="121">
        <v>630.33938000000012</v>
      </c>
      <c r="E16" s="121">
        <v>1694.7334499999999</v>
      </c>
      <c r="F16" s="121">
        <v>491.19860999999992</v>
      </c>
      <c r="G16" s="121">
        <v>842.2246100000001</v>
      </c>
      <c r="H16" s="121">
        <v>0</v>
      </c>
      <c r="I16" s="121">
        <v>183428.24239120001</v>
      </c>
      <c r="J16" s="121">
        <v>8441.0762699999996</v>
      </c>
      <c r="K16" s="121">
        <v>4364.8237299999992</v>
      </c>
      <c r="L16" s="121">
        <v>62.438850000000009</v>
      </c>
      <c r="M16" s="121">
        <v>310.12641000000002</v>
      </c>
      <c r="N16" s="121">
        <v>156.97071000000003</v>
      </c>
      <c r="O16" s="121">
        <v>358.69168999999999</v>
      </c>
      <c r="P16" s="121">
        <v>25.48</v>
      </c>
      <c r="Q16" s="121">
        <v>13719.607659999998</v>
      </c>
      <c r="R16" s="121">
        <v>113623.18395040005</v>
      </c>
      <c r="S16" s="121">
        <v>78952.462390799978</v>
      </c>
      <c r="T16" s="121">
        <v>692.77823000000012</v>
      </c>
      <c r="U16" s="121">
        <v>2004.85986</v>
      </c>
      <c r="V16" s="121">
        <v>648.16931999999997</v>
      </c>
      <c r="W16" s="121">
        <v>1200.9163000000001</v>
      </c>
      <c r="X16" s="121">
        <v>25.48</v>
      </c>
      <c r="Y16" s="121">
        <v>197147.85005120002</v>
      </c>
    </row>
    <row r="17" spans="1:25" ht="15" customHeight="1" x14ac:dyDescent="0.2">
      <c r="A17" s="120" t="s">
        <v>243</v>
      </c>
      <c r="B17" s="121">
        <v>228585.74527999994</v>
      </c>
      <c r="C17" s="121">
        <v>134484.17978759995</v>
      </c>
      <c r="D17" s="121">
        <v>461.62723</v>
      </c>
      <c r="E17" s="121">
        <v>1600.1385799999998</v>
      </c>
      <c r="F17" s="121">
        <v>2397.5902999999998</v>
      </c>
      <c r="G17" s="121">
        <v>994.18533999999988</v>
      </c>
      <c r="H17" s="121">
        <v>0</v>
      </c>
      <c r="I17" s="121">
        <v>368523.46651759988</v>
      </c>
      <c r="J17" s="121">
        <v>19710.480449999995</v>
      </c>
      <c r="K17" s="121">
        <v>7191.8027999999986</v>
      </c>
      <c r="L17" s="121">
        <v>20.842849999999999</v>
      </c>
      <c r="M17" s="121">
        <v>303.81889000000001</v>
      </c>
      <c r="N17" s="121">
        <v>2770.898830000001</v>
      </c>
      <c r="O17" s="121">
        <v>2509.26116</v>
      </c>
      <c r="P17" s="121">
        <v>171.39440999999997</v>
      </c>
      <c r="Q17" s="121">
        <v>32678.499389999997</v>
      </c>
      <c r="R17" s="121">
        <v>248296.22572999995</v>
      </c>
      <c r="S17" s="121">
        <v>141675.98258759995</v>
      </c>
      <c r="T17" s="121">
        <v>482.47008</v>
      </c>
      <c r="U17" s="121">
        <v>1903.9574699999998</v>
      </c>
      <c r="V17" s="121">
        <v>5168.4891300000008</v>
      </c>
      <c r="W17" s="121">
        <v>3503.4465</v>
      </c>
      <c r="X17" s="121">
        <v>171.39440999999997</v>
      </c>
      <c r="Y17" s="121">
        <v>401201.96590759989</v>
      </c>
    </row>
    <row r="18" spans="1:25" ht="15" customHeight="1" x14ac:dyDescent="0.2">
      <c r="A18" s="120" t="s">
        <v>244</v>
      </c>
      <c r="B18" s="121">
        <v>174.57968</v>
      </c>
      <c r="C18" s="121">
        <v>943.42050999999981</v>
      </c>
      <c r="D18" s="121">
        <v>8.9819999999999993</v>
      </c>
      <c r="E18" s="121">
        <v>64.410560000000004</v>
      </c>
      <c r="F18" s="121">
        <v>0</v>
      </c>
      <c r="G18" s="121">
        <v>0</v>
      </c>
      <c r="H18" s="121">
        <v>0</v>
      </c>
      <c r="I18" s="121">
        <v>1191.3927499999998</v>
      </c>
      <c r="J18" s="121">
        <v>0</v>
      </c>
      <c r="K18" s="121">
        <v>219.3980656</v>
      </c>
      <c r="L18" s="121">
        <v>0</v>
      </c>
      <c r="M18" s="121">
        <v>0</v>
      </c>
      <c r="N18" s="121">
        <v>0</v>
      </c>
      <c r="O18" s="121">
        <v>0</v>
      </c>
      <c r="P18" s="121">
        <v>891.2</v>
      </c>
      <c r="Q18" s="121">
        <v>1110.5980656000002</v>
      </c>
      <c r="R18" s="121">
        <v>174.57968</v>
      </c>
      <c r="S18" s="121">
        <v>1162.8185755999998</v>
      </c>
      <c r="T18" s="121">
        <v>8.9819999999999993</v>
      </c>
      <c r="U18" s="121">
        <v>64.410560000000004</v>
      </c>
      <c r="V18" s="121">
        <v>0</v>
      </c>
      <c r="W18" s="121">
        <v>0</v>
      </c>
      <c r="X18" s="121">
        <v>891.2</v>
      </c>
      <c r="Y18" s="121">
        <v>2301.9908156000001</v>
      </c>
    </row>
    <row r="19" spans="1:25" ht="15" customHeight="1" x14ac:dyDescent="0.2">
      <c r="A19" s="120" t="s">
        <v>245</v>
      </c>
      <c r="B19" s="121">
        <v>49024.154609999998</v>
      </c>
      <c r="C19" s="121">
        <v>57466.982466799978</v>
      </c>
      <c r="D19" s="121">
        <v>495.97578559999999</v>
      </c>
      <c r="E19" s="121">
        <v>1246.0310999999999</v>
      </c>
      <c r="F19" s="121">
        <v>2128.3792200000003</v>
      </c>
      <c r="G19" s="121">
        <v>583.13571000000002</v>
      </c>
      <c r="H19" s="121">
        <v>0</v>
      </c>
      <c r="I19" s="121">
        <v>110944.65889239998</v>
      </c>
      <c r="J19" s="121">
        <v>29455.587752799998</v>
      </c>
      <c r="K19" s="121">
        <v>11369.241966</v>
      </c>
      <c r="L19" s="121">
        <v>93.602980000000002</v>
      </c>
      <c r="M19" s="121">
        <v>246.61896999999996</v>
      </c>
      <c r="N19" s="121">
        <v>2569.3708300000003</v>
      </c>
      <c r="O19" s="121">
        <v>6053.5447299999996</v>
      </c>
      <c r="P19" s="121">
        <v>2849.9639300000003</v>
      </c>
      <c r="Q19" s="121">
        <v>52637.931158800006</v>
      </c>
      <c r="R19" s="121">
        <v>78479.742362799996</v>
      </c>
      <c r="S19" s="121">
        <v>68836.22443279998</v>
      </c>
      <c r="T19" s="121">
        <v>589.5787656</v>
      </c>
      <c r="U19" s="121">
        <v>1492.6500699999999</v>
      </c>
      <c r="V19" s="121">
        <v>4697.7500500000006</v>
      </c>
      <c r="W19" s="121">
        <v>6636.6804400000001</v>
      </c>
      <c r="X19" s="121">
        <v>2849.9639300000003</v>
      </c>
      <c r="Y19" s="121">
        <v>163582.59005119998</v>
      </c>
    </row>
    <row r="20" spans="1:25" ht="15" customHeight="1" x14ac:dyDescent="0.2">
      <c r="A20" s="120" t="s">
        <v>246</v>
      </c>
      <c r="B20" s="121">
        <v>558.15507000000002</v>
      </c>
      <c r="C20" s="121">
        <v>453.42765999999983</v>
      </c>
      <c r="D20" s="121">
        <v>0</v>
      </c>
      <c r="E20" s="121">
        <v>67.327240000000003</v>
      </c>
      <c r="F20" s="121">
        <v>0</v>
      </c>
      <c r="G20" s="121">
        <v>0</v>
      </c>
      <c r="H20" s="121">
        <v>0</v>
      </c>
      <c r="I20" s="121">
        <v>1078.9099699999999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558.15507000000002</v>
      </c>
      <c r="S20" s="121">
        <v>453.42765999999983</v>
      </c>
      <c r="T20" s="121">
        <v>0</v>
      </c>
      <c r="U20" s="121">
        <v>67.327240000000003</v>
      </c>
      <c r="V20" s="121">
        <v>0</v>
      </c>
      <c r="W20" s="121">
        <v>0</v>
      </c>
      <c r="X20" s="121">
        <v>0</v>
      </c>
      <c r="Y20" s="121">
        <v>1078.9099699999999</v>
      </c>
    </row>
    <row r="21" spans="1:25" ht="15" customHeight="1" x14ac:dyDescent="0.2">
      <c r="A21" s="120" t="s">
        <v>247</v>
      </c>
      <c r="B21" s="121">
        <v>1498.7586099999999</v>
      </c>
      <c r="C21" s="121">
        <v>1278.2085999999999</v>
      </c>
      <c r="D21" s="121">
        <v>0</v>
      </c>
      <c r="E21" s="121">
        <v>167.13323</v>
      </c>
      <c r="F21" s="121">
        <v>0</v>
      </c>
      <c r="G21" s="121">
        <v>0</v>
      </c>
      <c r="H21" s="121">
        <v>0</v>
      </c>
      <c r="I21" s="121">
        <v>2944.1004399999997</v>
      </c>
      <c r="J21" s="121">
        <v>1760.9158699999998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1760.9158699999998</v>
      </c>
      <c r="R21" s="121">
        <v>3259.6744799999997</v>
      </c>
      <c r="S21" s="121">
        <v>1278.2085999999999</v>
      </c>
      <c r="T21" s="121">
        <v>0</v>
      </c>
      <c r="U21" s="121">
        <v>167.13323</v>
      </c>
      <c r="V21" s="121">
        <v>0</v>
      </c>
      <c r="W21" s="121">
        <v>0</v>
      </c>
      <c r="X21" s="121">
        <v>0</v>
      </c>
      <c r="Y21" s="121">
        <v>4705.0163099999991</v>
      </c>
    </row>
    <row r="22" spans="1:25" ht="15" customHeight="1" x14ac:dyDescent="0.2">
      <c r="A22" s="120" t="s">
        <v>248</v>
      </c>
      <c r="B22" s="121">
        <v>21744.643060000013</v>
      </c>
      <c r="C22" s="121">
        <v>20207.235704799994</v>
      </c>
      <c r="D22" s="121">
        <v>204.38853</v>
      </c>
      <c r="E22" s="121">
        <v>605.2836299999999</v>
      </c>
      <c r="F22" s="121">
        <v>853.0769595999999</v>
      </c>
      <c r="G22" s="121">
        <v>117.91146000000001</v>
      </c>
      <c r="H22" s="121">
        <v>0</v>
      </c>
      <c r="I22" s="121">
        <v>43732.539344400007</v>
      </c>
      <c r="J22" s="121">
        <v>3982.7887299999998</v>
      </c>
      <c r="K22" s="121">
        <v>560.7348199999999</v>
      </c>
      <c r="L22" s="121">
        <v>0</v>
      </c>
      <c r="M22" s="121">
        <v>0</v>
      </c>
      <c r="N22" s="121">
        <v>106.11501999999999</v>
      </c>
      <c r="O22" s="121">
        <v>0</v>
      </c>
      <c r="P22" s="121">
        <v>439.76683000000003</v>
      </c>
      <c r="Q22" s="121">
        <v>5089.4053999999996</v>
      </c>
      <c r="R22" s="121">
        <v>25727.431790000013</v>
      </c>
      <c r="S22" s="121">
        <v>20767.970524799995</v>
      </c>
      <c r="T22" s="121">
        <v>204.38853</v>
      </c>
      <c r="U22" s="121">
        <v>605.2836299999999</v>
      </c>
      <c r="V22" s="121">
        <v>959.19197959999985</v>
      </c>
      <c r="W22" s="121">
        <v>117.91146000000001</v>
      </c>
      <c r="X22" s="121">
        <v>439.76683000000003</v>
      </c>
      <c r="Y22" s="121">
        <v>48821.944744400011</v>
      </c>
    </row>
    <row r="23" spans="1:25" ht="15" customHeight="1" x14ac:dyDescent="0.2">
      <c r="A23" s="120" t="s">
        <v>249</v>
      </c>
      <c r="B23" s="121">
        <v>38.697879999999998</v>
      </c>
      <c r="C23" s="121">
        <v>286.9794</v>
      </c>
      <c r="D23" s="121">
        <v>0</v>
      </c>
      <c r="E23" s="121">
        <v>20.211459999999999</v>
      </c>
      <c r="F23" s="121">
        <v>0</v>
      </c>
      <c r="G23" s="121">
        <v>0</v>
      </c>
      <c r="H23" s="121">
        <v>0</v>
      </c>
      <c r="I23" s="121">
        <v>345.88873999999998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38.697879999999998</v>
      </c>
      <c r="S23" s="121">
        <v>286.9794</v>
      </c>
      <c r="T23" s="121">
        <v>0</v>
      </c>
      <c r="U23" s="121">
        <v>20.211459999999999</v>
      </c>
      <c r="V23" s="121">
        <v>0</v>
      </c>
      <c r="W23" s="121">
        <v>0</v>
      </c>
      <c r="X23" s="121">
        <v>0</v>
      </c>
      <c r="Y23" s="121">
        <v>345.88873999999998</v>
      </c>
    </row>
    <row r="24" spans="1:25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</row>
    <row r="25" spans="1:25" s="38" customFormat="1" ht="15" customHeight="1" x14ac:dyDescent="0.25">
      <c r="A25" s="120" t="s">
        <v>251</v>
      </c>
      <c r="B25" s="121">
        <v>9.0635899999999996</v>
      </c>
      <c r="C25" s="121">
        <v>136.58676</v>
      </c>
      <c r="D25" s="121">
        <v>0</v>
      </c>
      <c r="E25" s="121">
        <v>13.140459999999999</v>
      </c>
      <c r="F25" s="121">
        <v>0</v>
      </c>
      <c r="G25" s="121">
        <v>0</v>
      </c>
      <c r="H25" s="121">
        <v>0</v>
      </c>
      <c r="I25" s="121">
        <v>158.79080999999999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9.0635899999999996</v>
      </c>
      <c r="S25" s="121">
        <v>136.58676</v>
      </c>
      <c r="T25" s="121">
        <v>0</v>
      </c>
      <c r="U25" s="121">
        <v>13.140459999999999</v>
      </c>
      <c r="V25" s="121">
        <v>0</v>
      </c>
      <c r="W25" s="121">
        <v>0</v>
      </c>
      <c r="X25" s="121">
        <v>0</v>
      </c>
      <c r="Y25" s="121">
        <v>158.79080999999999</v>
      </c>
    </row>
    <row r="26" spans="1:25" s="38" customFormat="1" ht="15" customHeight="1" x14ac:dyDescent="0.25">
      <c r="A26" s="123" t="s">
        <v>46</v>
      </c>
      <c r="B26" s="124">
        <v>2526498.9823475992</v>
      </c>
      <c r="C26" s="124">
        <v>1248580.5813216001</v>
      </c>
      <c r="D26" s="124">
        <v>12412.721213999997</v>
      </c>
      <c r="E26" s="124">
        <v>23974.959296799996</v>
      </c>
      <c r="F26" s="124">
        <v>24443.746482399998</v>
      </c>
      <c r="G26" s="124">
        <v>14339.1835324</v>
      </c>
      <c r="H26" s="124">
        <v>25210.077440000005</v>
      </c>
      <c r="I26" s="124">
        <v>3875460.2516347999</v>
      </c>
      <c r="J26" s="124">
        <v>210567.14486079998</v>
      </c>
      <c r="K26" s="124">
        <v>125170.97057280003</v>
      </c>
      <c r="L26" s="124">
        <v>1285.8002596000001</v>
      </c>
      <c r="M26" s="124">
        <v>4264.3909800000001</v>
      </c>
      <c r="N26" s="124">
        <v>13200.0505304</v>
      </c>
      <c r="O26" s="124">
        <v>40507.842166800001</v>
      </c>
      <c r="P26" s="124">
        <v>56682.636779999993</v>
      </c>
      <c r="Q26" s="124">
        <v>451678.83615039999</v>
      </c>
      <c r="R26" s="124">
        <v>2737066.1272083987</v>
      </c>
      <c r="S26" s="124">
        <v>1373751.5518944</v>
      </c>
      <c r="T26" s="124">
        <v>13698.521473599996</v>
      </c>
      <c r="U26" s="124">
        <v>28239.3502768</v>
      </c>
      <c r="V26" s="124">
        <v>37643.797012800009</v>
      </c>
      <c r="W26" s="124">
        <v>54847.025699200007</v>
      </c>
      <c r="X26" s="124">
        <v>81892.714219999965</v>
      </c>
      <c r="Y26" s="124">
        <v>4327139.0877851993</v>
      </c>
    </row>
    <row r="27" spans="1:25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  <c r="R27" s="129"/>
      <c r="S27" s="129"/>
      <c r="T27" s="145"/>
      <c r="U27" s="145"/>
      <c r="V27" s="145"/>
      <c r="W27" s="145"/>
      <c r="X27" s="145"/>
      <c r="Y27" s="145"/>
    </row>
    <row r="28" spans="1:2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  <c r="R28" s="122"/>
      <c r="S28" s="122"/>
      <c r="T28" s="47"/>
      <c r="U28" s="47"/>
      <c r="V28" s="38"/>
      <c r="W28" s="38"/>
      <c r="X28" s="38"/>
      <c r="Y28" s="38"/>
    </row>
    <row r="29" spans="1:25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  <c r="R29" s="121"/>
      <c r="S29" s="121"/>
      <c r="T29" s="121"/>
      <c r="U29" s="120"/>
      <c r="V29" s="38"/>
      <c r="W29" s="38"/>
      <c r="X29" s="38"/>
      <c r="Y29" s="38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094B-6BC4-4B33-8BC4-EE7714D22C53}">
  <sheetPr>
    <pageSetUpPr fitToPage="1"/>
  </sheetPr>
  <dimension ref="A1:E53"/>
  <sheetViews>
    <sheetView zoomScaleNormal="100" workbookViewId="0">
      <selection activeCell="A12" sqref="A12"/>
    </sheetView>
  </sheetViews>
  <sheetFormatPr defaultColWidth="11.42578125" defaultRowHeight="12.75" x14ac:dyDescent="0.2"/>
  <cols>
    <col min="1" max="1" width="63.7109375" style="133" customWidth="1"/>
    <col min="2" max="4" width="15.7109375" style="116" customWidth="1"/>
    <col min="5" max="5" width="15.7109375" style="48" customWidth="1"/>
    <col min="6" max="256" width="11.42578125" style="116"/>
    <col min="257" max="257" width="63.7109375" style="116" customWidth="1"/>
    <col min="258" max="261" width="15.7109375" style="116" customWidth="1"/>
    <col min="262" max="512" width="11.42578125" style="116"/>
    <col min="513" max="513" width="63.7109375" style="116" customWidth="1"/>
    <col min="514" max="517" width="15.7109375" style="116" customWidth="1"/>
    <col min="518" max="768" width="11.42578125" style="116"/>
    <col min="769" max="769" width="63.7109375" style="116" customWidth="1"/>
    <col min="770" max="773" width="15.7109375" style="116" customWidth="1"/>
    <col min="774" max="1024" width="11.42578125" style="116"/>
    <col min="1025" max="1025" width="63.7109375" style="116" customWidth="1"/>
    <col min="1026" max="1029" width="15.7109375" style="116" customWidth="1"/>
    <col min="1030" max="1280" width="11.42578125" style="116"/>
    <col min="1281" max="1281" width="63.7109375" style="116" customWidth="1"/>
    <col min="1282" max="1285" width="15.7109375" style="116" customWidth="1"/>
    <col min="1286" max="1536" width="11.42578125" style="116"/>
    <col min="1537" max="1537" width="63.7109375" style="116" customWidth="1"/>
    <col min="1538" max="1541" width="15.7109375" style="116" customWidth="1"/>
    <col min="1542" max="1792" width="11.42578125" style="116"/>
    <col min="1793" max="1793" width="63.7109375" style="116" customWidth="1"/>
    <col min="1794" max="1797" width="15.7109375" style="116" customWidth="1"/>
    <col min="1798" max="2048" width="11.42578125" style="116"/>
    <col min="2049" max="2049" width="63.7109375" style="116" customWidth="1"/>
    <col min="2050" max="2053" width="15.7109375" style="116" customWidth="1"/>
    <col min="2054" max="2304" width="11.42578125" style="116"/>
    <col min="2305" max="2305" width="63.7109375" style="116" customWidth="1"/>
    <col min="2306" max="2309" width="15.7109375" style="116" customWidth="1"/>
    <col min="2310" max="2560" width="11.42578125" style="116"/>
    <col min="2561" max="2561" width="63.7109375" style="116" customWidth="1"/>
    <col min="2562" max="2565" width="15.7109375" style="116" customWidth="1"/>
    <col min="2566" max="2816" width="11.42578125" style="116"/>
    <col min="2817" max="2817" width="63.7109375" style="116" customWidth="1"/>
    <col min="2818" max="2821" width="15.7109375" style="116" customWidth="1"/>
    <col min="2822" max="3072" width="11.42578125" style="116"/>
    <col min="3073" max="3073" width="63.7109375" style="116" customWidth="1"/>
    <col min="3074" max="3077" width="15.7109375" style="116" customWidth="1"/>
    <col min="3078" max="3328" width="11.42578125" style="116"/>
    <col min="3329" max="3329" width="63.7109375" style="116" customWidth="1"/>
    <col min="3330" max="3333" width="15.7109375" style="116" customWidth="1"/>
    <col min="3334" max="3584" width="11.42578125" style="116"/>
    <col min="3585" max="3585" width="63.7109375" style="116" customWidth="1"/>
    <col min="3586" max="3589" width="15.7109375" style="116" customWidth="1"/>
    <col min="3590" max="3840" width="11.42578125" style="116"/>
    <col min="3841" max="3841" width="63.7109375" style="116" customWidth="1"/>
    <col min="3842" max="3845" width="15.7109375" style="116" customWidth="1"/>
    <col min="3846" max="4096" width="11.42578125" style="116"/>
    <col min="4097" max="4097" width="63.7109375" style="116" customWidth="1"/>
    <col min="4098" max="4101" width="15.7109375" style="116" customWidth="1"/>
    <col min="4102" max="4352" width="11.42578125" style="116"/>
    <col min="4353" max="4353" width="63.7109375" style="116" customWidth="1"/>
    <col min="4354" max="4357" width="15.7109375" style="116" customWidth="1"/>
    <col min="4358" max="4608" width="11.42578125" style="116"/>
    <col min="4609" max="4609" width="63.7109375" style="116" customWidth="1"/>
    <col min="4610" max="4613" width="15.7109375" style="116" customWidth="1"/>
    <col min="4614" max="4864" width="11.42578125" style="116"/>
    <col min="4865" max="4865" width="63.7109375" style="116" customWidth="1"/>
    <col min="4866" max="4869" width="15.7109375" style="116" customWidth="1"/>
    <col min="4870" max="5120" width="11.42578125" style="116"/>
    <col min="5121" max="5121" width="63.7109375" style="116" customWidth="1"/>
    <col min="5122" max="5125" width="15.7109375" style="116" customWidth="1"/>
    <col min="5126" max="5376" width="11.42578125" style="116"/>
    <col min="5377" max="5377" width="63.7109375" style="116" customWidth="1"/>
    <col min="5378" max="5381" width="15.7109375" style="116" customWidth="1"/>
    <col min="5382" max="5632" width="11.42578125" style="116"/>
    <col min="5633" max="5633" width="63.7109375" style="116" customWidth="1"/>
    <col min="5634" max="5637" width="15.7109375" style="116" customWidth="1"/>
    <col min="5638" max="5888" width="11.42578125" style="116"/>
    <col min="5889" max="5889" width="63.7109375" style="116" customWidth="1"/>
    <col min="5890" max="5893" width="15.7109375" style="116" customWidth="1"/>
    <col min="5894" max="6144" width="11.42578125" style="116"/>
    <col min="6145" max="6145" width="63.7109375" style="116" customWidth="1"/>
    <col min="6146" max="6149" width="15.7109375" style="116" customWidth="1"/>
    <col min="6150" max="6400" width="11.42578125" style="116"/>
    <col min="6401" max="6401" width="63.7109375" style="116" customWidth="1"/>
    <col min="6402" max="6405" width="15.7109375" style="116" customWidth="1"/>
    <col min="6406" max="6656" width="11.42578125" style="116"/>
    <col min="6657" max="6657" width="63.7109375" style="116" customWidth="1"/>
    <col min="6658" max="6661" width="15.7109375" style="116" customWidth="1"/>
    <col min="6662" max="6912" width="11.42578125" style="116"/>
    <col min="6913" max="6913" width="63.7109375" style="116" customWidth="1"/>
    <col min="6914" max="6917" width="15.7109375" style="116" customWidth="1"/>
    <col min="6918" max="7168" width="11.42578125" style="116"/>
    <col min="7169" max="7169" width="63.7109375" style="116" customWidth="1"/>
    <col min="7170" max="7173" width="15.7109375" style="116" customWidth="1"/>
    <col min="7174" max="7424" width="11.42578125" style="116"/>
    <col min="7425" max="7425" width="63.7109375" style="116" customWidth="1"/>
    <col min="7426" max="7429" width="15.7109375" style="116" customWidth="1"/>
    <col min="7430" max="7680" width="11.42578125" style="116"/>
    <col min="7681" max="7681" width="63.7109375" style="116" customWidth="1"/>
    <col min="7682" max="7685" width="15.7109375" style="116" customWidth="1"/>
    <col min="7686" max="7936" width="11.42578125" style="116"/>
    <col min="7937" max="7937" width="63.7109375" style="116" customWidth="1"/>
    <col min="7938" max="7941" width="15.7109375" style="116" customWidth="1"/>
    <col min="7942" max="8192" width="11.42578125" style="116"/>
    <col min="8193" max="8193" width="63.7109375" style="116" customWidth="1"/>
    <col min="8194" max="8197" width="15.7109375" style="116" customWidth="1"/>
    <col min="8198" max="8448" width="11.42578125" style="116"/>
    <col min="8449" max="8449" width="63.7109375" style="116" customWidth="1"/>
    <col min="8450" max="8453" width="15.7109375" style="116" customWidth="1"/>
    <col min="8454" max="8704" width="11.42578125" style="116"/>
    <col min="8705" max="8705" width="63.7109375" style="116" customWidth="1"/>
    <col min="8706" max="8709" width="15.7109375" style="116" customWidth="1"/>
    <col min="8710" max="8960" width="11.42578125" style="116"/>
    <col min="8961" max="8961" width="63.7109375" style="116" customWidth="1"/>
    <col min="8962" max="8965" width="15.7109375" style="116" customWidth="1"/>
    <col min="8966" max="9216" width="11.42578125" style="116"/>
    <col min="9217" max="9217" width="63.7109375" style="116" customWidth="1"/>
    <col min="9218" max="9221" width="15.7109375" style="116" customWidth="1"/>
    <col min="9222" max="9472" width="11.42578125" style="116"/>
    <col min="9473" max="9473" width="63.7109375" style="116" customWidth="1"/>
    <col min="9474" max="9477" width="15.7109375" style="116" customWidth="1"/>
    <col min="9478" max="9728" width="11.42578125" style="116"/>
    <col min="9729" max="9729" width="63.7109375" style="116" customWidth="1"/>
    <col min="9730" max="9733" width="15.7109375" style="116" customWidth="1"/>
    <col min="9734" max="9984" width="11.42578125" style="116"/>
    <col min="9985" max="9985" width="63.7109375" style="116" customWidth="1"/>
    <col min="9986" max="9989" width="15.7109375" style="116" customWidth="1"/>
    <col min="9990" max="10240" width="11.42578125" style="116"/>
    <col min="10241" max="10241" width="63.7109375" style="116" customWidth="1"/>
    <col min="10242" max="10245" width="15.7109375" style="116" customWidth="1"/>
    <col min="10246" max="10496" width="11.42578125" style="116"/>
    <col min="10497" max="10497" width="63.7109375" style="116" customWidth="1"/>
    <col min="10498" max="10501" width="15.7109375" style="116" customWidth="1"/>
    <col min="10502" max="10752" width="11.42578125" style="116"/>
    <col min="10753" max="10753" width="63.7109375" style="116" customWidth="1"/>
    <col min="10754" max="10757" width="15.7109375" style="116" customWidth="1"/>
    <col min="10758" max="11008" width="11.42578125" style="116"/>
    <col min="11009" max="11009" width="63.7109375" style="116" customWidth="1"/>
    <col min="11010" max="11013" width="15.7109375" style="116" customWidth="1"/>
    <col min="11014" max="11264" width="11.42578125" style="116"/>
    <col min="11265" max="11265" width="63.7109375" style="116" customWidth="1"/>
    <col min="11266" max="11269" width="15.7109375" style="116" customWidth="1"/>
    <col min="11270" max="11520" width="11.42578125" style="116"/>
    <col min="11521" max="11521" width="63.7109375" style="116" customWidth="1"/>
    <col min="11522" max="11525" width="15.7109375" style="116" customWidth="1"/>
    <col min="11526" max="11776" width="11.42578125" style="116"/>
    <col min="11777" max="11777" width="63.7109375" style="116" customWidth="1"/>
    <col min="11778" max="11781" width="15.7109375" style="116" customWidth="1"/>
    <col min="11782" max="12032" width="11.42578125" style="116"/>
    <col min="12033" max="12033" width="63.7109375" style="116" customWidth="1"/>
    <col min="12034" max="12037" width="15.7109375" style="116" customWidth="1"/>
    <col min="12038" max="12288" width="11.42578125" style="116"/>
    <col min="12289" max="12289" width="63.7109375" style="116" customWidth="1"/>
    <col min="12290" max="12293" width="15.7109375" style="116" customWidth="1"/>
    <col min="12294" max="12544" width="11.42578125" style="116"/>
    <col min="12545" max="12545" width="63.7109375" style="116" customWidth="1"/>
    <col min="12546" max="12549" width="15.7109375" style="116" customWidth="1"/>
    <col min="12550" max="12800" width="11.42578125" style="116"/>
    <col min="12801" max="12801" width="63.7109375" style="116" customWidth="1"/>
    <col min="12802" max="12805" width="15.7109375" style="116" customWidth="1"/>
    <col min="12806" max="13056" width="11.42578125" style="116"/>
    <col min="13057" max="13057" width="63.7109375" style="116" customWidth="1"/>
    <col min="13058" max="13061" width="15.7109375" style="116" customWidth="1"/>
    <col min="13062" max="13312" width="11.42578125" style="116"/>
    <col min="13313" max="13313" width="63.7109375" style="116" customWidth="1"/>
    <col min="13314" max="13317" width="15.7109375" style="116" customWidth="1"/>
    <col min="13318" max="13568" width="11.42578125" style="116"/>
    <col min="13569" max="13569" width="63.7109375" style="116" customWidth="1"/>
    <col min="13570" max="13573" width="15.7109375" style="116" customWidth="1"/>
    <col min="13574" max="13824" width="11.42578125" style="116"/>
    <col min="13825" max="13825" width="63.7109375" style="116" customWidth="1"/>
    <col min="13826" max="13829" width="15.7109375" style="116" customWidth="1"/>
    <col min="13830" max="14080" width="11.42578125" style="116"/>
    <col min="14081" max="14081" width="63.7109375" style="116" customWidth="1"/>
    <col min="14082" max="14085" width="15.7109375" style="116" customWidth="1"/>
    <col min="14086" max="14336" width="11.42578125" style="116"/>
    <col min="14337" max="14337" width="63.7109375" style="116" customWidth="1"/>
    <col min="14338" max="14341" width="15.7109375" style="116" customWidth="1"/>
    <col min="14342" max="14592" width="11.42578125" style="116"/>
    <col min="14593" max="14593" width="63.7109375" style="116" customWidth="1"/>
    <col min="14594" max="14597" width="15.7109375" style="116" customWidth="1"/>
    <col min="14598" max="14848" width="11.42578125" style="116"/>
    <col min="14849" max="14849" width="63.7109375" style="116" customWidth="1"/>
    <col min="14850" max="14853" width="15.7109375" style="116" customWidth="1"/>
    <col min="14854" max="15104" width="11.42578125" style="116"/>
    <col min="15105" max="15105" width="63.7109375" style="116" customWidth="1"/>
    <col min="15106" max="15109" width="15.7109375" style="116" customWidth="1"/>
    <col min="15110" max="15360" width="11.42578125" style="116"/>
    <col min="15361" max="15361" width="63.7109375" style="116" customWidth="1"/>
    <col min="15362" max="15365" width="15.7109375" style="116" customWidth="1"/>
    <col min="15366" max="15616" width="11.42578125" style="116"/>
    <col min="15617" max="15617" width="63.7109375" style="116" customWidth="1"/>
    <col min="15618" max="15621" width="15.7109375" style="116" customWidth="1"/>
    <col min="15622" max="15872" width="11.42578125" style="116"/>
    <col min="15873" max="15873" width="63.7109375" style="116" customWidth="1"/>
    <col min="15874" max="15877" width="15.7109375" style="116" customWidth="1"/>
    <col min="15878" max="16128" width="11.42578125" style="116"/>
    <col min="16129" max="16129" width="63.71093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300</v>
      </c>
      <c r="B2" s="381"/>
      <c r="C2" s="381"/>
      <c r="D2" s="381"/>
      <c r="E2" s="381"/>
    </row>
    <row r="3" spans="1:5" s="18" customFormat="1" ht="15" customHeight="1" x14ac:dyDescent="0.25">
      <c r="A3" s="381" t="s">
        <v>2</v>
      </c>
      <c r="B3" s="381"/>
      <c r="C3" s="381"/>
      <c r="D3" s="381"/>
      <c r="E3" s="381"/>
    </row>
    <row r="4" spans="1:5" s="18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47"/>
    </row>
    <row r="6" spans="1:5" ht="30" customHeight="1" thickBot="1" x14ac:dyDescent="0.25">
      <c r="A6" s="232" t="s">
        <v>301</v>
      </c>
      <c r="B6" s="233" t="s">
        <v>76</v>
      </c>
      <c r="C6" s="233" t="s">
        <v>75</v>
      </c>
      <c r="D6" s="234" t="s">
        <v>412</v>
      </c>
      <c r="E6" s="235" t="s">
        <v>15</v>
      </c>
    </row>
    <row r="7" spans="1:5" s="38" customFormat="1" ht="15" customHeight="1" thickTop="1" x14ac:dyDescent="0.25">
      <c r="A7" s="126" t="s">
        <v>302</v>
      </c>
      <c r="B7" s="121">
        <v>639372.02507000009</v>
      </c>
      <c r="C7" s="121">
        <v>322164.14601000008</v>
      </c>
      <c r="D7" s="121">
        <v>961536.17108000023</v>
      </c>
      <c r="E7" s="122">
        <v>0.22221059955599592</v>
      </c>
    </row>
    <row r="8" spans="1:5" s="236" customFormat="1" ht="15" customHeight="1" x14ac:dyDescent="0.25">
      <c r="A8" s="126" t="s">
        <v>303</v>
      </c>
      <c r="B8" s="121">
        <v>0</v>
      </c>
      <c r="C8" s="121">
        <v>0</v>
      </c>
      <c r="D8" s="121">
        <v>0</v>
      </c>
      <c r="E8" s="122">
        <v>0</v>
      </c>
    </row>
    <row r="9" spans="1:5" s="236" customFormat="1" ht="15" customHeight="1" x14ac:dyDescent="0.25">
      <c r="A9" s="126" t="s">
        <v>304</v>
      </c>
      <c r="B9" s="121">
        <v>505075.09850999998</v>
      </c>
      <c r="C9" s="121">
        <v>19373.391939999998</v>
      </c>
      <c r="D9" s="121">
        <v>524448.49044999992</v>
      </c>
      <c r="E9" s="122">
        <v>0.12119982274638265</v>
      </c>
    </row>
    <row r="10" spans="1:5" s="236" customFormat="1" ht="15" customHeight="1" x14ac:dyDescent="0.25">
      <c r="A10" s="126" t="s">
        <v>305</v>
      </c>
      <c r="B10" s="121">
        <v>0</v>
      </c>
      <c r="C10" s="121">
        <v>0</v>
      </c>
      <c r="D10" s="121">
        <v>0</v>
      </c>
      <c r="E10" s="122">
        <v>0</v>
      </c>
    </row>
    <row r="11" spans="1:5" s="236" customFormat="1" ht="15" customHeight="1" x14ac:dyDescent="0.25">
      <c r="A11" s="126" t="s">
        <v>306</v>
      </c>
      <c r="B11" s="121">
        <v>692.22246999999993</v>
      </c>
      <c r="C11" s="121">
        <v>34584.522400000002</v>
      </c>
      <c r="D11" s="121">
        <v>35276.744870000002</v>
      </c>
      <c r="E11" s="122">
        <v>8.1524407128043506E-3</v>
      </c>
    </row>
    <row r="12" spans="1:5" s="236" customFormat="1" ht="15" customHeight="1" x14ac:dyDescent="0.25">
      <c r="A12" s="120" t="s">
        <v>307</v>
      </c>
      <c r="B12" s="121">
        <v>0</v>
      </c>
      <c r="C12" s="121">
        <v>0</v>
      </c>
      <c r="D12" s="121">
        <v>0</v>
      </c>
      <c r="E12" s="122">
        <v>0</v>
      </c>
    </row>
    <row r="13" spans="1:5" s="236" customFormat="1" ht="15" customHeight="1" x14ac:dyDescent="0.25">
      <c r="A13" s="120" t="s">
        <v>308</v>
      </c>
      <c r="B13" s="121">
        <v>258.82047</v>
      </c>
      <c r="C13" s="121">
        <v>12099.981119999999</v>
      </c>
      <c r="D13" s="121">
        <v>12358.801589999999</v>
      </c>
      <c r="E13" s="122">
        <v>2.8561137830341752E-3</v>
      </c>
    </row>
    <row r="14" spans="1:5" s="236" customFormat="1" ht="15" customHeight="1" x14ac:dyDescent="0.25">
      <c r="A14" s="120" t="s">
        <v>309</v>
      </c>
      <c r="B14" s="121">
        <v>433.40199999999999</v>
      </c>
      <c r="C14" s="121">
        <v>22484.541280000001</v>
      </c>
      <c r="D14" s="121">
        <v>22917.94328</v>
      </c>
      <c r="E14" s="122">
        <v>5.2963269297701754E-3</v>
      </c>
    </row>
    <row r="15" spans="1:5" s="236" customFormat="1" ht="15" customHeight="1" x14ac:dyDescent="0.25">
      <c r="A15" s="126" t="s">
        <v>310</v>
      </c>
      <c r="B15" s="121">
        <v>0</v>
      </c>
      <c r="C15" s="121">
        <v>0.32536999999999999</v>
      </c>
      <c r="D15" s="121">
        <v>0.32536999999999999</v>
      </c>
      <c r="E15" s="122">
        <v>7.5192868403823105E-8</v>
      </c>
    </row>
    <row r="16" spans="1:5" s="236" customFormat="1" ht="15" customHeight="1" x14ac:dyDescent="0.25">
      <c r="A16" s="120" t="s">
        <v>311</v>
      </c>
      <c r="B16" s="121">
        <v>0</v>
      </c>
      <c r="C16" s="121">
        <v>0</v>
      </c>
      <c r="D16" s="121">
        <v>0</v>
      </c>
      <c r="E16" s="122">
        <v>0</v>
      </c>
    </row>
    <row r="17" spans="1:5" s="236" customFormat="1" ht="15" customHeight="1" x14ac:dyDescent="0.25">
      <c r="A17" s="120" t="s">
        <v>312</v>
      </c>
      <c r="B17" s="121">
        <v>0</v>
      </c>
      <c r="C17" s="121">
        <v>0.32536999999999999</v>
      </c>
      <c r="D17" s="121">
        <v>0.32536999999999999</v>
      </c>
      <c r="E17" s="122">
        <v>7.5192868403823105E-8</v>
      </c>
    </row>
    <row r="18" spans="1:5" s="236" customFormat="1" ht="15" customHeight="1" x14ac:dyDescent="0.25">
      <c r="A18" s="120" t="s">
        <v>313</v>
      </c>
      <c r="B18" s="121">
        <v>0</v>
      </c>
      <c r="C18" s="121">
        <v>0</v>
      </c>
      <c r="D18" s="121">
        <v>0</v>
      </c>
      <c r="E18" s="122">
        <v>0</v>
      </c>
    </row>
    <row r="19" spans="1:5" s="236" customFormat="1" ht="15" customHeight="1" x14ac:dyDescent="0.25">
      <c r="A19" s="120" t="s">
        <v>314</v>
      </c>
      <c r="B19" s="121">
        <v>0</v>
      </c>
      <c r="C19" s="121">
        <v>0</v>
      </c>
      <c r="D19" s="121">
        <v>0</v>
      </c>
      <c r="E19" s="122">
        <v>0</v>
      </c>
    </row>
    <row r="20" spans="1:5" s="236" customFormat="1" ht="15" customHeight="1" x14ac:dyDescent="0.25">
      <c r="A20" s="126" t="s">
        <v>315</v>
      </c>
      <c r="B20" s="121">
        <v>942035.62524000008</v>
      </c>
      <c r="C20" s="121">
        <v>34396.56091</v>
      </c>
      <c r="D20" s="121">
        <v>976432.18615000008</v>
      </c>
      <c r="E20" s="122">
        <v>0.22565306229349436</v>
      </c>
    </row>
    <row r="21" spans="1:5" s="236" customFormat="1" ht="15" customHeight="1" x14ac:dyDescent="0.25">
      <c r="A21" s="120" t="s">
        <v>316</v>
      </c>
      <c r="B21" s="121">
        <v>1142.4175</v>
      </c>
      <c r="C21" s="121">
        <v>574.87626</v>
      </c>
      <c r="D21" s="121">
        <v>1717.29376</v>
      </c>
      <c r="E21" s="122">
        <v>3.968658564292546E-4</v>
      </c>
    </row>
    <row r="22" spans="1:5" s="236" customFormat="1" ht="15" customHeight="1" x14ac:dyDescent="0.25">
      <c r="A22" s="120" t="s">
        <v>317</v>
      </c>
      <c r="B22" s="121">
        <v>0</v>
      </c>
      <c r="C22" s="121">
        <v>0</v>
      </c>
      <c r="D22" s="121">
        <v>0</v>
      </c>
      <c r="E22" s="122">
        <v>0</v>
      </c>
    </row>
    <row r="23" spans="1:5" s="236" customFormat="1" ht="15" customHeight="1" x14ac:dyDescent="0.25">
      <c r="A23" s="120" t="s">
        <v>318</v>
      </c>
      <c r="B23" s="121">
        <v>0</v>
      </c>
      <c r="C23" s="121">
        <v>0</v>
      </c>
      <c r="D23" s="121">
        <v>0</v>
      </c>
      <c r="E23" s="122">
        <v>0</v>
      </c>
    </row>
    <row r="24" spans="1:5" s="236" customFormat="1" ht="15" customHeight="1" x14ac:dyDescent="0.25">
      <c r="A24" s="120" t="s">
        <v>319</v>
      </c>
      <c r="B24" s="121">
        <v>78905.061629999982</v>
      </c>
      <c r="C24" s="121">
        <v>1565.2582600000001</v>
      </c>
      <c r="D24" s="121">
        <v>80470.319889999984</v>
      </c>
      <c r="E24" s="122">
        <v>1.8596656649052825E-2</v>
      </c>
    </row>
    <row r="25" spans="1:5" s="236" customFormat="1" ht="15" customHeight="1" x14ac:dyDescent="0.25">
      <c r="A25" s="120" t="s">
        <v>320</v>
      </c>
      <c r="B25" s="121">
        <v>0</v>
      </c>
      <c r="C25" s="121">
        <v>0</v>
      </c>
      <c r="D25" s="121">
        <v>0</v>
      </c>
      <c r="E25" s="122">
        <v>0</v>
      </c>
    </row>
    <row r="26" spans="1:5" s="236" customFormat="1" ht="15" customHeight="1" x14ac:dyDescent="0.25">
      <c r="A26" s="120" t="s">
        <v>321</v>
      </c>
      <c r="B26" s="121">
        <v>0</v>
      </c>
      <c r="C26" s="121">
        <v>0</v>
      </c>
      <c r="D26" s="121">
        <v>0</v>
      </c>
      <c r="E26" s="122">
        <v>0</v>
      </c>
    </row>
    <row r="27" spans="1:5" s="236" customFormat="1" ht="15" customHeight="1" x14ac:dyDescent="0.25">
      <c r="A27" s="120" t="s">
        <v>322</v>
      </c>
      <c r="B27" s="121">
        <v>0</v>
      </c>
      <c r="C27" s="121">
        <v>0</v>
      </c>
      <c r="D27" s="121">
        <v>0</v>
      </c>
      <c r="E27" s="122">
        <v>0</v>
      </c>
    </row>
    <row r="28" spans="1:5" s="236" customFormat="1" ht="15" customHeight="1" x14ac:dyDescent="0.25">
      <c r="A28" s="120" t="s">
        <v>323</v>
      </c>
      <c r="B28" s="121">
        <v>0</v>
      </c>
      <c r="C28" s="121">
        <v>0</v>
      </c>
      <c r="D28" s="121">
        <v>0</v>
      </c>
      <c r="E28" s="122">
        <v>0</v>
      </c>
    </row>
    <row r="29" spans="1:5" s="236" customFormat="1" ht="15" customHeight="1" x14ac:dyDescent="0.25">
      <c r="A29" s="120" t="s">
        <v>324</v>
      </c>
      <c r="B29" s="121">
        <v>0</v>
      </c>
      <c r="C29" s="121">
        <v>0</v>
      </c>
      <c r="D29" s="121">
        <v>0</v>
      </c>
      <c r="E29" s="122">
        <v>0</v>
      </c>
    </row>
    <row r="30" spans="1:5" s="236" customFormat="1" ht="15" customHeight="1" x14ac:dyDescent="0.25">
      <c r="A30" s="120" t="s">
        <v>325</v>
      </c>
      <c r="B30" s="121">
        <v>0</v>
      </c>
      <c r="C30" s="121">
        <v>0</v>
      </c>
      <c r="D30" s="121">
        <v>0</v>
      </c>
      <c r="E30" s="122">
        <v>0</v>
      </c>
    </row>
    <row r="31" spans="1:5" s="236" customFormat="1" ht="15" customHeight="1" x14ac:dyDescent="0.25">
      <c r="A31" s="120" t="s">
        <v>326</v>
      </c>
      <c r="B31" s="121">
        <v>861988.14611000009</v>
      </c>
      <c r="C31" s="121">
        <v>32256.426390000001</v>
      </c>
      <c r="D31" s="121">
        <v>894244.57250000013</v>
      </c>
      <c r="E31" s="122">
        <v>0.20665953978801227</v>
      </c>
    </row>
    <row r="32" spans="1:5" s="236" customFormat="1" ht="15" customHeight="1" x14ac:dyDescent="0.25">
      <c r="A32" s="126" t="s">
        <v>327</v>
      </c>
      <c r="B32" s="121">
        <v>1784728.9514999997</v>
      </c>
      <c r="C32" s="121">
        <v>37801.966300000007</v>
      </c>
      <c r="D32" s="121">
        <v>1822530.9177999997</v>
      </c>
      <c r="E32" s="122">
        <v>0.42118611876950646</v>
      </c>
    </row>
    <row r="33" spans="1:5" s="236" customFormat="1" ht="15" customHeight="1" x14ac:dyDescent="0.25">
      <c r="A33" s="120" t="s">
        <v>328</v>
      </c>
      <c r="B33" s="121">
        <v>0</v>
      </c>
      <c r="C33" s="121">
        <v>0</v>
      </c>
      <c r="D33" s="121">
        <v>0</v>
      </c>
      <c r="E33" s="122">
        <v>0</v>
      </c>
    </row>
    <row r="34" spans="1:5" s="236" customFormat="1" ht="15" customHeight="1" x14ac:dyDescent="0.25">
      <c r="A34" s="120" t="s">
        <v>329</v>
      </c>
      <c r="B34" s="121">
        <v>1784728.9514999997</v>
      </c>
      <c r="C34" s="121">
        <v>37801.966300000007</v>
      </c>
      <c r="D34" s="121">
        <v>1822530.9177999997</v>
      </c>
      <c r="E34" s="122">
        <v>0.42118611876950646</v>
      </c>
    </row>
    <row r="35" spans="1:5" s="236" customFormat="1" ht="15" customHeight="1" x14ac:dyDescent="0.25">
      <c r="A35" s="126" t="s">
        <v>330</v>
      </c>
      <c r="B35" s="121">
        <v>3556.3288199999997</v>
      </c>
      <c r="C35" s="121">
        <v>1.63137</v>
      </c>
      <c r="D35" s="121">
        <v>3557.9601899999998</v>
      </c>
      <c r="E35" s="122">
        <v>8.2224308434309073E-4</v>
      </c>
    </row>
    <row r="36" spans="1:5" s="236" customFormat="1" ht="15" customHeight="1" x14ac:dyDescent="0.25">
      <c r="A36" s="120" t="s">
        <v>331</v>
      </c>
      <c r="B36" s="121">
        <v>0</v>
      </c>
      <c r="C36" s="121">
        <v>0</v>
      </c>
      <c r="D36" s="121">
        <v>0</v>
      </c>
      <c r="E36" s="122">
        <v>0</v>
      </c>
    </row>
    <row r="37" spans="1:5" s="236" customFormat="1" ht="15" customHeight="1" x14ac:dyDescent="0.25">
      <c r="A37" s="120" t="s">
        <v>332</v>
      </c>
      <c r="B37" s="121">
        <v>0</v>
      </c>
      <c r="C37" s="121">
        <v>0</v>
      </c>
      <c r="D37" s="121">
        <v>0</v>
      </c>
      <c r="E37" s="122">
        <v>0</v>
      </c>
    </row>
    <row r="38" spans="1:5" s="236" customFormat="1" ht="15" customHeight="1" x14ac:dyDescent="0.25">
      <c r="A38" s="120" t="s">
        <v>333</v>
      </c>
      <c r="B38" s="121">
        <v>82.219269999999995</v>
      </c>
      <c r="C38" s="121">
        <v>0</v>
      </c>
      <c r="D38" s="121">
        <v>82.219269999999995</v>
      </c>
      <c r="E38" s="122">
        <v>1.9000838274482589E-5</v>
      </c>
    </row>
    <row r="39" spans="1:5" s="236" customFormat="1" ht="15" customHeight="1" x14ac:dyDescent="0.25">
      <c r="A39" s="120" t="s">
        <v>334</v>
      </c>
      <c r="B39" s="121">
        <v>0</v>
      </c>
      <c r="C39" s="121">
        <v>1.63137</v>
      </c>
      <c r="D39" s="121">
        <v>1.63137</v>
      </c>
      <c r="E39" s="122">
        <v>3.7700891209375446E-7</v>
      </c>
    </row>
    <row r="40" spans="1:5" s="236" customFormat="1" ht="15" customHeight="1" x14ac:dyDescent="0.25">
      <c r="A40" s="120" t="s">
        <v>335</v>
      </c>
      <c r="B40" s="121">
        <v>0</v>
      </c>
      <c r="C40" s="121">
        <v>0</v>
      </c>
      <c r="D40" s="121">
        <v>0</v>
      </c>
      <c r="E40" s="122">
        <v>0</v>
      </c>
    </row>
    <row r="41" spans="1:5" s="236" customFormat="1" ht="15" customHeight="1" x14ac:dyDescent="0.25">
      <c r="A41" s="120" t="s">
        <v>336</v>
      </c>
      <c r="B41" s="121">
        <v>0</v>
      </c>
      <c r="C41" s="121">
        <v>0</v>
      </c>
      <c r="D41" s="121">
        <v>0</v>
      </c>
      <c r="E41" s="122">
        <v>0</v>
      </c>
    </row>
    <row r="42" spans="1:5" s="236" customFormat="1" ht="15" customHeight="1" x14ac:dyDescent="0.25">
      <c r="A42" s="120" t="s">
        <v>337</v>
      </c>
      <c r="B42" s="121">
        <v>0</v>
      </c>
      <c r="C42" s="121">
        <v>0</v>
      </c>
      <c r="D42" s="121">
        <v>0</v>
      </c>
      <c r="E42" s="122">
        <v>0</v>
      </c>
    </row>
    <row r="43" spans="1:5" s="236" customFormat="1" ht="15" customHeight="1" x14ac:dyDescent="0.25">
      <c r="A43" s="120" t="s">
        <v>338</v>
      </c>
      <c r="B43" s="121">
        <v>3474.1095499999997</v>
      </c>
      <c r="C43" s="121">
        <v>0</v>
      </c>
      <c r="D43" s="121">
        <v>3474.1095499999997</v>
      </c>
      <c r="E43" s="122">
        <v>8.0286523715651431E-4</v>
      </c>
    </row>
    <row r="44" spans="1:5" s="236" customFormat="1" ht="15" customHeight="1" x14ac:dyDescent="0.25">
      <c r="A44" s="120" t="s">
        <v>339</v>
      </c>
      <c r="B44" s="121">
        <v>0</v>
      </c>
      <c r="C44" s="121">
        <v>0</v>
      </c>
      <c r="D44" s="121">
        <v>0</v>
      </c>
      <c r="E44" s="122">
        <v>0</v>
      </c>
    </row>
    <row r="45" spans="1:5" s="236" customFormat="1" ht="15" customHeight="1" x14ac:dyDescent="0.25">
      <c r="A45" s="126" t="s">
        <v>340</v>
      </c>
      <c r="B45" s="121">
        <v>3875460.2516100002</v>
      </c>
      <c r="C45" s="121">
        <v>448322.54430000013</v>
      </c>
      <c r="D45" s="121">
        <v>4323782.7959099999</v>
      </c>
      <c r="E45" s="122">
        <v>0.99922436235539525</v>
      </c>
    </row>
    <row r="46" spans="1:5" s="236" customFormat="1" ht="15" customHeight="1" x14ac:dyDescent="0.25">
      <c r="A46" s="120" t="s">
        <v>341</v>
      </c>
      <c r="B46" s="121">
        <v>0</v>
      </c>
      <c r="C46" s="121">
        <v>3356.2919699999998</v>
      </c>
      <c r="D46" s="121">
        <v>3356.2919699999998</v>
      </c>
      <c r="E46" s="122">
        <v>7.7563764460465983E-4</v>
      </c>
    </row>
    <row r="47" spans="1:5" s="38" customFormat="1" ht="15" customHeight="1" x14ac:dyDescent="0.25">
      <c r="A47" s="123" t="s">
        <v>252</v>
      </c>
      <c r="B47" s="124">
        <v>3875460.2516100002</v>
      </c>
      <c r="C47" s="124">
        <v>451678.83627000015</v>
      </c>
      <c r="D47" s="124">
        <v>4327139.0878800005</v>
      </c>
      <c r="E47" s="173">
        <v>1</v>
      </c>
    </row>
    <row r="48" spans="1:5" ht="15" customHeight="1" x14ac:dyDescent="0.2">
      <c r="A48" s="126" t="s">
        <v>342</v>
      </c>
      <c r="B48" s="122">
        <v>0.89561721333730182</v>
      </c>
      <c r="C48" s="122">
        <v>0.1043827866626981</v>
      </c>
      <c r="D48" s="122">
        <v>1</v>
      </c>
      <c r="E48" s="122"/>
    </row>
    <row r="49" spans="1:5" ht="15" customHeight="1" thickBot="1" x14ac:dyDescent="0.25">
      <c r="A49" s="174"/>
      <c r="B49" s="128"/>
      <c r="C49" s="129"/>
      <c r="D49" s="128"/>
      <c r="E49" s="130"/>
    </row>
    <row r="50" spans="1:5" ht="15" customHeight="1" thickTop="1" x14ac:dyDescent="0.2">
      <c r="A50" s="175" t="s">
        <v>254</v>
      </c>
      <c r="B50" s="38"/>
      <c r="C50" s="121"/>
      <c r="D50" s="38"/>
      <c r="E50" s="47"/>
    </row>
    <row r="51" spans="1:5" ht="15" customHeight="1" x14ac:dyDescent="0.2">
      <c r="A51" s="175" t="s">
        <v>343</v>
      </c>
      <c r="B51" s="38"/>
      <c r="C51" s="121"/>
      <c r="D51" s="38"/>
      <c r="E51" s="47"/>
    </row>
    <row r="52" spans="1:5" ht="15" customHeight="1" x14ac:dyDescent="0.2">
      <c r="A52" s="175" t="s">
        <v>344</v>
      </c>
      <c r="B52" s="38"/>
      <c r="C52" s="121"/>
      <c r="D52" s="38"/>
      <c r="E52" s="47"/>
    </row>
    <row r="53" spans="1:5" ht="15" customHeight="1" x14ac:dyDescent="0.2">
      <c r="A53" s="115"/>
      <c r="B53" s="38"/>
      <c r="C53" s="121"/>
      <c r="D53" s="38"/>
      <c r="E53" s="47"/>
    </row>
  </sheetData>
  <mergeCells count="4">
    <mergeCell ref="A1:E1"/>
    <mergeCell ref="A2:E2"/>
    <mergeCell ref="A3:E3"/>
    <mergeCell ref="A4:E4"/>
  </mergeCells>
  <pageMargins left="1.1200000000000001" right="0.49" top="0.73" bottom="0.67" header="0.5" footer="0.5"/>
  <pageSetup scale="61" orientation="landscape" horizont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0139C-0F01-49A8-985E-2EB7B97C8521}">
  <sheetPr>
    <pageSetUpPr fitToPage="1"/>
  </sheetPr>
  <dimension ref="A1:D60"/>
  <sheetViews>
    <sheetView zoomScaleNormal="100" workbookViewId="0">
      <selection activeCell="B13" sqref="B13"/>
    </sheetView>
  </sheetViews>
  <sheetFormatPr defaultColWidth="11.42578125" defaultRowHeight="12.75" x14ac:dyDescent="0.2"/>
  <cols>
    <col min="1" max="1" width="79.85546875" style="133" customWidth="1"/>
    <col min="2" max="4" width="15.7109375" style="116" customWidth="1"/>
    <col min="5" max="256" width="11.42578125" style="116"/>
    <col min="257" max="257" width="79.85546875" style="116" customWidth="1"/>
    <col min="258" max="260" width="15.7109375" style="116" customWidth="1"/>
    <col min="261" max="512" width="11.42578125" style="116"/>
    <col min="513" max="513" width="79.85546875" style="116" customWidth="1"/>
    <col min="514" max="516" width="15.7109375" style="116" customWidth="1"/>
    <col min="517" max="768" width="11.42578125" style="116"/>
    <col min="769" max="769" width="79.85546875" style="116" customWidth="1"/>
    <col min="770" max="772" width="15.7109375" style="116" customWidth="1"/>
    <col min="773" max="1024" width="11.42578125" style="116"/>
    <col min="1025" max="1025" width="79.85546875" style="116" customWidth="1"/>
    <col min="1026" max="1028" width="15.7109375" style="116" customWidth="1"/>
    <col min="1029" max="1280" width="11.42578125" style="116"/>
    <col min="1281" max="1281" width="79.85546875" style="116" customWidth="1"/>
    <col min="1282" max="1284" width="15.7109375" style="116" customWidth="1"/>
    <col min="1285" max="1536" width="11.42578125" style="116"/>
    <col min="1537" max="1537" width="79.85546875" style="116" customWidth="1"/>
    <col min="1538" max="1540" width="15.7109375" style="116" customWidth="1"/>
    <col min="1541" max="1792" width="11.42578125" style="116"/>
    <col min="1793" max="1793" width="79.85546875" style="116" customWidth="1"/>
    <col min="1794" max="1796" width="15.7109375" style="116" customWidth="1"/>
    <col min="1797" max="2048" width="11.42578125" style="116"/>
    <col min="2049" max="2049" width="79.85546875" style="116" customWidth="1"/>
    <col min="2050" max="2052" width="15.7109375" style="116" customWidth="1"/>
    <col min="2053" max="2304" width="11.42578125" style="116"/>
    <col min="2305" max="2305" width="79.85546875" style="116" customWidth="1"/>
    <col min="2306" max="2308" width="15.7109375" style="116" customWidth="1"/>
    <col min="2309" max="2560" width="11.42578125" style="116"/>
    <col min="2561" max="2561" width="79.85546875" style="116" customWidth="1"/>
    <col min="2562" max="2564" width="15.7109375" style="116" customWidth="1"/>
    <col min="2565" max="2816" width="11.42578125" style="116"/>
    <col min="2817" max="2817" width="79.85546875" style="116" customWidth="1"/>
    <col min="2818" max="2820" width="15.7109375" style="116" customWidth="1"/>
    <col min="2821" max="3072" width="11.42578125" style="116"/>
    <col min="3073" max="3073" width="79.85546875" style="116" customWidth="1"/>
    <col min="3074" max="3076" width="15.7109375" style="116" customWidth="1"/>
    <col min="3077" max="3328" width="11.42578125" style="116"/>
    <col min="3329" max="3329" width="79.85546875" style="116" customWidth="1"/>
    <col min="3330" max="3332" width="15.7109375" style="116" customWidth="1"/>
    <col min="3333" max="3584" width="11.42578125" style="116"/>
    <col min="3585" max="3585" width="79.85546875" style="116" customWidth="1"/>
    <col min="3586" max="3588" width="15.7109375" style="116" customWidth="1"/>
    <col min="3589" max="3840" width="11.42578125" style="116"/>
    <col min="3841" max="3841" width="79.85546875" style="116" customWidth="1"/>
    <col min="3842" max="3844" width="15.7109375" style="116" customWidth="1"/>
    <col min="3845" max="4096" width="11.42578125" style="116"/>
    <col min="4097" max="4097" width="79.85546875" style="116" customWidth="1"/>
    <col min="4098" max="4100" width="15.7109375" style="116" customWidth="1"/>
    <col min="4101" max="4352" width="11.42578125" style="116"/>
    <col min="4353" max="4353" width="79.85546875" style="116" customWidth="1"/>
    <col min="4354" max="4356" width="15.7109375" style="116" customWidth="1"/>
    <col min="4357" max="4608" width="11.42578125" style="116"/>
    <col min="4609" max="4609" width="79.85546875" style="116" customWidth="1"/>
    <col min="4610" max="4612" width="15.7109375" style="116" customWidth="1"/>
    <col min="4613" max="4864" width="11.42578125" style="116"/>
    <col min="4865" max="4865" width="79.85546875" style="116" customWidth="1"/>
    <col min="4866" max="4868" width="15.7109375" style="116" customWidth="1"/>
    <col min="4869" max="5120" width="11.42578125" style="116"/>
    <col min="5121" max="5121" width="79.85546875" style="116" customWidth="1"/>
    <col min="5122" max="5124" width="15.7109375" style="116" customWidth="1"/>
    <col min="5125" max="5376" width="11.42578125" style="116"/>
    <col min="5377" max="5377" width="79.85546875" style="116" customWidth="1"/>
    <col min="5378" max="5380" width="15.7109375" style="116" customWidth="1"/>
    <col min="5381" max="5632" width="11.42578125" style="116"/>
    <col min="5633" max="5633" width="79.85546875" style="116" customWidth="1"/>
    <col min="5634" max="5636" width="15.7109375" style="116" customWidth="1"/>
    <col min="5637" max="5888" width="11.42578125" style="116"/>
    <col min="5889" max="5889" width="79.85546875" style="116" customWidth="1"/>
    <col min="5890" max="5892" width="15.7109375" style="116" customWidth="1"/>
    <col min="5893" max="6144" width="11.42578125" style="116"/>
    <col min="6145" max="6145" width="79.85546875" style="116" customWidth="1"/>
    <col min="6146" max="6148" width="15.7109375" style="116" customWidth="1"/>
    <col min="6149" max="6400" width="11.42578125" style="116"/>
    <col min="6401" max="6401" width="79.85546875" style="116" customWidth="1"/>
    <col min="6402" max="6404" width="15.7109375" style="116" customWidth="1"/>
    <col min="6405" max="6656" width="11.42578125" style="116"/>
    <col min="6657" max="6657" width="79.85546875" style="116" customWidth="1"/>
    <col min="6658" max="6660" width="15.7109375" style="116" customWidth="1"/>
    <col min="6661" max="6912" width="11.42578125" style="116"/>
    <col min="6913" max="6913" width="79.85546875" style="116" customWidth="1"/>
    <col min="6914" max="6916" width="15.7109375" style="116" customWidth="1"/>
    <col min="6917" max="7168" width="11.42578125" style="116"/>
    <col min="7169" max="7169" width="79.85546875" style="116" customWidth="1"/>
    <col min="7170" max="7172" width="15.7109375" style="116" customWidth="1"/>
    <col min="7173" max="7424" width="11.42578125" style="116"/>
    <col min="7425" max="7425" width="79.85546875" style="116" customWidth="1"/>
    <col min="7426" max="7428" width="15.7109375" style="116" customWidth="1"/>
    <col min="7429" max="7680" width="11.42578125" style="116"/>
    <col min="7681" max="7681" width="79.85546875" style="116" customWidth="1"/>
    <col min="7682" max="7684" width="15.7109375" style="116" customWidth="1"/>
    <col min="7685" max="7936" width="11.42578125" style="116"/>
    <col min="7937" max="7937" width="79.85546875" style="116" customWidth="1"/>
    <col min="7938" max="7940" width="15.7109375" style="116" customWidth="1"/>
    <col min="7941" max="8192" width="11.42578125" style="116"/>
    <col min="8193" max="8193" width="79.85546875" style="116" customWidth="1"/>
    <col min="8194" max="8196" width="15.7109375" style="116" customWidth="1"/>
    <col min="8197" max="8448" width="11.42578125" style="116"/>
    <col min="8449" max="8449" width="79.85546875" style="116" customWidth="1"/>
    <col min="8450" max="8452" width="15.7109375" style="116" customWidth="1"/>
    <col min="8453" max="8704" width="11.42578125" style="116"/>
    <col min="8705" max="8705" width="79.85546875" style="116" customWidth="1"/>
    <col min="8706" max="8708" width="15.7109375" style="116" customWidth="1"/>
    <col min="8709" max="8960" width="11.42578125" style="116"/>
    <col min="8961" max="8961" width="79.85546875" style="116" customWidth="1"/>
    <col min="8962" max="8964" width="15.7109375" style="116" customWidth="1"/>
    <col min="8965" max="9216" width="11.42578125" style="116"/>
    <col min="9217" max="9217" width="79.85546875" style="116" customWidth="1"/>
    <col min="9218" max="9220" width="15.7109375" style="116" customWidth="1"/>
    <col min="9221" max="9472" width="11.42578125" style="116"/>
    <col min="9473" max="9473" width="79.85546875" style="116" customWidth="1"/>
    <col min="9474" max="9476" width="15.7109375" style="116" customWidth="1"/>
    <col min="9477" max="9728" width="11.42578125" style="116"/>
    <col min="9729" max="9729" width="79.85546875" style="116" customWidth="1"/>
    <col min="9730" max="9732" width="15.7109375" style="116" customWidth="1"/>
    <col min="9733" max="9984" width="11.42578125" style="116"/>
    <col min="9985" max="9985" width="79.85546875" style="116" customWidth="1"/>
    <col min="9986" max="9988" width="15.7109375" style="116" customWidth="1"/>
    <col min="9989" max="10240" width="11.42578125" style="116"/>
    <col min="10241" max="10241" width="79.85546875" style="116" customWidth="1"/>
    <col min="10242" max="10244" width="15.7109375" style="116" customWidth="1"/>
    <col min="10245" max="10496" width="11.42578125" style="116"/>
    <col min="10497" max="10497" width="79.85546875" style="116" customWidth="1"/>
    <col min="10498" max="10500" width="15.7109375" style="116" customWidth="1"/>
    <col min="10501" max="10752" width="11.42578125" style="116"/>
    <col min="10753" max="10753" width="79.85546875" style="116" customWidth="1"/>
    <col min="10754" max="10756" width="15.7109375" style="116" customWidth="1"/>
    <col min="10757" max="11008" width="11.42578125" style="116"/>
    <col min="11009" max="11009" width="79.85546875" style="116" customWidth="1"/>
    <col min="11010" max="11012" width="15.7109375" style="116" customWidth="1"/>
    <col min="11013" max="11264" width="11.42578125" style="116"/>
    <col min="11265" max="11265" width="79.85546875" style="116" customWidth="1"/>
    <col min="11266" max="11268" width="15.7109375" style="116" customWidth="1"/>
    <col min="11269" max="11520" width="11.42578125" style="116"/>
    <col min="11521" max="11521" width="79.85546875" style="116" customWidth="1"/>
    <col min="11522" max="11524" width="15.7109375" style="116" customWidth="1"/>
    <col min="11525" max="11776" width="11.42578125" style="116"/>
    <col min="11777" max="11777" width="79.85546875" style="116" customWidth="1"/>
    <col min="11778" max="11780" width="15.7109375" style="116" customWidth="1"/>
    <col min="11781" max="12032" width="11.42578125" style="116"/>
    <col min="12033" max="12033" width="79.85546875" style="116" customWidth="1"/>
    <col min="12034" max="12036" width="15.7109375" style="116" customWidth="1"/>
    <col min="12037" max="12288" width="11.42578125" style="116"/>
    <col min="12289" max="12289" width="79.85546875" style="116" customWidth="1"/>
    <col min="12290" max="12292" width="15.7109375" style="116" customWidth="1"/>
    <col min="12293" max="12544" width="11.42578125" style="116"/>
    <col min="12545" max="12545" width="79.85546875" style="116" customWidth="1"/>
    <col min="12546" max="12548" width="15.7109375" style="116" customWidth="1"/>
    <col min="12549" max="12800" width="11.42578125" style="116"/>
    <col min="12801" max="12801" width="79.85546875" style="116" customWidth="1"/>
    <col min="12802" max="12804" width="15.7109375" style="116" customWidth="1"/>
    <col min="12805" max="13056" width="11.42578125" style="116"/>
    <col min="13057" max="13057" width="79.85546875" style="116" customWidth="1"/>
    <col min="13058" max="13060" width="15.7109375" style="116" customWidth="1"/>
    <col min="13061" max="13312" width="11.42578125" style="116"/>
    <col min="13313" max="13313" width="79.85546875" style="116" customWidth="1"/>
    <col min="13314" max="13316" width="15.7109375" style="116" customWidth="1"/>
    <col min="13317" max="13568" width="11.42578125" style="116"/>
    <col min="13569" max="13569" width="79.85546875" style="116" customWidth="1"/>
    <col min="13570" max="13572" width="15.7109375" style="116" customWidth="1"/>
    <col min="13573" max="13824" width="11.42578125" style="116"/>
    <col min="13825" max="13825" width="79.85546875" style="116" customWidth="1"/>
    <col min="13826" max="13828" width="15.7109375" style="116" customWidth="1"/>
    <col min="13829" max="14080" width="11.42578125" style="116"/>
    <col min="14081" max="14081" width="79.85546875" style="116" customWidth="1"/>
    <col min="14082" max="14084" width="15.7109375" style="116" customWidth="1"/>
    <col min="14085" max="14336" width="11.42578125" style="116"/>
    <col min="14337" max="14337" width="79.85546875" style="116" customWidth="1"/>
    <col min="14338" max="14340" width="15.7109375" style="116" customWidth="1"/>
    <col min="14341" max="14592" width="11.42578125" style="116"/>
    <col min="14593" max="14593" width="79.85546875" style="116" customWidth="1"/>
    <col min="14594" max="14596" width="15.7109375" style="116" customWidth="1"/>
    <col min="14597" max="14848" width="11.42578125" style="116"/>
    <col min="14849" max="14849" width="79.85546875" style="116" customWidth="1"/>
    <col min="14850" max="14852" width="15.7109375" style="116" customWidth="1"/>
    <col min="14853" max="15104" width="11.42578125" style="116"/>
    <col min="15105" max="15105" width="79.85546875" style="116" customWidth="1"/>
    <col min="15106" max="15108" width="15.7109375" style="116" customWidth="1"/>
    <col min="15109" max="15360" width="11.42578125" style="116"/>
    <col min="15361" max="15361" width="79.85546875" style="116" customWidth="1"/>
    <col min="15362" max="15364" width="15.7109375" style="116" customWidth="1"/>
    <col min="15365" max="15616" width="11.42578125" style="116"/>
    <col min="15617" max="15617" width="79.85546875" style="116" customWidth="1"/>
    <col min="15618" max="15620" width="15.7109375" style="116" customWidth="1"/>
    <col min="15621" max="15872" width="11.42578125" style="116"/>
    <col min="15873" max="15873" width="79.85546875" style="116" customWidth="1"/>
    <col min="15874" max="15876" width="15.7109375" style="116" customWidth="1"/>
    <col min="15877" max="16128" width="11.42578125" style="116"/>
    <col min="16129" max="16129" width="79.85546875" style="116" customWidth="1"/>
    <col min="16130" max="16132" width="15.7109375" style="116" customWidth="1"/>
    <col min="16133" max="16384" width="11.42578125" style="116"/>
  </cols>
  <sheetData>
    <row r="1" spans="1:4" s="18" customFormat="1" ht="30" customHeight="1" x14ac:dyDescent="0.25">
      <c r="A1" s="405" t="s">
        <v>159</v>
      </c>
      <c r="B1" s="405"/>
      <c r="C1" s="405"/>
      <c r="D1" s="405"/>
    </row>
    <row r="2" spans="1:4" s="18" customFormat="1" ht="15" customHeight="1" x14ac:dyDescent="0.25">
      <c r="A2" s="381" t="s">
        <v>345</v>
      </c>
      <c r="B2" s="381"/>
      <c r="C2" s="381"/>
      <c r="D2" s="381"/>
    </row>
    <row r="3" spans="1:4" s="18" customFormat="1" ht="15" customHeight="1" x14ac:dyDescent="0.25">
      <c r="A3" s="381" t="str">
        <f>'[3]174'!A3</f>
        <v>AL 30 DE JUNIO DE 2026</v>
      </c>
      <c r="B3" s="381"/>
      <c r="C3" s="381"/>
      <c r="D3" s="381"/>
    </row>
    <row r="4" spans="1:4" s="18" customFormat="1" ht="30" customHeight="1" x14ac:dyDescent="0.25">
      <c r="A4" s="382" t="s">
        <v>49</v>
      </c>
      <c r="B4" s="382"/>
      <c r="C4" s="382"/>
      <c r="D4" s="382"/>
    </row>
    <row r="5" spans="1:4" ht="15" customHeight="1" x14ac:dyDescent="0.2">
      <c r="A5" s="115"/>
      <c r="B5" s="38"/>
      <c r="C5" s="121"/>
      <c r="D5" s="38"/>
    </row>
    <row r="6" spans="1:4" ht="30" customHeight="1" thickBot="1" x14ac:dyDescent="0.25">
      <c r="A6" s="232" t="s">
        <v>283</v>
      </c>
      <c r="B6" s="233" t="s">
        <v>76</v>
      </c>
      <c r="C6" s="233" t="s">
        <v>75</v>
      </c>
      <c r="D6" s="234" t="s">
        <v>413</v>
      </c>
    </row>
    <row r="7" spans="1:4" ht="15" customHeight="1" thickTop="1" x14ac:dyDescent="0.2">
      <c r="A7" s="179" t="s">
        <v>346</v>
      </c>
      <c r="B7" s="180">
        <f>+B8+B11</f>
        <v>0</v>
      </c>
      <c r="C7" s="180">
        <f>+C8+C11</f>
        <v>5628.8418971999999</v>
      </c>
      <c r="D7" s="237">
        <f t="shared" ref="D7:D21" si="0">SUM(B7:C7)</f>
        <v>5628.8418971999999</v>
      </c>
    </row>
    <row r="8" spans="1:4" ht="15" customHeight="1" x14ac:dyDescent="0.2">
      <c r="A8" s="120" t="s">
        <v>347</v>
      </c>
      <c r="B8" s="121">
        <f>+B9+B10</f>
        <v>0</v>
      </c>
      <c r="C8" s="121">
        <f>+C9+C10</f>
        <v>3041.8443072</v>
      </c>
      <c r="D8" s="225">
        <f t="shared" si="0"/>
        <v>3041.8443072</v>
      </c>
    </row>
    <row r="9" spans="1:4" ht="15" customHeight="1" x14ac:dyDescent="0.2">
      <c r="A9" s="120" t="s">
        <v>348</v>
      </c>
      <c r="B9" s="121">
        <f>IFERROR(HLOOKUP(B$6,[3]porobjeto!$E$13:$CL$25,[3]porobjeto!$A14,FALSE)/1000,0)</f>
        <v>0</v>
      </c>
      <c r="C9" s="121">
        <f>IFERROR(HLOOKUP(C$6,[3]porobjeto!$E$13:$CL$25,[3]porobjeto!$A14,FALSE)/1000,0)</f>
        <v>0</v>
      </c>
      <c r="D9" s="225">
        <f t="shared" si="0"/>
        <v>0</v>
      </c>
    </row>
    <row r="10" spans="1:4" ht="15" customHeight="1" x14ac:dyDescent="0.2">
      <c r="A10" s="120" t="s">
        <v>349</v>
      </c>
      <c r="B10" s="121">
        <f>IFERROR(HLOOKUP(B$6,[3]porobjeto!$E$13:$CL$25,[3]porobjeto!$A15,FALSE)/1000,0)</f>
        <v>0</v>
      </c>
      <c r="C10" s="121">
        <f>IFERROR(HLOOKUP(C$6,[3]porobjeto!$E$13:$CL$25,[3]porobjeto!$A15,FALSE)/1000,0)</f>
        <v>3041.8443072</v>
      </c>
      <c r="D10" s="225">
        <f t="shared" si="0"/>
        <v>3041.8443072</v>
      </c>
    </row>
    <row r="11" spans="1:4" ht="15" customHeight="1" x14ac:dyDescent="0.2">
      <c r="A11" s="120" t="s">
        <v>350</v>
      </c>
      <c r="B11" s="121">
        <f>SUM(B12:B13)</f>
        <v>0</v>
      </c>
      <c r="C11" s="121">
        <f>SUM(C12:C13)</f>
        <v>2586.9975899999999</v>
      </c>
      <c r="D11" s="225">
        <f t="shared" si="0"/>
        <v>2586.9975899999999</v>
      </c>
    </row>
    <row r="12" spans="1:4" ht="15" customHeight="1" x14ac:dyDescent="0.2">
      <c r="A12" s="120" t="s">
        <v>348</v>
      </c>
      <c r="B12" s="121">
        <f>IFERROR(HLOOKUP(B$6,[3]porobjeto!$E$13:$CL$25,[3]porobjeto!$A16,FALSE)/1000,0)</f>
        <v>0</v>
      </c>
      <c r="C12" s="121">
        <f>IFERROR(HLOOKUP(C$6,[3]porobjeto!$E$13:$CL$25,[3]porobjeto!$A16,FALSE)/1000,0)</f>
        <v>0</v>
      </c>
      <c r="D12" s="225">
        <f t="shared" si="0"/>
        <v>0</v>
      </c>
    </row>
    <row r="13" spans="1:4" ht="15" customHeight="1" x14ac:dyDescent="0.2">
      <c r="A13" s="120" t="s">
        <v>349</v>
      </c>
      <c r="B13" s="121">
        <f>IFERROR(HLOOKUP(B$6,[3]porobjeto!$E$13:$CL$25,[3]porobjeto!$A17,FALSE)/1000,0)</f>
        <v>0</v>
      </c>
      <c r="C13" s="121">
        <f>IFERROR(HLOOKUP(C$6,[3]porobjeto!$E$13:$CL$25,[3]porobjeto!$A17,FALSE)/1000,0)</f>
        <v>2586.9975899999999</v>
      </c>
      <c r="D13" s="225">
        <f t="shared" si="0"/>
        <v>2586.9975899999999</v>
      </c>
    </row>
    <row r="14" spans="1:4" ht="15" customHeight="1" x14ac:dyDescent="0.2">
      <c r="A14" s="179" t="s">
        <v>351</v>
      </c>
      <c r="B14" s="180">
        <f>+B15+B18</f>
        <v>34668.802779600002</v>
      </c>
      <c r="C14" s="180">
        <f>+C15+C18</f>
        <v>121944.586136</v>
      </c>
      <c r="D14" s="237">
        <f t="shared" si="0"/>
        <v>156613.38891559999</v>
      </c>
    </row>
    <row r="15" spans="1:4" ht="15" customHeight="1" x14ac:dyDescent="0.2">
      <c r="A15" s="120" t="s">
        <v>347</v>
      </c>
      <c r="B15" s="121">
        <f>+B16+B17</f>
        <v>21204.088975600003</v>
      </c>
      <c r="C15" s="121">
        <f>+C16+C17</f>
        <v>59030.59917400001</v>
      </c>
      <c r="D15" s="225">
        <f t="shared" si="0"/>
        <v>80234.688149600013</v>
      </c>
    </row>
    <row r="16" spans="1:4" ht="15" customHeight="1" x14ac:dyDescent="0.2">
      <c r="A16" s="120" t="s">
        <v>348</v>
      </c>
      <c r="B16" s="121">
        <f>IFERROR(HLOOKUP(B$6,[3]porobjeto!$E$13:$CL$25,[3]porobjeto!$A18,FALSE)/1000,0)</f>
        <v>21204.088975600003</v>
      </c>
      <c r="C16" s="121">
        <f>IFERROR(HLOOKUP(C$6,[3]porobjeto!$E$13:$CL$25,[3]porobjeto!$A18,FALSE)/1000,0)</f>
        <v>24495.723594000003</v>
      </c>
      <c r="D16" s="225">
        <f t="shared" si="0"/>
        <v>45699.812569600006</v>
      </c>
    </row>
    <row r="17" spans="1:4" ht="15" customHeight="1" x14ac:dyDescent="0.2">
      <c r="A17" s="120" t="s">
        <v>349</v>
      </c>
      <c r="B17" s="121">
        <f>IFERROR(HLOOKUP(B$6,[3]porobjeto!$E$13:$CL$25,[3]porobjeto!$A19,FALSE)/1000,0)</f>
        <v>0</v>
      </c>
      <c r="C17" s="121">
        <f>IFERROR(HLOOKUP(C$6,[3]porobjeto!$E$13:$CL$25,[3]porobjeto!$A19,FALSE)/1000,0)</f>
        <v>34534.875580000007</v>
      </c>
      <c r="D17" s="225">
        <f t="shared" si="0"/>
        <v>34534.875580000007</v>
      </c>
    </row>
    <row r="18" spans="1:4" ht="15" customHeight="1" x14ac:dyDescent="0.2">
      <c r="A18" s="120" t="s">
        <v>350</v>
      </c>
      <c r="B18" s="121">
        <f>SUM(B19:B20)</f>
        <v>13464.713803999997</v>
      </c>
      <c r="C18" s="121">
        <f>SUM(C19:C20)</f>
        <v>62913.986961999981</v>
      </c>
      <c r="D18" s="225">
        <f t="shared" si="0"/>
        <v>76378.70076599998</v>
      </c>
    </row>
    <row r="19" spans="1:4" ht="15" customHeight="1" x14ac:dyDescent="0.2">
      <c r="A19" s="120" t="s">
        <v>348</v>
      </c>
      <c r="B19" s="121">
        <f>IFERROR(HLOOKUP(B$6,[3]porobjeto!$E$13:$CL$25,[3]porobjeto!$A20,FALSE)/1000,0)</f>
        <v>12822.632193999998</v>
      </c>
      <c r="C19" s="121">
        <f>IFERROR(HLOOKUP(C$6,[3]porobjeto!$E$13:$CL$25,[3]porobjeto!$A20,FALSE)/1000,0)</f>
        <v>30202.384441599996</v>
      </c>
      <c r="D19" s="225">
        <f t="shared" si="0"/>
        <v>43025.016635599997</v>
      </c>
    </row>
    <row r="20" spans="1:4" ht="15" customHeight="1" x14ac:dyDescent="0.2">
      <c r="A20" s="120" t="s">
        <v>349</v>
      </c>
      <c r="B20" s="121">
        <f>IFERROR(HLOOKUP(B$6,[3]porobjeto!$E$13:$CL$25,[3]porobjeto!$A21,FALSE)/1000,0)</f>
        <v>642.08160999999996</v>
      </c>
      <c r="C20" s="121">
        <f>IFERROR(HLOOKUP(C$6,[3]porobjeto!$E$13:$CL$25,[3]porobjeto!$A21,FALSE)/1000,0)</f>
        <v>32711.602520399989</v>
      </c>
      <c r="D20" s="225">
        <f t="shared" si="0"/>
        <v>33353.68413039999</v>
      </c>
    </row>
    <row r="21" spans="1:4" ht="15" customHeight="1" x14ac:dyDescent="0.2">
      <c r="A21" s="179" t="s">
        <v>352</v>
      </c>
      <c r="B21" s="180">
        <f>+B22+B25</f>
        <v>3123483.2798387995</v>
      </c>
      <c r="C21" s="180">
        <f>+C22+C25</f>
        <v>235955.49924680003</v>
      </c>
      <c r="D21" s="237">
        <f t="shared" si="0"/>
        <v>3359438.7790855994</v>
      </c>
    </row>
    <row r="22" spans="1:4" ht="15" customHeight="1" x14ac:dyDescent="0.2">
      <c r="A22" s="120" t="s">
        <v>347</v>
      </c>
      <c r="B22" s="121">
        <f>+B23+B24</f>
        <v>1980997.4342847993</v>
      </c>
      <c r="C22" s="121">
        <f>+C23+C24</f>
        <v>153318.88068280002</v>
      </c>
      <c r="D22" s="225">
        <f t="shared" ref="D22:D27" si="1">SUM(B22:C22)</f>
        <v>2134316.3149675992</v>
      </c>
    </row>
    <row r="23" spans="1:4" ht="15" customHeight="1" x14ac:dyDescent="0.2">
      <c r="A23" s="120" t="s">
        <v>348</v>
      </c>
      <c r="B23" s="121">
        <f>IFERROR(HLOOKUP(B$6,[3]porobjeto!$E$13:$CL$25,[3]porobjeto!$A22,FALSE)/1000,0)</f>
        <v>1929680.4523747992</v>
      </c>
      <c r="C23" s="121">
        <f>IFERROR(HLOOKUP(C$6,[3]porobjeto!$E$13:$CL$25,[3]porobjeto!$A22,FALSE)/1000,0)</f>
        <v>122907.76514280002</v>
      </c>
      <c r="D23" s="225">
        <f t="shared" si="1"/>
        <v>2052588.2175175992</v>
      </c>
    </row>
    <row r="24" spans="1:4" ht="15" customHeight="1" x14ac:dyDescent="0.2">
      <c r="A24" s="120" t="s">
        <v>349</v>
      </c>
      <c r="B24" s="121">
        <f>IFERROR(HLOOKUP(B$6,[3]porobjeto!$E$13:$CL$25,[3]porobjeto!$A23,FALSE)/1000,0)</f>
        <v>51316.981909999988</v>
      </c>
      <c r="C24" s="121">
        <f>IFERROR(HLOOKUP(C$6,[3]porobjeto!$E$13:$CL$25,[3]porobjeto!$A23,FALSE)/1000,0)</f>
        <v>30411.115540000006</v>
      </c>
      <c r="D24" s="225">
        <f t="shared" si="1"/>
        <v>81728.097450000001</v>
      </c>
    </row>
    <row r="25" spans="1:4" ht="15" customHeight="1" x14ac:dyDescent="0.2">
      <c r="A25" s="120" t="s">
        <v>350</v>
      </c>
      <c r="B25" s="121">
        <f>+B26+B27</f>
        <v>1142485.8455540002</v>
      </c>
      <c r="C25" s="121">
        <f>+C26+C27</f>
        <v>82636.618564000004</v>
      </c>
      <c r="D25" s="225">
        <f t="shared" si="1"/>
        <v>1225122.4641180001</v>
      </c>
    </row>
    <row r="26" spans="1:4" ht="15" customHeight="1" x14ac:dyDescent="0.2">
      <c r="A26" s="120" t="s">
        <v>348</v>
      </c>
      <c r="B26" s="121">
        <f>IFERROR(HLOOKUP(B$6,[3]porobjeto!$E$13:$CL$25,[3]porobjeto!$A24,FALSE)/1000,0)</f>
        <v>1045058.5152628002</v>
      </c>
      <c r="C26" s="121">
        <f>IFERROR(HLOOKUP(C$6,[3]porobjeto!$E$13:$CL$25,[3]porobjeto!$A24,FALSE)/1000,0)</f>
        <v>62814.120620400005</v>
      </c>
      <c r="D26" s="225">
        <f t="shared" si="1"/>
        <v>1107872.6358832002</v>
      </c>
    </row>
    <row r="27" spans="1:4" ht="15" customHeight="1" x14ac:dyDescent="0.2">
      <c r="A27" s="120" t="s">
        <v>349</v>
      </c>
      <c r="B27" s="121">
        <f>IFERROR(HLOOKUP(B$6,[3]porobjeto!$E$13:$CL$25,[3]porobjeto!$A25,FALSE)/1000,0)</f>
        <v>97427.330291199964</v>
      </c>
      <c r="C27" s="121">
        <f>IFERROR(HLOOKUP(C$6,[3]porobjeto!$E$13:$CL$25,[3]porobjeto!$A25,FALSE)/1000,0)</f>
        <v>19822.497943599999</v>
      </c>
      <c r="D27" s="225">
        <f t="shared" si="1"/>
        <v>117249.82823479996</v>
      </c>
    </row>
    <row r="28" spans="1:4" ht="15" customHeight="1" x14ac:dyDescent="0.2">
      <c r="A28" s="179" t="s">
        <v>353</v>
      </c>
      <c r="B28" s="180">
        <f>+B29+B34+B38+B41+B46</f>
        <v>106911.712632</v>
      </c>
      <c r="C28" s="180">
        <f>+C29+C34+C38+C41+C46</f>
        <v>35258.313387600007</v>
      </c>
      <c r="D28" s="237">
        <f>SUM(B28:C28)</f>
        <v>142170.02601959999</v>
      </c>
    </row>
    <row r="29" spans="1:4" ht="15" customHeight="1" x14ac:dyDescent="0.2">
      <c r="A29" s="120" t="s">
        <v>354</v>
      </c>
      <c r="B29" s="121">
        <f>SUM(B30:B33)</f>
        <v>75359.376932000014</v>
      </c>
      <c r="C29" s="121">
        <f>SUM(C30:C33)</f>
        <v>33700.814317600001</v>
      </c>
      <c r="D29" s="225">
        <f t="shared" ref="D29:D49" si="2">SUM(B29:C29)</f>
        <v>109060.19124960001</v>
      </c>
    </row>
    <row r="30" spans="1:4" ht="15" customHeight="1" x14ac:dyDescent="0.2">
      <c r="A30" s="120" t="s">
        <v>355</v>
      </c>
      <c r="B30" s="121">
        <f>IFERROR(HLOOKUP(B$6,[3]porobjeto!$D$37:$BW$53,[3]porobjeto!$A38,FALSE)/1000,0)</f>
        <v>1294.3845587999999</v>
      </c>
      <c r="C30" s="121">
        <f>IFERROR(HLOOKUP(C$6,[3]porobjeto!$D$37:$BW$53,[3]porobjeto!$A38,FALSE)/1000,0)</f>
        <v>1844.8144868000002</v>
      </c>
      <c r="D30" s="225">
        <f t="shared" si="2"/>
        <v>3139.1990456000003</v>
      </c>
    </row>
    <row r="31" spans="1:4" ht="15" customHeight="1" x14ac:dyDescent="0.2">
      <c r="A31" s="120" t="s">
        <v>356</v>
      </c>
      <c r="B31" s="121">
        <f>IFERROR(HLOOKUP(B$6,[3]porobjeto!$D$37:$BW$53,[3]porobjeto!$A39,FALSE)/1000,0)</f>
        <v>32475.105725200006</v>
      </c>
      <c r="C31" s="121">
        <f>IFERROR(HLOOKUP(C$6,[3]porobjeto!$D$37:$BW$53,[3]porobjeto!$A39,FALSE)/1000,0)</f>
        <v>12576.800489999998</v>
      </c>
      <c r="D31" s="225">
        <f t="shared" si="2"/>
        <v>45051.906215200004</v>
      </c>
    </row>
    <row r="32" spans="1:4" ht="15" customHeight="1" x14ac:dyDescent="0.2">
      <c r="A32" s="120" t="s">
        <v>357</v>
      </c>
      <c r="B32" s="121">
        <f>IFERROR(HLOOKUP(B$6,[3]porobjeto!$D$37:$BW$53,[3]porobjeto!$A40,FALSE)/1000,0)</f>
        <v>9192.7917624000002</v>
      </c>
      <c r="C32" s="121">
        <f>IFERROR(HLOOKUP(C$6,[3]porobjeto!$D$37:$BW$53,[3]porobjeto!$A40,FALSE)/1000,0)</f>
        <v>18091.660100800003</v>
      </c>
      <c r="D32" s="225">
        <f t="shared" si="2"/>
        <v>27284.451863200004</v>
      </c>
    </row>
    <row r="33" spans="1:4" ht="15" customHeight="1" x14ac:dyDescent="0.2">
      <c r="A33" s="120" t="s">
        <v>358</v>
      </c>
      <c r="B33" s="121">
        <f>IFERROR(HLOOKUP(B$6,[3]porobjeto!$D$37:$BW$53,[3]porobjeto!$A41,FALSE)/1000,0)</f>
        <v>32397.0948856</v>
      </c>
      <c r="C33" s="121">
        <f>IFERROR(HLOOKUP(C$6,[3]porobjeto!$D$37:$BW$53,[3]porobjeto!$A41,FALSE)/1000,0)</f>
        <v>1187.5392400000003</v>
      </c>
      <c r="D33" s="225">
        <f t="shared" si="2"/>
        <v>33584.634125600001</v>
      </c>
    </row>
    <row r="34" spans="1:4" ht="15" customHeight="1" x14ac:dyDescent="0.2">
      <c r="A34" s="120" t="s">
        <v>293</v>
      </c>
      <c r="B34" s="121">
        <f>SUM(B35:B37)</f>
        <v>25977.715849999997</v>
      </c>
      <c r="C34" s="121">
        <f>SUM(C35:C37)</f>
        <v>698.50194000000022</v>
      </c>
      <c r="D34" s="225">
        <f t="shared" si="2"/>
        <v>26676.217789999999</v>
      </c>
    </row>
    <row r="35" spans="1:4" ht="15" customHeight="1" x14ac:dyDescent="0.2">
      <c r="A35" s="120" t="s">
        <v>356</v>
      </c>
      <c r="B35" s="121">
        <f>IFERROR(HLOOKUP(B$6,[3]porobjeto!$D$37:$BW$53,[3]porobjeto!$A42,FALSE)/1000,0)</f>
        <v>7499.5619999999981</v>
      </c>
      <c r="C35" s="121">
        <f>IFERROR(HLOOKUP(C$6,[3]porobjeto!$D$37:$BW$53,[3]porobjeto!$A42,FALSE)/1000,0)</f>
        <v>647.30968000000018</v>
      </c>
      <c r="D35" s="225">
        <f t="shared" si="2"/>
        <v>8146.8716799999984</v>
      </c>
    </row>
    <row r="36" spans="1:4" ht="15" customHeight="1" x14ac:dyDescent="0.2">
      <c r="A36" s="120" t="s">
        <v>358</v>
      </c>
      <c r="B36" s="121">
        <f>IFERROR(HLOOKUP(B$6,[3]porobjeto!$D$37:$BW$53,[3]porobjeto!$A43,FALSE)/1000,0)</f>
        <v>18427.777739999998</v>
      </c>
      <c r="C36" s="121">
        <f>IFERROR(HLOOKUP(C$6,[3]porobjeto!$D$37:$BW$53,[3]porobjeto!$A43,FALSE)/1000,0)</f>
        <v>51.192260000000005</v>
      </c>
      <c r="D36" s="225">
        <f t="shared" si="2"/>
        <v>18478.969999999998</v>
      </c>
    </row>
    <row r="37" spans="1:4" ht="15" customHeight="1" x14ac:dyDescent="0.2">
      <c r="A37" s="120" t="s">
        <v>359</v>
      </c>
      <c r="B37" s="121">
        <f>IFERROR(HLOOKUP(B$6,[3]porobjeto!$D$37:$BW$53,[3]porobjeto!$A44,FALSE)/1000,0)</f>
        <v>50.376109999999997</v>
      </c>
      <c r="C37" s="121">
        <f>IFERROR(HLOOKUP(C$6,[3]porobjeto!$D$37:$BW$53,[3]porobjeto!$A44,FALSE)/1000,0)</f>
        <v>0</v>
      </c>
      <c r="D37" s="225">
        <f t="shared" si="2"/>
        <v>50.376109999999997</v>
      </c>
    </row>
    <row r="38" spans="1:4" ht="15" customHeight="1" x14ac:dyDescent="0.2">
      <c r="A38" s="120" t="s">
        <v>360</v>
      </c>
      <c r="B38" s="121">
        <f>SUM(B39:B40)</f>
        <v>656.61961000000008</v>
      </c>
      <c r="C38" s="121">
        <f>SUM(C39:C40)</f>
        <v>0</v>
      </c>
      <c r="D38" s="225">
        <f t="shared" si="2"/>
        <v>656.61961000000008</v>
      </c>
    </row>
    <row r="39" spans="1:4" ht="15" customHeight="1" x14ac:dyDescent="0.2">
      <c r="A39" s="120" t="s">
        <v>356</v>
      </c>
      <c r="B39" s="121">
        <f>IFERROR(HLOOKUP(B$6,[3]porobjeto!$D$37:$BW$53,[3]porobjeto!$A45,FALSE)/1000,0)</f>
        <v>404.30751000000009</v>
      </c>
      <c r="C39" s="121">
        <f>IFERROR(HLOOKUP(C$6,[3]porobjeto!$D$37:$BW$53,[3]porobjeto!$A45,FALSE)/1000,0)</f>
        <v>0</v>
      </c>
      <c r="D39" s="225">
        <f t="shared" si="2"/>
        <v>404.30751000000009</v>
      </c>
    </row>
    <row r="40" spans="1:4" ht="15" customHeight="1" x14ac:dyDescent="0.2">
      <c r="A40" s="120" t="s">
        <v>358</v>
      </c>
      <c r="B40" s="121">
        <f>IFERROR(HLOOKUP(B$6,[3]porobjeto!$D$37:$BW$53,[3]porobjeto!$A46,FALSE)/1000,0)</f>
        <v>252.31209999999999</v>
      </c>
      <c r="C40" s="121">
        <f>IFERROR(HLOOKUP(C$6,[3]porobjeto!$D$37:$BW$53,[3]porobjeto!$A46,FALSE)/1000,0)</f>
        <v>0</v>
      </c>
      <c r="D40" s="225">
        <f t="shared" si="2"/>
        <v>252.31209999999999</v>
      </c>
    </row>
    <row r="41" spans="1:4" ht="15" customHeight="1" x14ac:dyDescent="0.2">
      <c r="A41" s="120" t="s">
        <v>295</v>
      </c>
      <c r="B41" s="121">
        <f>SUM(B42:B45)</f>
        <v>4918.0002399999994</v>
      </c>
      <c r="C41" s="121">
        <f>SUM(C42:C45)</f>
        <v>858.99713000000008</v>
      </c>
      <c r="D41" s="225">
        <f t="shared" si="2"/>
        <v>5776.9973699999991</v>
      </c>
    </row>
    <row r="42" spans="1:4" ht="15" customHeight="1" x14ac:dyDescent="0.2">
      <c r="A42" s="120" t="s">
        <v>355</v>
      </c>
      <c r="B42" s="121">
        <f>IFERROR(HLOOKUP(B$6,[3]porobjeto!$D$37:$BW$53,[3]porobjeto!$A47,FALSE)/1000,0)</f>
        <v>437.08819</v>
      </c>
      <c r="C42" s="121">
        <f>IFERROR(HLOOKUP(C$6,[3]porobjeto!$D$37:$BW$53,[3]porobjeto!$A47,FALSE)/1000,0)</f>
        <v>139.10597000000001</v>
      </c>
      <c r="D42" s="225">
        <f t="shared" si="2"/>
        <v>576.19416000000001</v>
      </c>
    </row>
    <row r="43" spans="1:4" ht="15" customHeight="1" x14ac:dyDescent="0.2">
      <c r="A43" s="120" t="s">
        <v>356</v>
      </c>
      <c r="B43" s="121">
        <f>IFERROR(HLOOKUP(B$6,[3]porobjeto!$D$37:$BW$53,[3]porobjeto!$A48,FALSE)/1000,0)</f>
        <v>2049.8442600000003</v>
      </c>
      <c r="C43" s="121">
        <f>IFERROR(HLOOKUP(C$6,[3]porobjeto!$D$37:$BW$53,[3]porobjeto!$A48,FALSE)/1000,0)</f>
        <v>55.043970000000002</v>
      </c>
      <c r="D43" s="225">
        <f t="shared" si="2"/>
        <v>2104.8882300000005</v>
      </c>
    </row>
    <row r="44" spans="1:4" ht="15" customHeight="1" x14ac:dyDescent="0.2">
      <c r="A44" s="120" t="s">
        <v>357</v>
      </c>
      <c r="B44" s="121">
        <f>IFERROR(HLOOKUP(B$6,[3]porobjeto!$D$37:$BW$53,[3]porobjeto!$A49,FALSE)/1000,0)</f>
        <v>2037.1881699999999</v>
      </c>
      <c r="C44" s="121">
        <f>IFERROR(HLOOKUP(C$6,[3]porobjeto!$D$37:$BW$53,[3]porobjeto!$A49,FALSE)/1000,0)</f>
        <v>664.84719000000007</v>
      </c>
      <c r="D44" s="225">
        <f t="shared" si="2"/>
        <v>2702.0353599999999</v>
      </c>
    </row>
    <row r="45" spans="1:4" ht="15" customHeight="1" x14ac:dyDescent="0.2">
      <c r="A45" s="120" t="s">
        <v>358</v>
      </c>
      <c r="B45" s="121">
        <f>IFERROR(HLOOKUP(B$6,[3]porobjeto!$D$37:$BW$53,[3]porobjeto!$A50,FALSE)/1000,0)</f>
        <v>393.87961999999999</v>
      </c>
      <c r="C45" s="121">
        <f>IFERROR(HLOOKUP(C$6,[3]porobjeto!$D$37:$BW$53,[3]porobjeto!$A50,FALSE)/1000,0)</f>
        <v>0</v>
      </c>
      <c r="D45" s="225">
        <f t="shared" si="2"/>
        <v>393.87961999999999</v>
      </c>
    </row>
    <row r="46" spans="1:4" ht="15" customHeight="1" x14ac:dyDescent="0.2">
      <c r="A46" s="168" t="s">
        <v>41</v>
      </c>
      <c r="B46" s="121">
        <f>SUM(B47:B49)</f>
        <v>0</v>
      </c>
      <c r="C46" s="121">
        <f>SUM(C47:C49)</f>
        <v>0</v>
      </c>
      <c r="D46" s="225">
        <f t="shared" si="2"/>
        <v>0</v>
      </c>
    </row>
    <row r="47" spans="1:4" ht="15" customHeight="1" x14ac:dyDescent="0.2">
      <c r="A47" s="120" t="s">
        <v>356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225">
        <f t="shared" si="2"/>
        <v>0</v>
      </c>
    </row>
    <row r="48" spans="1:4" ht="15" customHeight="1" x14ac:dyDescent="0.2">
      <c r="A48" s="120" t="s">
        <v>358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225">
        <f t="shared" si="2"/>
        <v>0</v>
      </c>
    </row>
    <row r="49" spans="1:4" ht="15" customHeight="1" x14ac:dyDescent="0.2">
      <c r="A49" s="120" t="s">
        <v>359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225">
        <f t="shared" si="2"/>
        <v>0</v>
      </c>
    </row>
    <row r="50" spans="1:4" ht="15" customHeight="1" x14ac:dyDescent="0.2">
      <c r="A50" s="179" t="s">
        <v>361</v>
      </c>
      <c r="B50" s="180">
        <f>SUM(B51:B54)</f>
        <v>610396.45638440002</v>
      </c>
      <c r="C50" s="180">
        <f>SUM(C51:C54)</f>
        <v>52891.595482799996</v>
      </c>
      <c r="D50" s="237">
        <f>SUM(B50:C50)</f>
        <v>663288.05186720006</v>
      </c>
    </row>
    <row r="51" spans="1:4" ht="15" customHeight="1" x14ac:dyDescent="0.2">
      <c r="A51" s="120" t="s">
        <v>362</v>
      </c>
      <c r="B51" s="121">
        <f>IFERROR(HLOOKUP(B$6,[3]porobjeto!$D$66:$CA$70,[3]porobjeto!$A67, FALSE)/1000,0)</f>
        <v>0</v>
      </c>
      <c r="C51" s="121">
        <f>IFERROR(HLOOKUP(C$6,[3]porobjeto!$D$66:$CA$70,[3]porobjeto!$A67, FALSE)/1000,0)</f>
        <v>5052.8321899999983</v>
      </c>
      <c r="D51" s="225">
        <f>SUM(B51:C51)</f>
        <v>5052.8321899999983</v>
      </c>
    </row>
    <row r="52" spans="1:4" ht="15" customHeight="1" x14ac:dyDescent="0.2">
      <c r="A52" s="120" t="s">
        <v>363</v>
      </c>
      <c r="B52" s="121">
        <f>IFERROR(HLOOKUP(B$6,[3]porobjeto!$D$66:$CA$70,[3]porobjeto!$A68, FALSE)/1000,0)</f>
        <v>27272.355580000014</v>
      </c>
      <c r="C52" s="121">
        <f>IFERROR(HLOOKUP(C$6,[3]porobjeto!$D$66:$CA$70,[3]porobjeto!$A68, FALSE)/1000,0)</f>
        <v>3584.4951056</v>
      </c>
      <c r="D52" s="225">
        <f>SUM(B52:C52)</f>
        <v>30856.850685600013</v>
      </c>
    </row>
    <row r="53" spans="1:4" ht="15" customHeight="1" x14ac:dyDescent="0.2">
      <c r="A53" s="120" t="s">
        <v>364</v>
      </c>
      <c r="B53" s="121">
        <f>IFERROR(HLOOKUP(B$6,[3]porobjeto!$D$66:$CA$70,[3]porobjeto!$A69, FALSE)/1000,0)</f>
        <v>583124.10080440005</v>
      </c>
      <c r="C53" s="121">
        <f>IFERROR(HLOOKUP(C$6,[3]porobjeto!$D$66:$CA$70,[3]porobjeto!$A69, FALSE)/1000,0)</f>
        <v>44254.268187199996</v>
      </c>
      <c r="D53" s="225">
        <f>SUM(B53:C53)</f>
        <v>627378.3689916</v>
      </c>
    </row>
    <row r="54" spans="1:4" s="38" customFormat="1" ht="15" customHeight="1" x14ac:dyDescent="0.2">
      <c r="A54" s="120" t="s">
        <v>365</v>
      </c>
      <c r="B54" s="121">
        <f>IFERROR(HLOOKUP(B$6,[3]porobjeto!$D$66:$CA$70,[3]porobjeto!$A70, FALSE)/1000,0)</f>
        <v>0</v>
      </c>
      <c r="C54" s="121">
        <f>IFERROR(HLOOKUP(C$6,[3]porobjeto!$D$66:$CA$70,[3]porobjeto!$A70, FALSE)/1000,0)</f>
        <v>0</v>
      </c>
      <c r="D54" s="225">
        <f>SUM(B54:C54)</f>
        <v>0</v>
      </c>
    </row>
    <row r="55" spans="1:4" s="38" customFormat="1" ht="15" customHeight="1" x14ac:dyDescent="0.25">
      <c r="A55" s="123" t="s">
        <v>264</v>
      </c>
      <c r="B55" s="124">
        <f>+B7+B14+B21+B28+B50</f>
        <v>3875460.2516347994</v>
      </c>
      <c r="C55" s="124">
        <f>+C7+C14+C21+C28+C50</f>
        <v>451678.83615040005</v>
      </c>
      <c r="D55" s="124">
        <f>+D7+D14+D21+D28+D50</f>
        <v>4327139.0877851993</v>
      </c>
    </row>
    <row r="56" spans="1:4" ht="15" customHeight="1" thickBot="1" x14ac:dyDescent="0.25">
      <c r="A56" s="158"/>
      <c r="B56" s="238"/>
      <c r="C56" s="160"/>
      <c r="D56" s="238"/>
    </row>
    <row r="57" spans="1:4" ht="15" customHeight="1" thickTop="1" x14ac:dyDescent="0.2">
      <c r="A57" s="131" t="s">
        <v>254</v>
      </c>
      <c r="B57" s="44"/>
      <c r="C57" s="122"/>
      <c r="D57" s="47"/>
    </row>
    <row r="58" spans="1:4" ht="15" customHeight="1" x14ac:dyDescent="0.2">
      <c r="A58" s="131" t="s">
        <v>414</v>
      </c>
      <c r="B58" s="131"/>
      <c r="C58" s="121"/>
      <c r="D58" s="38"/>
    </row>
    <row r="59" spans="1:4" ht="15" customHeight="1" x14ac:dyDescent="0.2">
      <c r="A59" s="115"/>
      <c r="B59" s="38"/>
      <c r="C59" s="121"/>
      <c r="D59" s="38"/>
    </row>
    <row r="60" spans="1:4" ht="15" customHeight="1" x14ac:dyDescent="0.2">
      <c r="A60" s="165"/>
      <c r="B60" s="38"/>
      <c r="C60" s="121"/>
      <c r="D60" s="38"/>
    </row>
  </sheetData>
  <mergeCells count="4">
    <mergeCell ref="A1:D1"/>
    <mergeCell ref="A2:D2"/>
    <mergeCell ref="A3:D3"/>
    <mergeCell ref="A4:D4"/>
  </mergeCells>
  <pageMargins left="0.62" right="0.28999999999999998" top="0.74803149606299213" bottom="0.82677165354330717" header="0.51181102362204722" footer="0.51181102362204722"/>
  <pageSetup scale="58" orientation="portrait" horizont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49F5-8C0B-4C01-B90C-F89AB6CE2727}">
  <sheetPr>
    <pageSetUpPr fitToPage="1"/>
  </sheetPr>
  <dimension ref="A1:E44"/>
  <sheetViews>
    <sheetView zoomScaleNormal="100" workbookViewId="0">
      <selection sqref="A1:E44"/>
    </sheetView>
  </sheetViews>
  <sheetFormatPr defaultColWidth="11.42578125" defaultRowHeight="12.75" x14ac:dyDescent="0.2"/>
  <cols>
    <col min="1" max="1" width="79.85546875" style="133" customWidth="1"/>
    <col min="2" max="5" width="15.7109375" style="116" customWidth="1"/>
    <col min="6" max="256" width="11.42578125" style="116"/>
    <col min="257" max="257" width="79.85546875" style="116" customWidth="1"/>
    <col min="258" max="261" width="15.7109375" style="116" customWidth="1"/>
    <col min="262" max="512" width="11.42578125" style="116"/>
    <col min="513" max="513" width="79.85546875" style="116" customWidth="1"/>
    <col min="514" max="517" width="15.7109375" style="116" customWidth="1"/>
    <col min="518" max="768" width="11.42578125" style="116"/>
    <col min="769" max="769" width="79.85546875" style="116" customWidth="1"/>
    <col min="770" max="773" width="15.7109375" style="116" customWidth="1"/>
    <col min="774" max="1024" width="11.42578125" style="116"/>
    <col min="1025" max="1025" width="79.85546875" style="116" customWidth="1"/>
    <col min="1026" max="1029" width="15.7109375" style="116" customWidth="1"/>
    <col min="1030" max="1280" width="11.42578125" style="116"/>
    <col min="1281" max="1281" width="79.85546875" style="116" customWidth="1"/>
    <col min="1282" max="1285" width="15.7109375" style="116" customWidth="1"/>
    <col min="1286" max="1536" width="11.42578125" style="116"/>
    <col min="1537" max="1537" width="79.85546875" style="116" customWidth="1"/>
    <col min="1538" max="1541" width="15.7109375" style="116" customWidth="1"/>
    <col min="1542" max="1792" width="11.42578125" style="116"/>
    <col min="1793" max="1793" width="79.85546875" style="116" customWidth="1"/>
    <col min="1794" max="1797" width="15.7109375" style="116" customWidth="1"/>
    <col min="1798" max="2048" width="11.42578125" style="116"/>
    <col min="2049" max="2049" width="79.85546875" style="116" customWidth="1"/>
    <col min="2050" max="2053" width="15.7109375" style="116" customWidth="1"/>
    <col min="2054" max="2304" width="11.42578125" style="116"/>
    <col min="2305" max="2305" width="79.85546875" style="116" customWidth="1"/>
    <col min="2306" max="2309" width="15.7109375" style="116" customWidth="1"/>
    <col min="2310" max="2560" width="11.42578125" style="116"/>
    <col min="2561" max="2561" width="79.85546875" style="116" customWidth="1"/>
    <col min="2562" max="2565" width="15.7109375" style="116" customWidth="1"/>
    <col min="2566" max="2816" width="11.42578125" style="116"/>
    <col min="2817" max="2817" width="79.85546875" style="116" customWidth="1"/>
    <col min="2818" max="2821" width="15.7109375" style="116" customWidth="1"/>
    <col min="2822" max="3072" width="11.42578125" style="116"/>
    <col min="3073" max="3073" width="79.85546875" style="116" customWidth="1"/>
    <col min="3074" max="3077" width="15.7109375" style="116" customWidth="1"/>
    <col min="3078" max="3328" width="11.42578125" style="116"/>
    <col min="3329" max="3329" width="79.85546875" style="116" customWidth="1"/>
    <col min="3330" max="3333" width="15.7109375" style="116" customWidth="1"/>
    <col min="3334" max="3584" width="11.42578125" style="116"/>
    <col min="3585" max="3585" width="79.85546875" style="116" customWidth="1"/>
    <col min="3586" max="3589" width="15.7109375" style="116" customWidth="1"/>
    <col min="3590" max="3840" width="11.42578125" style="116"/>
    <col min="3841" max="3841" width="79.85546875" style="116" customWidth="1"/>
    <col min="3842" max="3845" width="15.7109375" style="116" customWidth="1"/>
    <col min="3846" max="4096" width="11.42578125" style="116"/>
    <col min="4097" max="4097" width="79.85546875" style="116" customWidth="1"/>
    <col min="4098" max="4101" width="15.7109375" style="116" customWidth="1"/>
    <col min="4102" max="4352" width="11.42578125" style="116"/>
    <col min="4353" max="4353" width="79.85546875" style="116" customWidth="1"/>
    <col min="4354" max="4357" width="15.7109375" style="116" customWidth="1"/>
    <col min="4358" max="4608" width="11.42578125" style="116"/>
    <col min="4609" max="4609" width="79.85546875" style="116" customWidth="1"/>
    <col min="4610" max="4613" width="15.7109375" style="116" customWidth="1"/>
    <col min="4614" max="4864" width="11.42578125" style="116"/>
    <col min="4865" max="4865" width="79.85546875" style="116" customWidth="1"/>
    <col min="4866" max="4869" width="15.7109375" style="116" customWidth="1"/>
    <col min="4870" max="5120" width="11.42578125" style="116"/>
    <col min="5121" max="5121" width="79.85546875" style="116" customWidth="1"/>
    <col min="5122" max="5125" width="15.7109375" style="116" customWidth="1"/>
    <col min="5126" max="5376" width="11.42578125" style="116"/>
    <col min="5377" max="5377" width="79.85546875" style="116" customWidth="1"/>
    <col min="5378" max="5381" width="15.7109375" style="116" customWidth="1"/>
    <col min="5382" max="5632" width="11.42578125" style="116"/>
    <col min="5633" max="5633" width="79.85546875" style="116" customWidth="1"/>
    <col min="5634" max="5637" width="15.7109375" style="116" customWidth="1"/>
    <col min="5638" max="5888" width="11.42578125" style="116"/>
    <col min="5889" max="5889" width="79.85546875" style="116" customWidth="1"/>
    <col min="5890" max="5893" width="15.7109375" style="116" customWidth="1"/>
    <col min="5894" max="6144" width="11.42578125" style="116"/>
    <col min="6145" max="6145" width="79.85546875" style="116" customWidth="1"/>
    <col min="6146" max="6149" width="15.7109375" style="116" customWidth="1"/>
    <col min="6150" max="6400" width="11.42578125" style="116"/>
    <col min="6401" max="6401" width="79.85546875" style="116" customWidth="1"/>
    <col min="6402" max="6405" width="15.7109375" style="116" customWidth="1"/>
    <col min="6406" max="6656" width="11.42578125" style="116"/>
    <col min="6657" max="6657" width="79.85546875" style="116" customWidth="1"/>
    <col min="6658" max="6661" width="15.7109375" style="116" customWidth="1"/>
    <col min="6662" max="6912" width="11.42578125" style="116"/>
    <col min="6913" max="6913" width="79.85546875" style="116" customWidth="1"/>
    <col min="6914" max="6917" width="15.7109375" style="116" customWidth="1"/>
    <col min="6918" max="7168" width="11.42578125" style="116"/>
    <col min="7169" max="7169" width="79.85546875" style="116" customWidth="1"/>
    <col min="7170" max="7173" width="15.7109375" style="116" customWidth="1"/>
    <col min="7174" max="7424" width="11.42578125" style="116"/>
    <col min="7425" max="7425" width="79.85546875" style="116" customWidth="1"/>
    <col min="7426" max="7429" width="15.7109375" style="116" customWidth="1"/>
    <col min="7430" max="7680" width="11.42578125" style="116"/>
    <col min="7681" max="7681" width="79.85546875" style="116" customWidth="1"/>
    <col min="7682" max="7685" width="15.7109375" style="116" customWidth="1"/>
    <col min="7686" max="7936" width="11.42578125" style="116"/>
    <col min="7937" max="7937" width="79.85546875" style="116" customWidth="1"/>
    <col min="7938" max="7941" width="15.7109375" style="116" customWidth="1"/>
    <col min="7942" max="8192" width="11.42578125" style="116"/>
    <col min="8193" max="8193" width="79.85546875" style="116" customWidth="1"/>
    <col min="8194" max="8197" width="15.7109375" style="116" customWidth="1"/>
    <col min="8198" max="8448" width="11.42578125" style="116"/>
    <col min="8449" max="8449" width="79.85546875" style="116" customWidth="1"/>
    <col min="8450" max="8453" width="15.7109375" style="116" customWidth="1"/>
    <col min="8454" max="8704" width="11.42578125" style="116"/>
    <col min="8705" max="8705" width="79.85546875" style="116" customWidth="1"/>
    <col min="8706" max="8709" width="15.7109375" style="116" customWidth="1"/>
    <col min="8710" max="8960" width="11.42578125" style="116"/>
    <col min="8961" max="8961" width="79.85546875" style="116" customWidth="1"/>
    <col min="8962" max="8965" width="15.7109375" style="116" customWidth="1"/>
    <col min="8966" max="9216" width="11.42578125" style="116"/>
    <col min="9217" max="9217" width="79.85546875" style="116" customWidth="1"/>
    <col min="9218" max="9221" width="15.7109375" style="116" customWidth="1"/>
    <col min="9222" max="9472" width="11.42578125" style="116"/>
    <col min="9473" max="9473" width="79.85546875" style="116" customWidth="1"/>
    <col min="9474" max="9477" width="15.7109375" style="116" customWidth="1"/>
    <col min="9478" max="9728" width="11.42578125" style="116"/>
    <col min="9729" max="9729" width="79.85546875" style="116" customWidth="1"/>
    <col min="9730" max="9733" width="15.7109375" style="116" customWidth="1"/>
    <col min="9734" max="9984" width="11.42578125" style="116"/>
    <col min="9985" max="9985" width="79.85546875" style="116" customWidth="1"/>
    <col min="9986" max="9989" width="15.7109375" style="116" customWidth="1"/>
    <col min="9990" max="10240" width="11.42578125" style="116"/>
    <col min="10241" max="10241" width="79.85546875" style="116" customWidth="1"/>
    <col min="10242" max="10245" width="15.7109375" style="116" customWidth="1"/>
    <col min="10246" max="10496" width="11.42578125" style="116"/>
    <col min="10497" max="10497" width="79.85546875" style="116" customWidth="1"/>
    <col min="10498" max="10501" width="15.7109375" style="116" customWidth="1"/>
    <col min="10502" max="10752" width="11.42578125" style="116"/>
    <col min="10753" max="10753" width="79.85546875" style="116" customWidth="1"/>
    <col min="10754" max="10757" width="15.7109375" style="116" customWidth="1"/>
    <col min="10758" max="11008" width="11.42578125" style="116"/>
    <col min="11009" max="11009" width="79.85546875" style="116" customWidth="1"/>
    <col min="11010" max="11013" width="15.7109375" style="116" customWidth="1"/>
    <col min="11014" max="11264" width="11.42578125" style="116"/>
    <col min="11265" max="11265" width="79.85546875" style="116" customWidth="1"/>
    <col min="11266" max="11269" width="15.7109375" style="116" customWidth="1"/>
    <col min="11270" max="11520" width="11.42578125" style="116"/>
    <col min="11521" max="11521" width="79.85546875" style="116" customWidth="1"/>
    <col min="11522" max="11525" width="15.7109375" style="116" customWidth="1"/>
    <col min="11526" max="11776" width="11.42578125" style="116"/>
    <col min="11777" max="11777" width="79.85546875" style="116" customWidth="1"/>
    <col min="11778" max="11781" width="15.7109375" style="116" customWidth="1"/>
    <col min="11782" max="12032" width="11.42578125" style="116"/>
    <col min="12033" max="12033" width="79.85546875" style="116" customWidth="1"/>
    <col min="12034" max="12037" width="15.7109375" style="116" customWidth="1"/>
    <col min="12038" max="12288" width="11.42578125" style="116"/>
    <col min="12289" max="12289" width="79.85546875" style="116" customWidth="1"/>
    <col min="12290" max="12293" width="15.7109375" style="116" customWidth="1"/>
    <col min="12294" max="12544" width="11.42578125" style="116"/>
    <col min="12545" max="12545" width="79.85546875" style="116" customWidth="1"/>
    <col min="12546" max="12549" width="15.7109375" style="116" customWidth="1"/>
    <col min="12550" max="12800" width="11.42578125" style="116"/>
    <col min="12801" max="12801" width="79.85546875" style="116" customWidth="1"/>
    <col min="12802" max="12805" width="15.7109375" style="116" customWidth="1"/>
    <col min="12806" max="13056" width="11.42578125" style="116"/>
    <col min="13057" max="13057" width="79.85546875" style="116" customWidth="1"/>
    <col min="13058" max="13061" width="15.7109375" style="116" customWidth="1"/>
    <col min="13062" max="13312" width="11.42578125" style="116"/>
    <col min="13313" max="13313" width="79.85546875" style="116" customWidth="1"/>
    <col min="13314" max="13317" width="15.7109375" style="116" customWidth="1"/>
    <col min="13318" max="13568" width="11.42578125" style="116"/>
    <col min="13569" max="13569" width="79.85546875" style="116" customWidth="1"/>
    <col min="13570" max="13573" width="15.7109375" style="116" customWidth="1"/>
    <col min="13574" max="13824" width="11.42578125" style="116"/>
    <col min="13825" max="13825" width="79.85546875" style="116" customWidth="1"/>
    <col min="13826" max="13829" width="15.7109375" style="116" customWidth="1"/>
    <col min="13830" max="14080" width="11.42578125" style="116"/>
    <col min="14081" max="14081" width="79.85546875" style="116" customWidth="1"/>
    <col min="14082" max="14085" width="15.7109375" style="116" customWidth="1"/>
    <col min="14086" max="14336" width="11.42578125" style="116"/>
    <col min="14337" max="14337" width="79.85546875" style="116" customWidth="1"/>
    <col min="14338" max="14341" width="15.7109375" style="116" customWidth="1"/>
    <col min="14342" max="14592" width="11.42578125" style="116"/>
    <col min="14593" max="14593" width="79.85546875" style="116" customWidth="1"/>
    <col min="14594" max="14597" width="15.7109375" style="116" customWidth="1"/>
    <col min="14598" max="14848" width="11.42578125" style="116"/>
    <col min="14849" max="14849" width="79.85546875" style="116" customWidth="1"/>
    <col min="14850" max="14853" width="15.7109375" style="116" customWidth="1"/>
    <col min="14854" max="15104" width="11.42578125" style="116"/>
    <col min="15105" max="15105" width="79.85546875" style="116" customWidth="1"/>
    <col min="15106" max="15109" width="15.7109375" style="116" customWidth="1"/>
    <col min="15110" max="15360" width="11.42578125" style="116"/>
    <col min="15361" max="15361" width="79.85546875" style="116" customWidth="1"/>
    <col min="15362" max="15365" width="15.7109375" style="116" customWidth="1"/>
    <col min="15366" max="15616" width="11.42578125" style="116"/>
    <col min="15617" max="15617" width="79.85546875" style="116" customWidth="1"/>
    <col min="15618" max="15621" width="15.7109375" style="116" customWidth="1"/>
    <col min="15622" max="15872" width="11.42578125" style="116"/>
    <col min="15873" max="15873" width="79.85546875" style="116" customWidth="1"/>
    <col min="15874" max="15877" width="15.7109375" style="116" customWidth="1"/>
    <col min="15878" max="16128" width="11.42578125" style="116"/>
    <col min="16129" max="16129" width="79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367</v>
      </c>
      <c r="B2" s="381"/>
      <c r="C2" s="381"/>
      <c r="D2" s="381"/>
      <c r="E2" s="381"/>
    </row>
    <row r="3" spans="1:5" s="18" customFormat="1" ht="15" customHeight="1" x14ac:dyDescent="0.25">
      <c r="A3" s="381" t="s">
        <v>2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thickBot="1" x14ac:dyDescent="0.25">
      <c r="A6" s="232" t="s">
        <v>415</v>
      </c>
      <c r="B6" s="233" t="s">
        <v>76</v>
      </c>
      <c r="C6" s="233" t="s">
        <v>75</v>
      </c>
      <c r="D6" s="234" t="s">
        <v>416</v>
      </c>
      <c r="E6" s="239" t="s">
        <v>15</v>
      </c>
    </row>
    <row r="7" spans="1:5" s="38" customFormat="1" ht="15" customHeight="1" thickTop="1" x14ac:dyDescent="0.25">
      <c r="A7" s="120" t="s">
        <v>370</v>
      </c>
      <c r="B7" s="120">
        <v>0</v>
      </c>
      <c r="C7" s="120">
        <v>0</v>
      </c>
      <c r="D7" s="120">
        <v>0</v>
      </c>
      <c r="E7" s="47">
        <v>0</v>
      </c>
    </row>
    <row r="8" spans="1:5" s="236" customFormat="1" ht="15" customHeight="1" x14ac:dyDescent="0.25">
      <c r="A8" s="120" t="s">
        <v>371</v>
      </c>
      <c r="B8" s="120">
        <v>0</v>
      </c>
      <c r="C8" s="120">
        <v>0</v>
      </c>
      <c r="D8" s="120">
        <v>0</v>
      </c>
      <c r="E8" s="47">
        <v>0</v>
      </c>
    </row>
    <row r="9" spans="1:5" s="236" customFormat="1" ht="15" customHeight="1" x14ac:dyDescent="0.25">
      <c r="A9" s="120" t="s">
        <v>372</v>
      </c>
      <c r="B9" s="120">
        <v>0</v>
      </c>
      <c r="C9" s="120">
        <v>6584.6287000000002</v>
      </c>
      <c r="D9" s="120">
        <v>6584.6287000000002</v>
      </c>
      <c r="E9" s="47">
        <v>1.5217048884741829E-3</v>
      </c>
    </row>
    <row r="10" spans="1:5" s="236" customFormat="1" ht="15" customHeight="1" x14ac:dyDescent="0.25">
      <c r="A10" s="120" t="s">
        <v>373</v>
      </c>
      <c r="B10" s="120">
        <v>11343.007099999999</v>
      </c>
      <c r="C10" s="120">
        <v>63025.808729999997</v>
      </c>
      <c r="D10" s="120">
        <v>74368.815829999992</v>
      </c>
      <c r="E10" s="47">
        <v>1.7186601667994912E-2</v>
      </c>
    </row>
    <row r="11" spans="1:5" s="236" customFormat="1" ht="15" customHeight="1" x14ac:dyDescent="0.25">
      <c r="A11" s="120" t="s">
        <v>374</v>
      </c>
      <c r="B11" s="120">
        <v>30368.485769999996</v>
      </c>
      <c r="C11" s="120">
        <v>89826.919130000009</v>
      </c>
      <c r="D11" s="120">
        <v>120195.40490000001</v>
      </c>
      <c r="E11" s="47">
        <v>2.7777106886598443E-2</v>
      </c>
    </row>
    <row r="12" spans="1:5" s="236" customFormat="1" ht="15" customHeight="1" x14ac:dyDescent="0.25">
      <c r="A12" s="120" t="s">
        <v>375</v>
      </c>
      <c r="B12" s="120">
        <v>41476.042129999994</v>
      </c>
      <c r="C12" s="120">
        <v>94123.116039999964</v>
      </c>
      <c r="D12" s="120">
        <v>135599.15816999995</v>
      </c>
      <c r="E12" s="47">
        <v>3.1336907707532981E-2</v>
      </c>
    </row>
    <row r="13" spans="1:5" s="236" customFormat="1" ht="15" customHeight="1" x14ac:dyDescent="0.25">
      <c r="A13" s="120" t="s">
        <v>376</v>
      </c>
      <c r="B13" s="120">
        <v>40796.547710000006</v>
      </c>
      <c r="C13" s="120">
        <v>60444.746770000005</v>
      </c>
      <c r="D13" s="120">
        <v>101241.29448000001</v>
      </c>
      <c r="E13" s="47">
        <v>2.3396820040235574E-2</v>
      </c>
    </row>
    <row r="14" spans="1:5" s="236" customFormat="1" ht="15" customHeight="1" x14ac:dyDescent="0.25">
      <c r="A14" s="120" t="s">
        <v>377</v>
      </c>
      <c r="B14" s="120">
        <v>151818.57807999998</v>
      </c>
      <c r="C14" s="120">
        <v>32900.637430000002</v>
      </c>
      <c r="D14" s="120">
        <v>184719.21550999998</v>
      </c>
      <c r="E14" s="47">
        <v>4.2688532040794203E-2</v>
      </c>
    </row>
    <row r="15" spans="1:5" s="236" customFormat="1" ht="15" customHeight="1" x14ac:dyDescent="0.25">
      <c r="A15" s="120" t="s">
        <v>378</v>
      </c>
      <c r="B15" s="120">
        <v>290267.55612000002</v>
      </c>
      <c r="C15" s="120">
        <v>22951.225979999999</v>
      </c>
      <c r="D15" s="120">
        <v>313218.78210000001</v>
      </c>
      <c r="E15" s="47">
        <v>7.2384727157584428E-2</v>
      </c>
    </row>
    <row r="16" spans="1:5" s="236" customFormat="1" ht="15" customHeight="1" x14ac:dyDescent="0.25">
      <c r="A16" s="120" t="s">
        <v>379</v>
      </c>
      <c r="B16" s="120">
        <v>584959.12491000001</v>
      </c>
      <c r="C16" s="120">
        <v>22205.970530000002</v>
      </c>
      <c r="D16" s="120">
        <v>607165.09544000006</v>
      </c>
      <c r="E16" s="47">
        <v>0.14031559499200644</v>
      </c>
    </row>
    <row r="17" spans="1:5" s="236" customFormat="1" ht="15" customHeight="1" x14ac:dyDescent="0.25">
      <c r="A17" s="120" t="s">
        <v>380</v>
      </c>
      <c r="B17" s="120">
        <v>1442909.2976200001</v>
      </c>
      <c r="C17" s="120">
        <v>28930.083790000001</v>
      </c>
      <c r="D17" s="120">
        <v>1471839.3814100001</v>
      </c>
      <c r="E17" s="47">
        <v>0.34014145425396797</v>
      </c>
    </row>
    <row r="18" spans="1:5" s="236" customFormat="1" ht="15" customHeight="1" x14ac:dyDescent="0.25">
      <c r="A18" s="120" t="s">
        <v>381</v>
      </c>
      <c r="B18" s="120">
        <v>1215648.9689699998</v>
      </c>
      <c r="C18" s="120">
        <v>20588.996649999997</v>
      </c>
      <c r="D18" s="120">
        <v>1236237.9656199999</v>
      </c>
      <c r="E18" s="47">
        <v>0.28569406739689551</v>
      </c>
    </row>
    <row r="19" spans="1:5" s="236" customFormat="1" ht="15" customHeight="1" x14ac:dyDescent="0.25">
      <c r="A19" s="120" t="s">
        <v>382</v>
      </c>
      <c r="B19" s="120">
        <v>52712.264080000008</v>
      </c>
      <c r="C19" s="120">
        <v>9712.303460000001</v>
      </c>
      <c r="D19" s="120">
        <v>62424.567540000011</v>
      </c>
      <c r="E19" s="47">
        <v>1.4426290974691528E-2</v>
      </c>
    </row>
    <row r="20" spans="1:5" s="236" customFormat="1" ht="15" customHeight="1" x14ac:dyDescent="0.25">
      <c r="A20" s="120" t="s">
        <v>383</v>
      </c>
      <c r="B20" s="120">
        <v>13160.37912</v>
      </c>
      <c r="C20" s="120">
        <v>384.39699999999999</v>
      </c>
      <c r="D20" s="120">
        <v>13544.77612</v>
      </c>
      <c r="E20" s="47">
        <v>3.130191993223912E-3</v>
      </c>
    </row>
    <row r="21" spans="1:5" s="243" customFormat="1" ht="15" customHeight="1" thickBot="1" x14ac:dyDescent="0.3">
      <c r="A21" s="240" t="s">
        <v>264</v>
      </c>
      <c r="B21" s="241">
        <v>3875460.2516100002</v>
      </c>
      <c r="C21" s="241">
        <v>451678.83420999994</v>
      </c>
      <c r="D21" s="241">
        <v>4327139.0858199997</v>
      </c>
      <c r="E21" s="242">
        <v>1</v>
      </c>
    </row>
    <row r="22" spans="1:5" s="246" customFormat="1" ht="15" customHeight="1" thickTop="1" x14ac:dyDescent="0.25">
      <c r="A22" s="244" t="s">
        <v>342</v>
      </c>
      <c r="B22" s="245">
        <v>0.89561721376367409</v>
      </c>
      <c r="C22" s="245">
        <v>0.10438278623632595</v>
      </c>
      <c r="D22" s="245">
        <v>1</v>
      </c>
      <c r="E22" s="245"/>
    </row>
    <row r="23" spans="1:5" s="38" customFormat="1" ht="30" customHeight="1" thickBot="1" x14ac:dyDescent="0.3">
      <c r="A23" s="247" t="s">
        <v>384</v>
      </c>
      <c r="B23" s="233" t="s">
        <v>76</v>
      </c>
      <c r="C23" s="233" t="s">
        <v>75</v>
      </c>
      <c r="D23" s="234" t="s">
        <v>416</v>
      </c>
      <c r="E23" s="239" t="s">
        <v>15</v>
      </c>
    </row>
    <row r="24" spans="1:5" s="38" customFormat="1" ht="15" customHeight="1" thickTop="1" x14ac:dyDescent="0.25">
      <c r="A24" s="120" t="s">
        <v>370</v>
      </c>
      <c r="B24" s="120">
        <v>0</v>
      </c>
      <c r="C24" s="120">
        <v>0</v>
      </c>
      <c r="D24" s="120">
        <v>0</v>
      </c>
      <c r="E24" s="47">
        <v>0</v>
      </c>
    </row>
    <row r="25" spans="1:5" s="38" customFormat="1" ht="15" customHeight="1" x14ac:dyDescent="0.25">
      <c r="A25" s="120" t="s">
        <v>371</v>
      </c>
      <c r="B25" s="120">
        <v>0</v>
      </c>
      <c r="C25" s="120">
        <v>0</v>
      </c>
      <c r="D25" s="120">
        <v>0</v>
      </c>
      <c r="E25" s="47">
        <v>0</v>
      </c>
    </row>
    <row r="26" spans="1:5" s="38" customFormat="1" ht="15" customHeight="1" x14ac:dyDescent="0.25">
      <c r="A26" s="120" t="s">
        <v>372</v>
      </c>
      <c r="B26" s="120">
        <v>0</v>
      </c>
      <c r="C26" s="120">
        <v>1</v>
      </c>
      <c r="D26" s="120">
        <v>1</v>
      </c>
      <c r="E26" s="47">
        <v>1.1301222792306128E-5</v>
      </c>
    </row>
    <row r="27" spans="1:5" s="38" customFormat="1" ht="15" customHeight="1" x14ac:dyDescent="0.25">
      <c r="A27" s="120" t="s">
        <v>373</v>
      </c>
      <c r="B27" s="120">
        <v>4</v>
      </c>
      <c r="C27" s="120">
        <v>23</v>
      </c>
      <c r="D27" s="120">
        <v>27</v>
      </c>
      <c r="E27" s="47">
        <v>3.0513301539226545E-4</v>
      </c>
    </row>
    <row r="28" spans="1:5" s="38" customFormat="1" ht="15" customHeight="1" x14ac:dyDescent="0.25">
      <c r="A28" s="120" t="s">
        <v>374</v>
      </c>
      <c r="B28" s="120">
        <v>23</v>
      </c>
      <c r="C28" s="120">
        <v>70</v>
      </c>
      <c r="D28" s="120">
        <v>93</v>
      </c>
      <c r="E28" s="47">
        <v>1.05101371968447E-3</v>
      </c>
    </row>
    <row r="29" spans="1:5" s="38" customFormat="1" ht="15" customHeight="1" x14ac:dyDescent="0.25">
      <c r="A29" s="120" t="s">
        <v>375</v>
      </c>
      <c r="B29" s="120">
        <v>66</v>
      </c>
      <c r="C29" s="120">
        <v>137</v>
      </c>
      <c r="D29" s="120">
        <v>203</v>
      </c>
      <c r="E29" s="47">
        <v>2.2941482268381439E-3</v>
      </c>
    </row>
    <row r="30" spans="1:5" s="38" customFormat="1" ht="15" customHeight="1" x14ac:dyDescent="0.25">
      <c r="A30" s="120" t="s">
        <v>376</v>
      </c>
      <c r="B30" s="120">
        <v>109</v>
      </c>
      <c r="C30" s="120">
        <v>160</v>
      </c>
      <c r="D30" s="120">
        <v>269</v>
      </c>
      <c r="E30" s="47">
        <v>3.0400289311303483E-3</v>
      </c>
    </row>
    <row r="31" spans="1:5" s="38" customFormat="1" ht="15" customHeight="1" x14ac:dyDescent="0.25">
      <c r="A31" s="120" t="s">
        <v>377</v>
      </c>
      <c r="B31" s="120">
        <v>704</v>
      </c>
      <c r="C31" s="120">
        <v>140</v>
      </c>
      <c r="D31" s="120">
        <v>844</v>
      </c>
      <c r="E31" s="47">
        <v>9.5382320367063712E-3</v>
      </c>
    </row>
    <row r="32" spans="1:5" s="38" customFormat="1" ht="15" customHeight="1" x14ac:dyDescent="0.25">
      <c r="A32" s="120" t="s">
        <v>378</v>
      </c>
      <c r="B32" s="120">
        <v>1705</v>
      </c>
      <c r="C32" s="120">
        <v>135</v>
      </c>
      <c r="D32" s="120">
        <v>1840</v>
      </c>
      <c r="E32" s="47">
        <v>2.0794249937843276E-2</v>
      </c>
    </row>
    <row r="33" spans="1:5" s="38" customFormat="1" ht="15" customHeight="1" x14ac:dyDescent="0.25">
      <c r="A33" s="120" t="s">
        <v>379</v>
      </c>
      <c r="B33" s="120">
        <v>5152</v>
      </c>
      <c r="C33" s="120">
        <v>190</v>
      </c>
      <c r="D33" s="120">
        <v>5342</v>
      </c>
      <c r="E33" s="47">
        <v>6.0371132156499335E-2</v>
      </c>
    </row>
    <row r="34" spans="1:5" s="38" customFormat="1" ht="15" customHeight="1" x14ac:dyDescent="0.25">
      <c r="A34" s="120" t="s">
        <v>380</v>
      </c>
      <c r="B34" s="120">
        <v>20952</v>
      </c>
      <c r="C34" s="120">
        <v>406</v>
      </c>
      <c r="D34" s="120">
        <v>21358</v>
      </c>
      <c r="E34" s="47">
        <v>0.24137151639807428</v>
      </c>
    </row>
    <row r="35" spans="1:5" s="38" customFormat="1" ht="15" customHeight="1" x14ac:dyDescent="0.25">
      <c r="A35" s="120" t="s">
        <v>381</v>
      </c>
      <c r="B35" s="120">
        <v>44805</v>
      </c>
      <c r="C35" s="120">
        <v>794</v>
      </c>
      <c r="D35" s="120">
        <v>45599</v>
      </c>
      <c r="E35" s="47">
        <v>0.51532445810636707</v>
      </c>
    </row>
    <row r="36" spans="1:5" s="38" customFormat="1" ht="15" customHeight="1" x14ac:dyDescent="0.25">
      <c r="A36" s="120" t="s">
        <v>382</v>
      </c>
      <c r="B36" s="120">
        <v>7261</v>
      </c>
      <c r="C36" s="120">
        <v>1026</v>
      </c>
      <c r="D36" s="120">
        <v>8287</v>
      </c>
      <c r="E36" s="47">
        <v>9.3653233279840875E-2</v>
      </c>
    </row>
    <row r="37" spans="1:5" s="38" customFormat="1" ht="15" customHeight="1" x14ac:dyDescent="0.25">
      <c r="A37" s="120" t="s">
        <v>383</v>
      </c>
      <c r="B37" s="120">
        <v>4496</v>
      </c>
      <c r="C37" s="120">
        <v>127</v>
      </c>
      <c r="D37" s="120">
        <v>4623</v>
      </c>
      <c r="E37" s="47">
        <v>5.2245552968831224E-2</v>
      </c>
    </row>
    <row r="38" spans="1:5" s="38" customFormat="1" ht="15" customHeight="1" x14ac:dyDescent="0.25">
      <c r="A38" s="123" t="s">
        <v>417</v>
      </c>
      <c r="B38" s="25">
        <v>85277</v>
      </c>
      <c r="C38" s="25">
        <v>3209</v>
      </c>
      <c r="D38" s="25">
        <v>88486</v>
      </c>
      <c r="E38" s="26">
        <v>1</v>
      </c>
    </row>
    <row r="39" spans="1:5" ht="15" customHeight="1" x14ac:dyDescent="0.2">
      <c r="A39" s="126" t="s">
        <v>342</v>
      </c>
      <c r="B39" s="47">
        <v>0.96373437605948964</v>
      </c>
      <c r="C39" s="47">
        <v>3.6265623940510361E-2</v>
      </c>
      <c r="D39" s="47">
        <v>1</v>
      </c>
      <c r="E39" s="47"/>
    </row>
    <row r="40" spans="1:5" ht="15" customHeight="1" thickBot="1" x14ac:dyDescent="0.25">
      <c r="A40" s="127"/>
      <c r="B40" s="128"/>
      <c r="C40" s="129"/>
      <c r="D40" s="128"/>
      <c r="E40" s="130"/>
    </row>
    <row r="41" spans="1:5" ht="15" customHeight="1" thickTop="1" x14ac:dyDescent="0.2">
      <c r="A41" s="131" t="s">
        <v>254</v>
      </c>
      <c r="B41" s="47"/>
      <c r="C41" s="122"/>
      <c r="D41" s="47"/>
      <c r="E41" s="47"/>
    </row>
    <row r="42" spans="1:5" ht="15" customHeight="1" x14ac:dyDescent="0.2">
      <c r="A42" s="38"/>
      <c r="B42" s="38"/>
      <c r="C42" s="121"/>
      <c r="D42" s="38"/>
      <c r="E42" s="47"/>
    </row>
    <row r="43" spans="1:5" ht="15" customHeight="1" x14ac:dyDescent="0.2">
      <c r="A43" s="115"/>
      <c r="B43" s="38"/>
      <c r="C43" s="121"/>
      <c r="D43" s="38"/>
      <c r="E43" s="47"/>
    </row>
    <row r="44" spans="1:5" ht="15" customHeight="1" x14ac:dyDescent="0.2">
      <c r="A44" s="165"/>
      <c r="B44" s="38"/>
      <c r="C44" s="121"/>
      <c r="D44" s="38"/>
      <c r="E44" s="47"/>
    </row>
  </sheetData>
  <mergeCells count="4">
    <mergeCell ref="A1:E1"/>
    <mergeCell ref="A2:E2"/>
    <mergeCell ref="A3:E3"/>
    <mergeCell ref="A4:E4"/>
  </mergeCells>
  <pageMargins left="1.04" right="0.25" top="0.73" bottom="0.6" header="0.5" footer="0.5"/>
  <pageSetup scale="45" orientation="landscape" horizontalDpi="300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7813D-7292-44AF-98F4-AA1146C7EBFB}">
  <sheetPr>
    <pageSetUpPr fitToPage="1"/>
  </sheetPr>
  <dimension ref="A1:Y24"/>
  <sheetViews>
    <sheetView zoomScale="85" zoomScaleNormal="85" workbookViewId="0">
      <selection sqref="A1:Y25"/>
    </sheetView>
  </sheetViews>
  <sheetFormatPr defaultColWidth="11.42578125" defaultRowHeight="15" customHeight="1" x14ac:dyDescent="0.55000000000000004"/>
  <cols>
    <col min="1" max="1" width="41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8" width="15.7109375" style="116" customWidth="1"/>
    <col min="19" max="19" width="27.7109375" style="116" customWidth="1"/>
    <col min="20" max="20" width="15.7109375" style="116" customWidth="1"/>
    <col min="21" max="21" width="27.7109375" style="116" customWidth="1"/>
    <col min="22" max="22" width="15.7109375" style="116" customWidth="1"/>
    <col min="23" max="23" width="27.7109375" style="116" customWidth="1"/>
    <col min="24" max="25" width="15.7109375" style="116" customWidth="1"/>
    <col min="26" max="256" width="11.42578125" style="116"/>
    <col min="257" max="257" width="41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4" width="15.7109375" style="116" customWidth="1"/>
    <col min="275" max="275" width="27.7109375" style="116" customWidth="1"/>
    <col min="276" max="276" width="15.7109375" style="116" customWidth="1"/>
    <col min="277" max="277" width="27.7109375" style="116" customWidth="1"/>
    <col min="278" max="278" width="15.7109375" style="116" customWidth="1"/>
    <col min="279" max="279" width="27.7109375" style="116" customWidth="1"/>
    <col min="280" max="281" width="15.7109375" style="116" customWidth="1"/>
    <col min="282" max="512" width="11.42578125" style="116"/>
    <col min="513" max="513" width="41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30" width="15.7109375" style="116" customWidth="1"/>
    <col min="531" max="531" width="27.7109375" style="116" customWidth="1"/>
    <col min="532" max="532" width="15.7109375" style="116" customWidth="1"/>
    <col min="533" max="533" width="27.7109375" style="116" customWidth="1"/>
    <col min="534" max="534" width="15.7109375" style="116" customWidth="1"/>
    <col min="535" max="535" width="27.7109375" style="116" customWidth="1"/>
    <col min="536" max="537" width="15.7109375" style="116" customWidth="1"/>
    <col min="538" max="768" width="11.42578125" style="116"/>
    <col min="769" max="769" width="41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6" width="15.7109375" style="116" customWidth="1"/>
    <col min="787" max="787" width="27.7109375" style="116" customWidth="1"/>
    <col min="788" max="788" width="15.7109375" style="116" customWidth="1"/>
    <col min="789" max="789" width="27.7109375" style="116" customWidth="1"/>
    <col min="790" max="790" width="15.7109375" style="116" customWidth="1"/>
    <col min="791" max="791" width="27.7109375" style="116" customWidth="1"/>
    <col min="792" max="793" width="15.7109375" style="116" customWidth="1"/>
    <col min="794" max="1024" width="11.42578125" style="116"/>
    <col min="1025" max="1025" width="41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2" width="15.7109375" style="116" customWidth="1"/>
    <col min="1043" max="1043" width="27.7109375" style="116" customWidth="1"/>
    <col min="1044" max="1044" width="15.7109375" style="116" customWidth="1"/>
    <col min="1045" max="1045" width="27.7109375" style="116" customWidth="1"/>
    <col min="1046" max="1046" width="15.7109375" style="116" customWidth="1"/>
    <col min="1047" max="1047" width="27.7109375" style="116" customWidth="1"/>
    <col min="1048" max="1049" width="15.7109375" style="116" customWidth="1"/>
    <col min="1050" max="1280" width="11.42578125" style="116"/>
    <col min="1281" max="1281" width="41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8" width="15.7109375" style="116" customWidth="1"/>
    <col min="1299" max="1299" width="27.7109375" style="116" customWidth="1"/>
    <col min="1300" max="1300" width="15.7109375" style="116" customWidth="1"/>
    <col min="1301" max="1301" width="27.7109375" style="116" customWidth="1"/>
    <col min="1302" max="1302" width="15.7109375" style="116" customWidth="1"/>
    <col min="1303" max="1303" width="27.7109375" style="116" customWidth="1"/>
    <col min="1304" max="1305" width="15.7109375" style="116" customWidth="1"/>
    <col min="1306" max="1536" width="11.42578125" style="116"/>
    <col min="1537" max="1537" width="41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4" width="15.7109375" style="116" customWidth="1"/>
    <col min="1555" max="1555" width="27.7109375" style="116" customWidth="1"/>
    <col min="1556" max="1556" width="15.7109375" style="116" customWidth="1"/>
    <col min="1557" max="1557" width="27.7109375" style="116" customWidth="1"/>
    <col min="1558" max="1558" width="15.7109375" style="116" customWidth="1"/>
    <col min="1559" max="1559" width="27.7109375" style="116" customWidth="1"/>
    <col min="1560" max="1561" width="15.7109375" style="116" customWidth="1"/>
    <col min="1562" max="1792" width="11.42578125" style="116"/>
    <col min="1793" max="1793" width="41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10" width="15.7109375" style="116" customWidth="1"/>
    <col min="1811" max="1811" width="27.7109375" style="116" customWidth="1"/>
    <col min="1812" max="1812" width="15.7109375" style="116" customWidth="1"/>
    <col min="1813" max="1813" width="27.7109375" style="116" customWidth="1"/>
    <col min="1814" max="1814" width="15.7109375" style="116" customWidth="1"/>
    <col min="1815" max="1815" width="27.7109375" style="116" customWidth="1"/>
    <col min="1816" max="1817" width="15.7109375" style="116" customWidth="1"/>
    <col min="1818" max="2048" width="11.42578125" style="116"/>
    <col min="2049" max="2049" width="41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6" width="15.7109375" style="116" customWidth="1"/>
    <col min="2067" max="2067" width="27.7109375" style="116" customWidth="1"/>
    <col min="2068" max="2068" width="15.7109375" style="116" customWidth="1"/>
    <col min="2069" max="2069" width="27.7109375" style="116" customWidth="1"/>
    <col min="2070" max="2070" width="15.7109375" style="116" customWidth="1"/>
    <col min="2071" max="2071" width="27.7109375" style="116" customWidth="1"/>
    <col min="2072" max="2073" width="15.7109375" style="116" customWidth="1"/>
    <col min="2074" max="2304" width="11.42578125" style="116"/>
    <col min="2305" max="2305" width="41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2" width="15.7109375" style="116" customWidth="1"/>
    <col min="2323" max="2323" width="27.7109375" style="116" customWidth="1"/>
    <col min="2324" max="2324" width="15.7109375" style="116" customWidth="1"/>
    <col min="2325" max="2325" width="27.7109375" style="116" customWidth="1"/>
    <col min="2326" max="2326" width="15.7109375" style="116" customWidth="1"/>
    <col min="2327" max="2327" width="27.7109375" style="116" customWidth="1"/>
    <col min="2328" max="2329" width="15.7109375" style="116" customWidth="1"/>
    <col min="2330" max="2560" width="11.42578125" style="116"/>
    <col min="2561" max="2561" width="41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8" width="15.7109375" style="116" customWidth="1"/>
    <col min="2579" max="2579" width="27.7109375" style="116" customWidth="1"/>
    <col min="2580" max="2580" width="15.7109375" style="116" customWidth="1"/>
    <col min="2581" max="2581" width="27.7109375" style="116" customWidth="1"/>
    <col min="2582" max="2582" width="15.7109375" style="116" customWidth="1"/>
    <col min="2583" max="2583" width="27.7109375" style="116" customWidth="1"/>
    <col min="2584" max="2585" width="15.7109375" style="116" customWidth="1"/>
    <col min="2586" max="2816" width="11.42578125" style="116"/>
    <col min="2817" max="2817" width="41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4" width="15.7109375" style="116" customWidth="1"/>
    <col min="2835" max="2835" width="27.7109375" style="116" customWidth="1"/>
    <col min="2836" max="2836" width="15.7109375" style="116" customWidth="1"/>
    <col min="2837" max="2837" width="27.7109375" style="116" customWidth="1"/>
    <col min="2838" max="2838" width="15.7109375" style="116" customWidth="1"/>
    <col min="2839" max="2839" width="27.7109375" style="116" customWidth="1"/>
    <col min="2840" max="2841" width="15.7109375" style="116" customWidth="1"/>
    <col min="2842" max="3072" width="11.42578125" style="116"/>
    <col min="3073" max="3073" width="41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90" width="15.7109375" style="116" customWidth="1"/>
    <col min="3091" max="3091" width="27.7109375" style="116" customWidth="1"/>
    <col min="3092" max="3092" width="15.7109375" style="116" customWidth="1"/>
    <col min="3093" max="3093" width="27.7109375" style="116" customWidth="1"/>
    <col min="3094" max="3094" width="15.7109375" style="116" customWidth="1"/>
    <col min="3095" max="3095" width="27.7109375" style="116" customWidth="1"/>
    <col min="3096" max="3097" width="15.7109375" style="116" customWidth="1"/>
    <col min="3098" max="3328" width="11.42578125" style="116"/>
    <col min="3329" max="3329" width="41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6" width="15.7109375" style="116" customWidth="1"/>
    <col min="3347" max="3347" width="27.7109375" style="116" customWidth="1"/>
    <col min="3348" max="3348" width="15.7109375" style="116" customWidth="1"/>
    <col min="3349" max="3349" width="27.7109375" style="116" customWidth="1"/>
    <col min="3350" max="3350" width="15.7109375" style="116" customWidth="1"/>
    <col min="3351" max="3351" width="27.7109375" style="116" customWidth="1"/>
    <col min="3352" max="3353" width="15.7109375" style="116" customWidth="1"/>
    <col min="3354" max="3584" width="11.42578125" style="116"/>
    <col min="3585" max="3585" width="41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2" width="15.7109375" style="116" customWidth="1"/>
    <col min="3603" max="3603" width="27.7109375" style="116" customWidth="1"/>
    <col min="3604" max="3604" width="15.7109375" style="116" customWidth="1"/>
    <col min="3605" max="3605" width="27.7109375" style="116" customWidth="1"/>
    <col min="3606" max="3606" width="15.7109375" style="116" customWidth="1"/>
    <col min="3607" max="3607" width="27.7109375" style="116" customWidth="1"/>
    <col min="3608" max="3609" width="15.7109375" style="116" customWidth="1"/>
    <col min="3610" max="3840" width="11.42578125" style="116"/>
    <col min="3841" max="3841" width="41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8" width="15.7109375" style="116" customWidth="1"/>
    <col min="3859" max="3859" width="27.7109375" style="116" customWidth="1"/>
    <col min="3860" max="3860" width="15.7109375" style="116" customWidth="1"/>
    <col min="3861" max="3861" width="27.7109375" style="116" customWidth="1"/>
    <col min="3862" max="3862" width="15.7109375" style="116" customWidth="1"/>
    <col min="3863" max="3863" width="27.7109375" style="116" customWidth="1"/>
    <col min="3864" max="3865" width="15.7109375" style="116" customWidth="1"/>
    <col min="3866" max="4096" width="11.42578125" style="116"/>
    <col min="4097" max="4097" width="41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4" width="15.7109375" style="116" customWidth="1"/>
    <col min="4115" max="4115" width="27.7109375" style="116" customWidth="1"/>
    <col min="4116" max="4116" width="15.7109375" style="116" customWidth="1"/>
    <col min="4117" max="4117" width="27.7109375" style="116" customWidth="1"/>
    <col min="4118" max="4118" width="15.7109375" style="116" customWidth="1"/>
    <col min="4119" max="4119" width="27.7109375" style="116" customWidth="1"/>
    <col min="4120" max="4121" width="15.7109375" style="116" customWidth="1"/>
    <col min="4122" max="4352" width="11.42578125" style="116"/>
    <col min="4353" max="4353" width="41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70" width="15.7109375" style="116" customWidth="1"/>
    <col min="4371" max="4371" width="27.7109375" style="116" customWidth="1"/>
    <col min="4372" max="4372" width="15.7109375" style="116" customWidth="1"/>
    <col min="4373" max="4373" width="27.7109375" style="116" customWidth="1"/>
    <col min="4374" max="4374" width="15.7109375" style="116" customWidth="1"/>
    <col min="4375" max="4375" width="27.7109375" style="116" customWidth="1"/>
    <col min="4376" max="4377" width="15.7109375" style="116" customWidth="1"/>
    <col min="4378" max="4608" width="11.42578125" style="116"/>
    <col min="4609" max="4609" width="41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6" width="15.7109375" style="116" customWidth="1"/>
    <col min="4627" max="4627" width="27.7109375" style="116" customWidth="1"/>
    <col min="4628" max="4628" width="15.7109375" style="116" customWidth="1"/>
    <col min="4629" max="4629" width="27.7109375" style="116" customWidth="1"/>
    <col min="4630" max="4630" width="15.7109375" style="116" customWidth="1"/>
    <col min="4631" max="4631" width="27.7109375" style="116" customWidth="1"/>
    <col min="4632" max="4633" width="15.7109375" style="116" customWidth="1"/>
    <col min="4634" max="4864" width="11.42578125" style="116"/>
    <col min="4865" max="4865" width="41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2" width="15.7109375" style="116" customWidth="1"/>
    <col min="4883" max="4883" width="27.7109375" style="116" customWidth="1"/>
    <col min="4884" max="4884" width="15.7109375" style="116" customWidth="1"/>
    <col min="4885" max="4885" width="27.7109375" style="116" customWidth="1"/>
    <col min="4886" max="4886" width="15.7109375" style="116" customWidth="1"/>
    <col min="4887" max="4887" width="27.7109375" style="116" customWidth="1"/>
    <col min="4888" max="4889" width="15.7109375" style="116" customWidth="1"/>
    <col min="4890" max="5120" width="11.42578125" style="116"/>
    <col min="5121" max="5121" width="41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8" width="15.7109375" style="116" customWidth="1"/>
    <col min="5139" max="5139" width="27.7109375" style="116" customWidth="1"/>
    <col min="5140" max="5140" width="15.7109375" style="116" customWidth="1"/>
    <col min="5141" max="5141" width="27.7109375" style="116" customWidth="1"/>
    <col min="5142" max="5142" width="15.7109375" style="116" customWidth="1"/>
    <col min="5143" max="5143" width="27.7109375" style="116" customWidth="1"/>
    <col min="5144" max="5145" width="15.7109375" style="116" customWidth="1"/>
    <col min="5146" max="5376" width="11.42578125" style="116"/>
    <col min="5377" max="5377" width="41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4" width="15.7109375" style="116" customWidth="1"/>
    <col min="5395" max="5395" width="27.7109375" style="116" customWidth="1"/>
    <col min="5396" max="5396" width="15.7109375" style="116" customWidth="1"/>
    <col min="5397" max="5397" width="27.7109375" style="116" customWidth="1"/>
    <col min="5398" max="5398" width="15.7109375" style="116" customWidth="1"/>
    <col min="5399" max="5399" width="27.7109375" style="116" customWidth="1"/>
    <col min="5400" max="5401" width="15.7109375" style="116" customWidth="1"/>
    <col min="5402" max="5632" width="11.42578125" style="116"/>
    <col min="5633" max="5633" width="41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50" width="15.7109375" style="116" customWidth="1"/>
    <col min="5651" max="5651" width="27.7109375" style="116" customWidth="1"/>
    <col min="5652" max="5652" width="15.7109375" style="116" customWidth="1"/>
    <col min="5653" max="5653" width="27.7109375" style="116" customWidth="1"/>
    <col min="5654" max="5654" width="15.7109375" style="116" customWidth="1"/>
    <col min="5655" max="5655" width="27.7109375" style="116" customWidth="1"/>
    <col min="5656" max="5657" width="15.7109375" style="116" customWidth="1"/>
    <col min="5658" max="5888" width="11.42578125" style="116"/>
    <col min="5889" max="5889" width="41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6" width="15.7109375" style="116" customWidth="1"/>
    <col min="5907" max="5907" width="27.7109375" style="116" customWidth="1"/>
    <col min="5908" max="5908" width="15.7109375" style="116" customWidth="1"/>
    <col min="5909" max="5909" width="27.7109375" style="116" customWidth="1"/>
    <col min="5910" max="5910" width="15.7109375" style="116" customWidth="1"/>
    <col min="5911" max="5911" width="27.7109375" style="116" customWidth="1"/>
    <col min="5912" max="5913" width="15.7109375" style="116" customWidth="1"/>
    <col min="5914" max="6144" width="11.42578125" style="116"/>
    <col min="6145" max="6145" width="41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2" width="15.7109375" style="116" customWidth="1"/>
    <col min="6163" max="6163" width="27.7109375" style="116" customWidth="1"/>
    <col min="6164" max="6164" width="15.7109375" style="116" customWidth="1"/>
    <col min="6165" max="6165" width="27.7109375" style="116" customWidth="1"/>
    <col min="6166" max="6166" width="15.7109375" style="116" customWidth="1"/>
    <col min="6167" max="6167" width="27.7109375" style="116" customWidth="1"/>
    <col min="6168" max="6169" width="15.7109375" style="116" customWidth="1"/>
    <col min="6170" max="6400" width="11.42578125" style="116"/>
    <col min="6401" max="6401" width="41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8" width="15.7109375" style="116" customWidth="1"/>
    <col min="6419" max="6419" width="27.7109375" style="116" customWidth="1"/>
    <col min="6420" max="6420" width="15.7109375" style="116" customWidth="1"/>
    <col min="6421" max="6421" width="27.7109375" style="116" customWidth="1"/>
    <col min="6422" max="6422" width="15.7109375" style="116" customWidth="1"/>
    <col min="6423" max="6423" width="27.7109375" style="116" customWidth="1"/>
    <col min="6424" max="6425" width="15.7109375" style="116" customWidth="1"/>
    <col min="6426" max="6656" width="11.42578125" style="116"/>
    <col min="6657" max="6657" width="41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4" width="15.7109375" style="116" customWidth="1"/>
    <col min="6675" max="6675" width="27.7109375" style="116" customWidth="1"/>
    <col min="6676" max="6676" width="15.7109375" style="116" customWidth="1"/>
    <col min="6677" max="6677" width="27.7109375" style="116" customWidth="1"/>
    <col min="6678" max="6678" width="15.7109375" style="116" customWidth="1"/>
    <col min="6679" max="6679" width="27.7109375" style="116" customWidth="1"/>
    <col min="6680" max="6681" width="15.7109375" style="116" customWidth="1"/>
    <col min="6682" max="6912" width="11.42578125" style="116"/>
    <col min="6913" max="6913" width="41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30" width="15.7109375" style="116" customWidth="1"/>
    <col min="6931" max="6931" width="27.7109375" style="116" customWidth="1"/>
    <col min="6932" max="6932" width="15.7109375" style="116" customWidth="1"/>
    <col min="6933" max="6933" width="27.7109375" style="116" customWidth="1"/>
    <col min="6934" max="6934" width="15.7109375" style="116" customWidth="1"/>
    <col min="6935" max="6935" width="27.7109375" style="116" customWidth="1"/>
    <col min="6936" max="6937" width="15.7109375" style="116" customWidth="1"/>
    <col min="6938" max="7168" width="11.42578125" style="116"/>
    <col min="7169" max="7169" width="41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6" width="15.7109375" style="116" customWidth="1"/>
    <col min="7187" max="7187" width="27.7109375" style="116" customWidth="1"/>
    <col min="7188" max="7188" width="15.7109375" style="116" customWidth="1"/>
    <col min="7189" max="7189" width="27.7109375" style="116" customWidth="1"/>
    <col min="7190" max="7190" width="15.7109375" style="116" customWidth="1"/>
    <col min="7191" max="7191" width="27.7109375" style="116" customWidth="1"/>
    <col min="7192" max="7193" width="15.7109375" style="116" customWidth="1"/>
    <col min="7194" max="7424" width="11.42578125" style="116"/>
    <col min="7425" max="7425" width="41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2" width="15.7109375" style="116" customWidth="1"/>
    <col min="7443" max="7443" width="27.7109375" style="116" customWidth="1"/>
    <col min="7444" max="7444" width="15.7109375" style="116" customWidth="1"/>
    <col min="7445" max="7445" width="27.7109375" style="116" customWidth="1"/>
    <col min="7446" max="7446" width="15.7109375" style="116" customWidth="1"/>
    <col min="7447" max="7447" width="27.7109375" style="116" customWidth="1"/>
    <col min="7448" max="7449" width="15.7109375" style="116" customWidth="1"/>
    <col min="7450" max="7680" width="11.42578125" style="116"/>
    <col min="7681" max="7681" width="41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8" width="15.7109375" style="116" customWidth="1"/>
    <col min="7699" max="7699" width="27.7109375" style="116" customWidth="1"/>
    <col min="7700" max="7700" width="15.7109375" style="116" customWidth="1"/>
    <col min="7701" max="7701" width="27.7109375" style="116" customWidth="1"/>
    <col min="7702" max="7702" width="15.7109375" style="116" customWidth="1"/>
    <col min="7703" max="7703" width="27.7109375" style="116" customWidth="1"/>
    <col min="7704" max="7705" width="15.7109375" style="116" customWidth="1"/>
    <col min="7706" max="7936" width="11.42578125" style="116"/>
    <col min="7937" max="7937" width="41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4" width="15.7109375" style="116" customWidth="1"/>
    <col min="7955" max="7955" width="27.7109375" style="116" customWidth="1"/>
    <col min="7956" max="7956" width="15.7109375" style="116" customWidth="1"/>
    <col min="7957" max="7957" width="27.7109375" style="116" customWidth="1"/>
    <col min="7958" max="7958" width="15.7109375" style="116" customWidth="1"/>
    <col min="7959" max="7959" width="27.7109375" style="116" customWidth="1"/>
    <col min="7960" max="7961" width="15.7109375" style="116" customWidth="1"/>
    <col min="7962" max="8192" width="11.42578125" style="116"/>
    <col min="8193" max="8193" width="41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10" width="15.7109375" style="116" customWidth="1"/>
    <col min="8211" max="8211" width="27.7109375" style="116" customWidth="1"/>
    <col min="8212" max="8212" width="15.7109375" style="116" customWidth="1"/>
    <col min="8213" max="8213" width="27.7109375" style="116" customWidth="1"/>
    <col min="8214" max="8214" width="15.7109375" style="116" customWidth="1"/>
    <col min="8215" max="8215" width="27.7109375" style="116" customWidth="1"/>
    <col min="8216" max="8217" width="15.7109375" style="116" customWidth="1"/>
    <col min="8218" max="8448" width="11.42578125" style="116"/>
    <col min="8449" max="8449" width="41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6" width="15.7109375" style="116" customWidth="1"/>
    <col min="8467" max="8467" width="27.7109375" style="116" customWidth="1"/>
    <col min="8468" max="8468" width="15.7109375" style="116" customWidth="1"/>
    <col min="8469" max="8469" width="27.7109375" style="116" customWidth="1"/>
    <col min="8470" max="8470" width="15.7109375" style="116" customWidth="1"/>
    <col min="8471" max="8471" width="27.7109375" style="116" customWidth="1"/>
    <col min="8472" max="8473" width="15.7109375" style="116" customWidth="1"/>
    <col min="8474" max="8704" width="11.42578125" style="116"/>
    <col min="8705" max="8705" width="41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2" width="15.7109375" style="116" customWidth="1"/>
    <col min="8723" max="8723" width="27.7109375" style="116" customWidth="1"/>
    <col min="8724" max="8724" width="15.7109375" style="116" customWidth="1"/>
    <col min="8725" max="8725" width="27.7109375" style="116" customWidth="1"/>
    <col min="8726" max="8726" width="15.7109375" style="116" customWidth="1"/>
    <col min="8727" max="8727" width="27.7109375" style="116" customWidth="1"/>
    <col min="8728" max="8729" width="15.7109375" style="116" customWidth="1"/>
    <col min="8730" max="8960" width="11.42578125" style="116"/>
    <col min="8961" max="8961" width="41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8" width="15.7109375" style="116" customWidth="1"/>
    <col min="8979" max="8979" width="27.7109375" style="116" customWidth="1"/>
    <col min="8980" max="8980" width="15.7109375" style="116" customWidth="1"/>
    <col min="8981" max="8981" width="27.7109375" style="116" customWidth="1"/>
    <col min="8982" max="8982" width="15.7109375" style="116" customWidth="1"/>
    <col min="8983" max="8983" width="27.7109375" style="116" customWidth="1"/>
    <col min="8984" max="8985" width="15.7109375" style="116" customWidth="1"/>
    <col min="8986" max="9216" width="11.42578125" style="116"/>
    <col min="9217" max="9217" width="41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4" width="15.7109375" style="116" customWidth="1"/>
    <col min="9235" max="9235" width="27.7109375" style="116" customWidth="1"/>
    <col min="9236" max="9236" width="15.7109375" style="116" customWidth="1"/>
    <col min="9237" max="9237" width="27.7109375" style="116" customWidth="1"/>
    <col min="9238" max="9238" width="15.7109375" style="116" customWidth="1"/>
    <col min="9239" max="9239" width="27.7109375" style="116" customWidth="1"/>
    <col min="9240" max="9241" width="15.7109375" style="116" customWidth="1"/>
    <col min="9242" max="9472" width="11.42578125" style="116"/>
    <col min="9473" max="9473" width="41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90" width="15.7109375" style="116" customWidth="1"/>
    <col min="9491" max="9491" width="27.7109375" style="116" customWidth="1"/>
    <col min="9492" max="9492" width="15.7109375" style="116" customWidth="1"/>
    <col min="9493" max="9493" width="27.7109375" style="116" customWidth="1"/>
    <col min="9494" max="9494" width="15.7109375" style="116" customWidth="1"/>
    <col min="9495" max="9495" width="27.7109375" style="116" customWidth="1"/>
    <col min="9496" max="9497" width="15.7109375" style="116" customWidth="1"/>
    <col min="9498" max="9728" width="11.42578125" style="116"/>
    <col min="9729" max="9729" width="41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6" width="15.7109375" style="116" customWidth="1"/>
    <col min="9747" max="9747" width="27.7109375" style="116" customWidth="1"/>
    <col min="9748" max="9748" width="15.7109375" style="116" customWidth="1"/>
    <col min="9749" max="9749" width="27.7109375" style="116" customWidth="1"/>
    <col min="9750" max="9750" width="15.7109375" style="116" customWidth="1"/>
    <col min="9751" max="9751" width="27.7109375" style="116" customWidth="1"/>
    <col min="9752" max="9753" width="15.7109375" style="116" customWidth="1"/>
    <col min="9754" max="9984" width="11.42578125" style="116"/>
    <col min="9985" max="9985" width="41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2" width="15.7109375" style="116" customWidth="1"/>
    <col min="10003" max="10003" width="27.7109375" style="116" customWidth="1"/>
    <col min="10004" max="10004" width="15.7109375" style="116" customWidth="1"/>
    <col min="10005" max="10005" width="27.7109375" style="116" customWidth="1"/>
    <col min="10006" max="10006" width="15.7109375" style="116" customWidth="1"/>
    <col min="10007" max="10007" width="27.7109375" style="116" customWidth="1"/>
    <col min="10008" max="10009" width="15.7109375" style="116" customWidth="1"/>
    <col min="10010" max="10240" width="11.42578125" style="116"/>
    <col min="10241" max="10241" width="41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8" width="15.7109375" style="116" customWidth="1"/>
    <col min="10259" max="10259" width="27.7109375" style="116" customWidth="1"/>
    <col min="10260" max="10260" width="15.7109375" style="116" customWidth="1"/>
    <col min="10261" max="10261" width="27.7109375" style="116" customWidth="1"/>
    <col min="10262" max="10262" width="15.7109375" style="116" customWidth="1"/>
    <col min="10263" max="10263" width="27.7109375" style="116" customWidth="1"/>
    <col min="10264" max="10265" width="15.7109375" style="116" customWidth="1"/>
    <col min="10266" max="10496" width="11.42578125" style="116"/>
    <col min="10497" max="10497" width="41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4" width="15.7109375" style="116" customWidth="1"/>
    <col min="10515" max="10515" width="27.7109375" style="116" customWidth="1"/>
    <col min="10516" max="10516" width="15.7109375" style="116" customWidth="1"/>
    <col min="10517" max="10517" width="27.7109375" style="116" customWidth="1"/>
    <col min="10518" max="10518" width="15.7109375" style="116" customWidth="1"/>
    <col min="10519" max="10519" width="27.7109375" style="116" customWidth="1"/>
    <col min="10520" max="10521" width="15.7109375" style="116" customWidth="1"/>
    <col min="10522" max="10752" width="11.42578125" style="116"/>
    <col min="10753" max="10753" width="41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70" width="15.7109375" style="116" customWidth="1"/>
    <col min="10771" max="10771" width="27.7109375" style="116" customWidth="1"/>
    <col min="10772" max="10772" width="15.7109375" style="116" customWidth="1"/>
    <col min="10773" max="10773" width="27.7109375" style="116" customWidth="1"/>
    <col min="10774" max="10774" width="15.7109375" style="116" customWidth="1"/>
    <col min="10775" max="10775" width="27.7109375" style="116" customWidth="1"/>
    <col min="10776" max="10777" width="15.7109375" style="116" customWidth="1"/>
    <col min="10778" max="11008" width="11.42578125" style="116"/>
    <col min="11009" max="11009" width="41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6" width="15.7109375" style="116" customWidth="1"/>
    <col min="11027" max="11027" width="27.7109375" style="116" customWidth="1"/>
    <col min="11028" max="11028" width="15.7109375" style="116" customWidth="1"/>
    <col min="11029" max="11029" width="27.7109375" style="116" customWidth="1"/>
    <col min="11030" max="11030" width="15.7109375" style="116" customWidth="1"/>
    <col min="11031" max="11031" width="27.7109375" style="116" customWidth="1"/>
    <col min="11032" max="11033" width="15.7109375" style="116" customWidth="1"/>
    <col min="11034" max="11264" width="11.42578125" style="116"/>
    <col min="11265" max="11265" width="41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2" width="15.7109375" style="116" customWidth="1"/>
    <col min="11283" max="11283" width="27.7109375" style="116" customWidth="1"/>
    <col min="11284" max="11284" width="15.7109375" style="116" customWidth="1"/>
    <col min="11285" max="11285" width="27.7109375" style="116" customWidth="1"/>
    <col min="11286" max="11286" width="15.7109375" style="116" customWidth="1"/>
    <col min="11287" max="11287" width="27.7109375" style="116" customWidth="1"/>
    <col min="11288" max="11289" width="15.7109375" style="116" customWidth="1"/>
    <col min="11290" max="11520" width="11.42578125" style="116"/>
    <col min="11521" max="11521" width="41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8" width="15.7109375" style="116" customWidth="1"/>
    <col min="11539" max="11539" width="27.7109375" style="116" customWidth="1"/>
    <col min="11540" max="11540" width="15.7109375" style="116" customWidth="1"/>
    <col min="11541" max="11541" width="27.7109375" style="116" customWidth="1"/>
    <col min="11542" max="11542" width="15.7109375" style="116" customWidth="1"/>
    <col min="11543" max="11543" width="27.7109375" style="116" customWidth="1"/>
    <col min="11544" max="11545" width="15.7109375" style="116" customWidth="1"/>
    <col min="11546" max="11776" width="11.42578125" style="116"/>
    <col min="11777" max="11777" width="41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4" width="15.7109375" style="116" customWidth="1"/>
    <col min="11795" max="11795" width="27.7109375" style="116" customWidth="1"/>
    <col min="11796" max="11796" width="15.7109375" style="116" customWidth="1"/>
    <col min="11797" max="11797" width="27.7109375" style="116" customWidth="1"/>
    <col min="11798" max="11798" width="15.7109375" style="116" customWidth="1"/>
    <col min="11799" max="11799" width="27.7109375" style="116" customWidth="1"/>
    <col min="11800" max="11801" width="15.7109375" style="116" customWidth="1"/>
    <col min="11802" max="12032" width="11.42578125" style="116"/>
    <col min="12033" max="12033" width="41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50" width="15.7109375" style="116" customWidth="1"/>
    <col min="12051" max="12051" width="27.7109375" style="116" customWidth="1"/>
    <col min="12052" max="12052" width="15.7109375" style="116" customWidth="1"/>
    <col min="12053" max="12053" width="27.7109375" style="116" customWidth="1"/>
    <col min="12054" max="12054" width="15.7109375" style="116" customWidth="1"/>
    <col min="12055" max="12055" width="27.7109375" style="116" customWidth="1"/>
    <col min="12056" max="12057" width="15.7109375" style="116" customWidth="1"/>
    <col min="12058" max="12288" width="11.42578125" style="116"/>
    <col min="12289" max="12289" width="41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6" width="15.7109375" style="116" customWidth="1"/>
    <col min="12307" max="12307" width="27.7109375" style="116" customWidth="1"/>
    <col min="12308" max="12308" width="15.7109375" style="116" customWidth="1"/>
    <col min="12309" max="12309" width="27.7109375" style="116" customWidth="1"/>
    <col min="12310" max="12310" width="15.7109375" style="116" customWidth="1"/>
    <col min="12311" max="12311" width="27.7109375" style="116" customWidth="1"/>
    <col min="12312" max="12313" width="15.7109375" style="116" customWidth="1"/>
    <col min="12314" max="12544" width="11.42578125" style="116"/>
    <col min="12545" max="12545" width="41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2" width="15.7109375" style="116" customWidth="1"/>
    <col min="12563" max="12563" width="27.7109375" style="116" customWidth="1"/>
    <col min="12564" max="12564" width="15.7109375" style="116" customWidth="1"/>
    <col min="12565" max="12565" width="27.7109375" style="116" customWidth="1"/>
    <col min="12566" max="12566" width="15.7109375" style="116" customWidth="1"/>
    <col min="12567" max="12567" width="27.7109375" style="116" customWidth="1"/>
    <col min="12568" max="12569" width="15.7109375" style="116" customWidth="1"/>
    <col min="12570" max="12800" width="11.42578125" style="116"/>
    <col min="12801" max="12801" width="41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8" width="15.7109375" style="116" customWidth="1"/>
    <col min="12819" max="12819" width="27.7109375" style="116" customWidth="1"/>
    <col min="12820" max="12820" width="15.7109375" style="116" customWidth="1"/>
    <col min="12821" max="12821" width="27.7109375" style="116" customWidth="1"/>
    <col min="12822" max="12822" width="15.7109375" style="116" customWidth="1"/>
    <col min="12823" max="12823" width="27.7109375" style="116" customWidth="1"/>
    <col min="12824" max="12825" width="15.7109375" style="116" customWidth="1"/>
    <col min="12826" max="13056" width="11.42578125" style="116"/>
    <col min="13057" max="13057" width="41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4" width="15.7109375" style="116" customWidth="1"/>
    <col min="13075" max="13075" width="27.7109375" style="116" customWidth="1"/>
    <col min="13076" max="13076" width="15.7109375" style="116" customWidth="1"/>
    <col min="13077" max="13077" width="27.7109375" style="116" customWidth="1"/>
    <col min="13078" max="13078" width="15.7109375" style="116" customWidth="1"/>
    <col min="13079" max="13079" width="27.7109375" style="116" customWidth="1"/>
    <col min="13080" max="13081" width="15.7109375" style="116" customWidth="1"/>
    <col min="13082" max="13312" width="11.42578125" style="116"/>
    <col min="13313" max="13313" width="41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30" width="15.7109375" style="116" customWidth="1"/>
    <col min="13331" max="13331" width="27.7109375" style="116" customWidth="1"/>
    <col min="13332" max="13332" width="15.7109375" style="116" customWidth="1"/>
    <col min="13333" max="13333" width="27.7109375" style="116" customWidth="1"/>
    <col min="13334" max="13334" width="15.7109375" style="116" customWidth="1"/>
    <col min="13335" max="13335" width="27.7109375" style="116" customWidth="1"/>
    <col min="13336" max="13337" width="15.7109375" style="116" customWidth="1"/>
    <col min="13338" max="13568" width="11.42578125" style="116"/>
    <col min="13569" max="13569" width="41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6" width="15.7109375" style="116" customWidth="1"/>
    <col min="13587" max="13587" width="27.7109375" style="116" customWidth="1"/>
    <col min="13588" max="13588" width="15.7109375" style="116" customWidth="1"/>
    <col min="13589" max="13589" width="27.7109375" style="116" customWidth="1"/>
    <col min="13590" max="13590" width="15.7109375" style="116" customWidth="1"/>
    <col min="13591" max="13591" width="27.7109375" style="116" customWidth="1"/>
    <col min="13592" max="13593" width="15.7109375" style="116" customWidth="1"/>
    <col min="13594" max="13824" width="11.42578125" style="116"/>
    <col min="13825" max="13825" width="41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2" width="15.7109375" style="116" customWidth="1"/>
    <col min="13843" max="13843" width="27.7109375" style="116" customWidth="1"/>
    <col min="13844" max="13844" width="15.7109375" style="116" customWidth="1"/>
    <col min="13845" max="13845" width="27.7109375" style="116" customWidth="1"/>
    <col min="13846" max="13846" width="15.7109375" style="116" customWidth="1"/>
    <col min="13847" max="13847" width="27.7109375" style="116" customWidth="1"/>
    <col min="13848" max="13849" width="15.7109375" style="116" customWidth="1"/>
    <col min="13850" max="14080" width="11.42578125" style="116"/>
    <col min="14081" max="14081" width="41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8" width="15.7109375" style="116" customWidth="1"/>
    <col min="14099" max="14099" width="27.7109375" style="116" customWidth="1"/>
    <col min="14100" max="14100" width="15.7109375" style="116" customWidth="1"/>
    <col min="14101" max="14101" width="27.7109375" style="116" customWidth="1"/>
    <col min="14102" max="14102" width="15.7109375" style="116" customWidth="1"/>
    <col min="14103" max="14103" width="27.7109375" style="116" customWidth="1"/>
    <col min="14104" max="14105" width="15.7109375" style="116" customWidth="1"/>
    <col min="14106" max="14336" width="11.42578125" style="116"/>
    <col min="14337" max="14337" width="41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4" width="15.7109375" style="116" customWidth="1"/>
    <col min="14355" max="14355" width="27.7109375" style="116" customWidth="1"/>
    <col min="14356" max="14356" width="15.7109375" style="116" customWidth="1"/>
    <col min="14357" max="14357" width="27.7109375" style="116" customWidth="1"/>
    <col min="14358" max="14358" width="15.7109375" style="116" customWidth="1"/>
    <col min="14359" max="14359" width="27.7109375" style="116" customWidth="1"/>
    <col min="14360" max="14361" width="15.7109375" style="116" customWidth="1"/>
    <col min="14362" max="14592" width="11.42578125" style="116"/>
    <col min="14593" max="14593" width="41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10" width="15.7109375" style="116" customWidth="1"/>
    <col min="14611" max="14611" width="27.7109375" style="116" customWidth="1"/>
    <col min="14612" max="14612" width="15.7109375" style="116" customWidth="1"/>
    <col min="14613" max="14613" width="27.7109375" style="116" customWidth="1"/>
    <col min="14614" max="14614" width="15.7109375" style="116" customWidth="1"/>
    <col min="14615" max="14615" width="27.7109375" style="116" customWidth="1"/>
    <col min="14616" max="14617" width="15.7109375" style="116" customWidth="1"/>
    <col min="14618" max="14848" width="11.42578125" style="116"/>
    <col min="14849" max="14849" width="41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6" width="15.7109375" style="116" customWidth="1"/>
    <col min="14867" max="14867" width="27.7109375" style="116" customWidth="1"/>
    <col min="14868" max="14868" width="15.7109375" style="116" customWidth="1"/>
    <col min="14869" max="14869" width="27.7109375" style="116" customWidth="1"/>
    <col min="14870" max="14870" width="15.7109375" style="116" customWidth="1"/>
    <col min="14871" max="14871" width="27.7109375" style="116" customWidth="1"/>
    <col min="14872" max="14873" width="15.7109375" style="116" customWidth="1"/>
    <col min="14874" max="15104" width="11.42578125" style="116"/>
    <col min="15105" max="15105" width="41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2" width="15.7109375" style="116" customWidth="1"/>
    <col min="15123" max="15123" width="27.7109375" style="116" customWidth="1"/>
    <col min="15124" max="15124" width="15.7109375" style="116" customWidth="1"/>
    <col min="15125" max="15125" width="27.7109375" style="116" customWidth="1"/>
    <col min="15126" max="15126" width="15.7109375" style="116" customWidth="1"/>
    <col min="15127" max="15127" width="27.7109375" style="116" customWidth="1"/>
    <col min="15128" max="15129" width="15.7109375" style="116" customWidth="1"/>
    <col min="15130" max="15360" width="11.42578125" style="116"/>
    <col min="15361" max="15361" width="41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8" width="15.7109375" style="116" customWidth="1"/>
    <col min="15379" max="15379" width="27.7109375" style="116" customWidth="1"/>
    <col min="15380" max="15380" width="15.7109375" style="116" customWidth="1"/>
    <col min="15381" max="15381" width="27.7109375" style="116" customWidth="1"/>
    <col min="15382" max="15382" width="15.7109375" style="116" customWidth="1"/>
    <col min="15383" max="15383" width="27.7109375" style="116" customWidth="1"/>
    <col min="15384" max="15385" width="15.7109375" style="116" customWidth="1"/>
    <col min="15386" max="15616" width="11.42578125" style="116"/>
    <col min="15617" max="15617" width="41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4" width="15.7109375" style="116" customWidth="1"/>
    <col min="15635" max="15635" width="27.7109375" style="116" customWidth="1"/>
    <col min="15636" max="15636" width="15.7109375" style="116" customWidth="1"/>
    <col min="15637" max="15637" width="27.7109375" style="116" customWidth="1"/>
    <col min="15638" max="15638" width="15.7109375" style="116" customWidth="1"/>
    <col min="15639" max="15639" width="27.7109375" style="116" customWidth="1"/>
    <col min="15640" max="15641" width="15.7109375" style="116" customWidth="1"/>
    <col min="15642" max="15872" width="11.42578125" style="116"/>
    <col min="15873" max="15873" width="41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90" width="15.7109375" style="116" customWidth="1"/>
    <col min="15891" max="15891" width="27.7109375" style="116" customWidth="1"/>
    <col min="15892" max="15892" width="15.7109375" style="116" customWidth="1"/>
    <col min="15893" max="15893" width="27.7109375" style="116" customWidth="1"/>
    <col min="15894" max="15894" width="15.7109375" style="116" customWidth="1"/>
    <col min="15895" max="15895" width="27.7109375" style="116" customWidth="1"/>
    <col min="15896" max="15897" width="15.7109375" style="116" customWidth="1"/>
    <col min="15898" max="16128" width="11.42578125" style="116"/>
    <col min="16129" max="16129" width="41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6" width="15.7109375" style="116" customWidth="1"/>
    <col min="16147" max="16147" width="27.7109375" style="116" customWidth="1"/>
    <col min="16148" max="16148" width="15.7109375" style="116" customWidth="1"/>
    <col min="16149" max="16149" width="27.7109375" style="116" customWidth="1"/>
    <col min="16150" max="16150" width="15.7109375" style="116" customWidth="1"/>
    <col min="16151" max="16151" width="27.7109375" style="116" customWidth="1"/>
    <col min="16152" max="16153" width="15.7109375" style="116" customWidth="1"/>
    <col min="16154" max="16384" width="11.42578125" style="116"/>
  </cols>
  <sheetData>
    <row r="1" spans="1:25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</row>
    <row r="2" spans="1:25" s="134" customFormat="1" ht="15" customHeight="1" x14ac:dyDescent="0.3">
      <c r="A2" s="381" t="s">
        <v>385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1:2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</row>
    <row r="4" spans="1:2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</row>
    <row r="5" spans="1:25" s="194" customFormat="1" ht="15" customHeight="1" x14ac:dyDescent="0.25">
      <c r="A5" s="193"/>
      <c r="B5" s="406" t="s">
        <v>76</v>
      </c>
      <c r="C5" s="406"/>
      <c r="D5" s="406"/>
      <c r="E5" s="406"/>
      <c r="F5" s="406"/>
      <c r="G5" s="406"/>
      <c r="H5" s="406"/>
      <c r="I5" s="406"/>
      <c r="J5" s="406" t="s">
        <v>75</v>
      </c>
      <c r="K5" s="406"/>
      <c r="L5" s="406"/>
      <c r="M5" s="406"/>
      <c r="N5" s="406"/>
      <c r="O5" s="406"/>
      <c r="P5" s="406"/>
      <c r="Q5" s="406"/>
      <c r="R5" s="406" t="s">
        <v>234</v>
      </c>
      <c r="S5" s="406"/>
      <c r="T5" s="406"/>
      <c r="U5" s="406"/>
      <c r="V5" s="406"/>
      <c r="W5" s="406"/>
      <c r="X5" s="406"/>
      <c r="Y5" s="406"/>
    </row>
    <row r="6" spans="1:25" s="150" customFormat="1" ht="39.950000000000003" customHeight="1" x14ac:dyDescent="0.25">
      <c r="A6" s="138" t="s">
        <v>386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  <c r="R6" s="139" t="s">
        <v>56</v>
      </c>
      <c r="S6" s="139" t="s">
        <v>271</v>
      </c>
      <c r="T6" s="140" t="s">
        <v>272</v>
      </c>
      <c r="U6" s="139" t="s">
        <v>273</v>
      </c>
      <c r="V6" s="139" t="s">
        <v>274</v>
      </c>
      <c r="W6" s="139" t="s">
        <v>275</v>
      </c>
      <c r="X6" s="139" t="s">
        <v>276</v>
      </c>
      <c r="Y6" s="139" t="s">
        <v>46</v>
      </c>
    </row>
    <row r="7" spans="1:25" ht="15" customHeight="1" x14ac:dyDescent="0.2">
      <c r="A7" s="120" t="s">
        <v>370</v>
      </c>
      <c r="B7" s="121">
        <v>0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0</v>
      </c>
      <c r="W7" s="121">
        <v>0</v>
      </c>
      <c r="X7" s="121">
        <v>0</v>
      </c>
      <c r="Y7" s="121">
        <v>0</v>
      </c>
    </row>
    <row r="8" spans="1:25" ht="15" customHeight="1" x14ac:dyDescent="0.2">
      <c r="A8" s="120" t="s">
        <v>371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121">
        <v>0</v>
      </c>
      <c r="X8" s="121">
        <v>0</v>
      </c>
      <c r="Y8" s="121">
        <v>0</v>
      </c>
    </row>
    <row r="9" spans="1:25" ht="15" customHeight="1" x14ac:dyDescent="0.2">
      <c r="A9" s="120" t="s">
        <v>372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6584.6287000000002</v>
      </c>
      <c r="P9" s="121">
        <v>0</v>
      </c>
      <c r="Q9" s="121">
        <v>6584.6287000000002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6584.6287000000002</v>
      </c>
      <c r="X9" s="121">
        <v>0</v>
      </c>
      <c r="Y9" s="121">
        <v>6584.6287000000002</v>
      </c>
    </row>
    <row r="10" spans="1:25" ht="15" customHeight="1" x14ac:dyDescent="0.2">
      <c r="A10" s="120" t="s">
        <v>373</v>
      </c>
      <c r="B10" s="121">
        <v>3179.0675099999999</v>
      </c>
      <c r="C10" s="121">
        <v>8163.93959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11343.007099999999</v>
      </c>
      <c r="J10" s="121">
        <v>27622.196949999998</v>
      </c>
      <c r="K10" s="121">
        <v>9369.7399600000008</v>
      </c>
      <c r="L10" s="121">
        <v>0</v>
      </c>
      <c r="M10" s="121">
        <v>0</v>
      </c>
      <c r="N10" s="121">
        <v>2458.1002100000001</v>
      </c>
      <c r="O10" s="121">
        <v>10075.677240000001</v>
      </c>
      <c r="P10" s="121">
        <v>13500.094369999999</v>
      </c>
      <c r="Q10" s="121">
        <v>63025.808729999997</v>
      </c>
      <c r="R10" s="121">
        <v>30801.264459999999</v>
      </c>
      <c r="S10" s="121">
        <v>17533.679550000001</v>
      </c>
      <c r="T10" s="121">
        <v>0</v>
      </c>
      <c r="U10" s="121">
        <v>0</v>
      </c>
      <c r="V10" s="121">
        <v>2458.1002100000001</v>
      </c>
      <c r="W10" s="121">
        <v>10075.677240000001</v>
      </c>
      <c r="X10" s="121">
        <v>13500.094369999999</v>
      </c>
      <c r="Y10" s="121">
        <v>74368.815829999992</v>
      </c>
    </row>
    <row r="11" spans="1:25" ht="15" customHeight="1" x14ac:dyDescent="0.2">
      <c r="A11" s="120" t="s">
        <v>374</v>
      </c>
      <c r="B11" s="121">
        <v>11603.76014</v>
      </c>
      <c r="C11" s="121">
        <v>13889.964400000001</v>
      </c>
      <c r="D11" s="121">
        <v>0</v>
      </c>
      <c r="E11" s="121">
        <v>1054.44083</v>
      </c>
      <c r="F11" s="121">
        <v>2382.7893199999999</v>
      </c>
      <c r="G11" s="121">
        <v>1437.53108</v>
      </c>
      <c r="H11" s="121">
        <v>0</v>
      </c>
      <c r="I11" s="121">
        <v>30368.485769999996</v>
      </c>
      <c r="J11" s="121">
        <v>28020.685839999998</v>
      </c>
      <c r="K11" s="121">
        <v>41684.694329999998</v>
      </c>
      <c r="L11" s="121">
        <v>0</v>
      </c>
      <c r="M11" s="121">
        <v>0</v>
      </c>
      <c r="N11" s="121">
        <v>1395.09186</v>
      </c>
      <c r="O11" s="121">
        <v>6244.3102900000004</v>
      </c>
      <c r="P11" s="121">
        <v>12482.13681</v>
      </c>
      <c r="Q11" s="121">
        <v>89826.919130000009</v>
      </c>
      <c r="R11" s="121">
        <v>39624.445979999997</v>
      </c>
      <c r="S11" s="121">
        <v>55574.658729999996</v>
      </c>
      <c r="T11" s="121">
        <v>0</v>
      </c>
      <c r="U11" s="121">
        <v>1054.44083</v>
      </c>
      <c r="V11" s="121">
        <v>3777.8811799999999</v>
      </c>
      <c r="W11" s="121">
        <v>7681.8413700000001</v>
      </c>
      <c r="X11" s="121">
        <v>12482.13681</v>
      </c>
      <c r="Y11" s="121">
        <v>120195.40490000001</v>
      </c>
    </row>
    <row r="12" spans="1:25" ht="15" customHeight="1" x14ac:dyDescent="0.2">
      <c r="A12" s="120" t="s">
        <v>375</v>
      </c>
      <c r="B12" s="121">
        <v>9786.34058</v>
      </c>
      <c r="C12" s="121">
        <v>28403.61232</v>
      </c>
      <c r="D12" s="121">
        <v>0</v>
      </c>
      <c r="E12" s="121">
        <v>0</v>
      </c>
      <c r="F12" s="121">
        <v>1961.8632600000001</v>
      </c>
      <c r="G12" s="121">
        <v>1324.22597</v>
      </c>
      <c r="H12" s="121">
        <v>0</v>
      </c>
      <c r="I12" s="121">
        <v>41476.042129999994</v>
      </c>
      <c r="J12" s="121">
        <v>37733.3678</v>
      </c>
      <c r="K12" s="121">
        <v>33909.929960000001</v>
      </c>
      <c r="L12" s="121">
        <v>585.31656999999996</v>
      </c>
      <c r="M12" s="121">
        <v>1422.73296</v>
      </c>
      <c r="N12" s="121">
        <v>2923.3289599999998</v>
      </c>
      <c r="O12" s="121">
        <v>10756.4838</v>
      </c>
      <c r="P12" s="121">
        <v>6791.9559900000004</v>
      </c>
      <c r="Q12" s="121">
        <v>94123.116039999964</v>
      </c>
      <c r="R12" s="121">
        <v>47519.708379999996</v>
      </c>
      <c r="S12" s="121">
        <v>62313.542280000001</v>
      </c>
      <c r="T12" s="121">
        <v>585.31656999999996</v>
      </c>
      <c r="U12" s="121">
        <v>1422.73296</v>
      </c>
      <c r="V12" s="121">
        <v>4885.1922199999999</v>
      </c>
      <c r="W12" s="121">
        <v>12080.709769999999</v>
      </c>
      <c r="X12" s="121">
        <v>6791.9559900000004</v>
      </c>
      <c r="Y12" s="121">
        <v>135599.15816999995</v>
      </c>
    </row>
    <row r="13" spans="1:25" ht="15" customHeight="1" x14ac:dyDescent="0.2">
      <c r="A13" s="120" t="s">
        <v>376</v>
      </c>
      <c r="B13" s="121">
        <v>4832.5460000000003</v>
      </c>
      <c r="C13" s="121">
        <v>34687.7762</v>
      </c>
      <c r="D13" s="121">
        <v>0</v>
      </c>
      <c r="E13" s="121">
        <v>0</v>
      </c>
      <c r="F13" s="121">
        <v>799.02738999999997</v>
      </c>
      <c r="G13" s="121">
        <v>403.57659000000001</v>
      </c>
      <c r="H13" s="121">
        <v>73.621529999999993</v>
      </c>
      <c r="I13" s="121">
        <v>40796.547710000006</v>
      </c>
      <c r="J13" s="121">
        <v>33673.689749999998</v>
      </c>
      <c r="K13" s="121">
        <v>19037.109649999999</v>
      </c>
      <c r="L13" s="121">
        <v>0</v>
      </c>
      <c r="M13" s="121">
        <v>300.85659000000004</v>
      </c>
      <c r="N13" s="121">
        <v>2462.1683800000001</v>
      </c>
      <c r="O13" s="121">
        <v>2505.3668199999997</v>
      </c>
      <c r="P13" s="121">
        <v>2465.5555800000002</v>
      </c>
      <c r="Q13" s="121">
        <v>60444.746770000005</v>
      </c>
      <c r="R13" s="121">
        <v>38506.23575</v>
      </c>
      <c r="S13" s="121">
        <v>53724.885849999999</v>
      </c>
      <c r="T13" s="121">
        <v>0</v>
      </c>
      <c r="U13" s="121">
        <v>300.85659000000004</v>
      </c>
      <c r="V13" s="121">
        <v>3261.1957700000003</v>
      </c>
      <c r="W13" s="121">
        <v>2908.9434099999999</v>
      </c>
      <c r="X13" s="121">
        <v>2539.1771100000001</v>
      </c>
      <c r="Y13" s="121">
        <v>101241.29448000001</v>
      </c>
    </row>
    <row r="14" spans="1:25" ht="15" customHeight="1" x14ac:dyDescent="0.2">
      <c r="A14" s="120" t="s">
        <v>377</v>
      </c>
      <c r="B14" s="121">
        <v>75473.069940000001</v>
      </c>
      <c r="C14" s="121">
        <v>70752.027060000008</v>
      </c>
      <c r="D14" s="121">
        <v>100.56869999999999</v>
      </c>
      <c r="E14" s="121">
        <v>0</v>
      </c>
      <c r="F14" s="121">
        <v>3337.05809</v>
      </c>
      <c r="G14" s="121">
        <v>1900.25404</v>
      </c>
      <c r="H14" s="121">
        <v>255.60024999999999</v>
      </c>
      <c r="I14" s="121">
        <v>151818.57807999998</v>
      </c>
      <c r="J14" s="121">
        <v>18183.759770000001</v>
      </c>
      <c r="K14" s="121">
        <v>8739.9518499999995</v>
      </c>
      <c r="L14" s="121">
        <v>0</v>
      </c>
      <c r="M14" s="121">
        <v>930.41816000000006</v>
      </c>
      <c r="N14" s="121">
        <v>737.62440000000004</v>
      </c>
      <c r="O14" s="121">
        <v>1439.91183</v>
      </c>
      <c r="P14" s="121">
        <v>2868.9714199999999</v>
      </c>
      <c r="Q14" s="121">
        <v>32900.637430000002</v>
      </c>
      <c r="R14" s="121">
        <v>93656.829710000005</v>
      </c>
      <c r="S14" s="121">
        <v>79491.978910000005</v>
      </c>
      <c r="T14" s="121">
        <v>100.56869999999999</v>
      </c>
      <c r="U14" s="121">
        <v>930.41816000000006</v>
      </c>
      <c r="V14" s="121">
        <v>4074.6824900000001</v>
      </c>
      <c r="W14" s="121">
        <v>3340.1658699999998</v>
      </c>
      <c r="X14" s="121">
        <v>3124.5716699999998</v>
      </c>
      <c r="Y14" s="121">
        <v>184719.21550999998</v>
      </c>
    </row>
    <row r="15" spans="1:25" ht="15" customHeight="1" x14ac:dyDescent="0.2">
      <c r="A15" s="120" t="s">
        <v>378</v>
      </c>
      <c r="B15" s="121">
        <v>191569.06762000002</v>
      </c>
      <c r="C15" s="121">
        <v>93275.294810000007</v>
      </c>
      <c r="D15" s="121">
        <v>32.288229999999999</v>
      </c>
      <c r="E15" s="121">
        <v>349.69065000000001</v>
      </c>
      <c r="F15" s="121">
        <v>2933.6931099999997</v>
      </c>
      <c r="G15" s="121">
        <v>1654.8328899999999</v>
      </c>
      <c r="H15" s="121">
        <v>452.68880999999999</v>
      </c>
      <c r="I15" s="121">
        <v>290267.55612000002</v>
      </c>
      <c r="J15" s="121">
        <v>16623.948189999999</v>
      </c>
      <c r="K15" s="121">
        <v>3698.3763199999999</v>
      </c>
      <c r="L15" s="121">
        <v>45.38917</v>
      </c>
      <c r="M15" s="121">
        <v>495.64120000000003</v>
      </c>
      <c r="N15" s="121">
        <v>683.58951999999999</v>
      </c>
      <c r="O15" s="121">
        <v>1017.51728</v>
      </c>
      <c r="P15" s="121">
        <v>386.76429999999999</v>
      </c>
      <c r="Q15" s="121">
        <v>22951.225979999999</v>
      </c>
      <c r="R15" s="121">
        <v>208193.01581000001</v>
      </c>
      <c r="S15" s="121">
        <v>96973.671130000002</v>
      </c>
      <c r="T15" s="121">
        <v>77.677400000000006</v>
      </c>
      <c r="U15" s="121">
        <v>845.33185000000003</v>
      </c>
      <c r="V15" s="121">
        <v>3617.2826299999997</v>
      </c>
      <c r="W15" s="121">
        <v>2672.3501699999997</v>
      </c>
      <c r="X15" s="121">
        <v>839.45310999999992</v>
      </c>
      <c r="Y15" s="121">
        <v>313218.78210000001</v>
      </c>
    </row>
    <row r="16" spans="1:25" ht="15" customHeight="1" x14ac:dyDescent="0.2">
      <c r="A16" s="120" t="s">
        <v>379</v>
      </c>
      <c r="B16" s="121">
        <v>408734.23017</v>
      </c>
      <c r="C16" s="121">
        <v>167547.38386</v>
      </c>
      <c r="D16" s="121">
        <v>198.96120999999999</v>
      </c>
      <c r="E16" s="121">
        <v>464.91505999999998</v>
      </c>
      <c r="F16" s="121">
        <v>4427.4730099999997</v>
      </c>
      <c r="G16" s="121">
        <v>2386.5339399999998</v>
      </c>
      <c r="H16" s="121">
        <v>1199.6276599999999</v>
      </c>
      <c r="I16" s="121">
        <v>584959.12491000001</v>
      </c>
      <c r="J16" s="121">
        <v>15166.52593</v>
      </c>
      <c r="K16" s="121">
        <v>3982.4819199999997</v>
      </c>
      <c r="L16" s="121">
        <v>128.07383999999999</v>
      </c>
      <c r="M16" s="121">
        <v>444.16901000000001</v>
      </c>
      <c r="N16" s="121">
        <v>643.49582999999996</v>
      </c>
      <c r="O16" s="121">
        <v>874.51288</v>
      </c>
      <c r="P16" s="121">
        <v>966.71112000000005</v>
      </c>
      <c r="Q16" s="121">
        <v>22205.970530000002</v>
      </c>
      <c r="R16" s="121">
        <v>423900.7561</v>
      </c>
      <c r="S16" s="121">
        <v>171529.86577999999</v>
      </c>
      <c r="T16" s="121">
        <v>327.03504999999996</v>
      </c>
      <c r="U16" s="121">
        <v>909.08407</v>
      </c>
      <c r="V16" s="121">
        <v>5070.9688399999995</v>
      </c>
      <c r="W16" s="121">
        <v>3261.0468199999996</v>
      </c>
      <c r="X16" s="121">
        <v>2166.33878</v>
      </c>
      <c r="Y16" s="121">
        <v>607165.09544000006</v>
      </c>
    </row>
    <row r="17" spans="1:25" ht="15" customHeight="1" x14ac:dyDescent="0.2">
      <c r="A17" s="120" t="s">
        <v>380</v>
      </c>
      <c r="B17" s="121">
        <v>1022537.80592</v>
      </c>
      <c r="C17" s="121">
        <v>401572.05424999999</v>
      </c>
      <c r="D17" s="121">
        <v>995.25549999999998</v>
      </c>
      <c r="E17" s="121">
        <v>2678.8211499999998</v>
      </c>
      <c r="F17" s="121">
        <v>7987.3672300000007</v>
      </c>
      <c r="G17" s="121">
        <v>5002.8675700000003</v>
      </c>
      <c r="H17" s="121">
        <v>2135.1260000000002</v>
      </c>
      <c r="I17" s="121">
        <v>1442909.2976200001</v>
      </c>
      <c r="J17" s="121">
        <v>21517.985399999998</v>
      </c>
      <c r="K17" s="121">
        <v>2573.0787700000001</v>
      </c>
      <c r="L17" s="121">
        <v>387.46605</v>
      </c>
      <c r="M17" s="121">
        <v>403.84166999999997</v>
      </c>
      <c r="N17" s="121">
        <v>1358.8490800000002</v>
      </c>
      <c r="O17" s="121">
        <v>822.18756999999994</v>
      </c>
      <c r="P17" s="121">
        <v>1866.67525</v>
      </c>
      <c r="Q17" s="121">
        <v>28930.083790000001</v>
      </c>
      <c r="R17" s="121">
        <v>1044055.79132</v>
      </c>
      <c r="S17" s="121">
        <v>404145.13302000001</v>
      </c>
      <c r="T17" s="121">
        <v>1382.72155</v>
      </c>
      <c r="U17" s="121">
        <v>3082.6628199999996</v>
      </c>
      <c r="V17" s="121">
        <v>9346.2163100000016</v>
      </c>
      <c r="W17" s="121">
        <v>5825.0551400000004</v>
      </c>
      <c r="X17" s="121">
        <v>4001.8012500000004</v>
      </c>
      <c r="Y17" s="121">
        <v>1471839.3814100001</v>
      </c>
    </row>
    <row r="18" spans="1:25" ht="15" customHeight="1" x14ac:dyDescent="0.2">
      <c r="A18" s="120" t="s">
        <v>381</v>
      </c>
      <c r="B18" s="121">
        <v>764421.1939500001</v>
      </c>
      <c r="C18" s="121">
        <v>406176.62761000003</v>
      </c>
      <c r="D18" s="121">
        <v>8829.4285799999998</v>
      </c>
      <c r="E18" s="121">
        <v>16613.834060000001</v>
      </c>
      <c r="F18" s="121">
        <v>614.47506999999996</v>
      </c>
      <c r="G18" s="121">
        <v>229.36145000000002</v>
      </c>
      <c r="H18" s="121">
        <v>18764.04825</v>
      </c>
      <c r="I18" s="121">
        <v>1215648.9689699998</v>
      </c>
      <c r="J18" s="121">
        <v>11431.1198</v>
      </c>
      <c r="K18" s="121">
        <v>2080.81574</v>
      </c>
      <c r="L18" s="121">
        <v>130.05444</v>
      </c>
      <c r="M18" s="121">
        <v>256.47327999999999</v>
      </c>
      <c r="N18" s="121">
        <v>531.55693000000008</v>
      </c>
      <c r="O18" s="121">
        <v>187.24589</v>
      </c>
      <c r="P18" s="121">
        <v>5971.7305700000006</v>
      </c>
      <c r="Q18" s="121">
        <v>20588.996649999997</v>
      </c>
      <c r="R18" s="121">
        <v>775852.31375000009</v>
      </c>
      <c r="S18" s="121">
        <v>408257.44335000002</v>
      </c>
      <c r="T18" s="121">
        <v>8959.4830199999997</v>
      </c>
      <c r="U18" s="121">
        <v>16870.307339999999</v>
      </c>
      <c r="V18" s="121">
        <v>1146.0320000000002</v>
      </c>
      <c r="W18" s="121">
        <v>416.60734000000002</v>
      </c>
      <c r="X18" s="121">
        <v>24735.77882</v>
      </c>
      <c r="Y18" s="121">
        <v>1236237.9656199999</v>
      </c>
    </row>
    <row r="19" spans="1:25" ht="15" customHeight="1" x14ac:dyDescent="0.2">
      <c r="A19" s="120" t="s">
        <v>382</v>
      </c>
      <c r="B19" s="121">
        <v>27349.685450000001</v>
      </c>
      <c r="C19" s="121">
        <v>19829.598420000002</v>
      </c>
      <c r="D19" s="121">
        <v>1478.41005</v>
      </c>
      <c r="E19" s="121">
        <v>2018.40382</v>
      </c>
      <c r="F19" s="121">
        <v>0</v>
      </c>
      <c r="G19" s="121">
        <v>0</v>
      </c>
      <c r="H19" s="121">
        <v>2036.16634</v>
      </c>
      <c r="I19" s="121">
        <v>52712.264080000008</v>
      </c>
      <c r="J19" s="121">
        <v>384.02945</v>
      </c>
      <c r="K19" s="121">
        <v>79.538240000000002</v>
      </c>
      <c r="L19" s="121">
        <v>9.5001899999999999</v>
      </c>
      <c r="M19" s="121">
        <v>8.7486700000000006</v>
      </c>
      <c r="N19" s="121">
        <v>6.2454200000000002</v>
      </c>
      <c r="O19" s="121">
        <v>0</v>
      </c>
      <c r="P19" s="121">
        <v>9224.2414900000003</v>
      </c>
      <c r="Q19" s="121">
        <v>9712.303460000001</v>
      </c>
      <c r="R19" s="121">
        <v>27733.714899999999</v>
      </c>
      <c r="S19" s="121">
        <v>19909.136660000004</v>
      </c>
      <c r="T19" s="121">
        <v>1487.9102399999999</v>
      </c>
      <c r="U19" s="121">
        <v>2027.1524899999999</v>
      </c>
      <c r="V19" s="121">
        <v>6.2454200000000002</v>
      </c>
      <c r="W19" s="121">
        <v>0</v>
      </c>
      <c r="X19" s="121">
        <v>11260.40783</v>
      </c>
      <c r="Y19" s="121">
        <v>62424.567540000011</v>
      </c>
    </row>
    <row r="20" spans="1:25" s="38" customFormat="1" ht="15" customHeight="1" x14ac:dyDescent="0.25">
      <c r="A20" s="120" t="s">
        <v>383</v>
      </c>
      <c r="B20" s="121">
        <v>7012.2150799999999</v>
      </c>
      <c r="C20" s="121">
        <v>4282.3027699999993</v>
      </c>
      <c r="D20" s="121">
        <v>777.80894999999998</v>
      </c>
      <c r="E20" s="121">
        <v>794.85371999999995</v>
      </c>
      <c r="F20" s="121">
        <v>0</v>
      </c>
      <c r="G20" s="121">
        <v>0</v>
      </c>
      <c r="H20" s="121">
        <v>293.1986</v>
      </c>
      <c r="I20" s="121">
        <v>13160.37912</v>
      </c>
      <c r="J20" s="121">
        <v>209.83541</v>
      </c>
      <c r="K20" s="121">
        <v>15.25273</v>
      </c>
      <c r="L20" s="121">
        <v>0</v>
      </c>
      <c r="M20" s="121">
        <v>1.5093800000000002</v>
      </c>
      <c r="N20" s="121">
        <v>0</v>
      </c>
      <c r="O20" s="121">
        <v>0</v>
      </c>
      <c r="P20" s="121">
        <v>157.79948000000002</v>
      </c>
      <c r="Q20" s="121">
        <v>384.39699999999999</v>
      </c>
      <c r="R20" s="121">
        <v>7222.0504899999996</v>
      </c>
      <c r="S20" s="121">
        <v>4297.5554999999995</v>
      </c>
      <c r="T20" s="121">
        <v>777.80894999999998</v>
      </c>
      <c r="U20" s="121">
        <v>796.36309999999992</v>
      </c>
      <c r="V20" s="121">
        <v>0</v>
      </c>
      <c r="W20" s="121">
        <v>0</v>
      </c>
      <c r="X20" s="121">
        <v>450.99808000000002</v>
      </c>
      <c r="Y20" s="121">
        <v>13544.77612</v>
      </c>
    </row>
    <row r="21" spans="1:25" s="38" customFormat="1" ht="15" customHeight="1" x14ac:dyDescent="0.25">
      <c r="A21" s="123" t="s">
        <v>264</v>
      </c>
      <c r="B21" s="124">
        <v>2526498.9823600003</v>
      </c>
      <c r="C21" s="124">
        <v>1248580.5812899999</v>
      </c>
      <c r="D21" s="124">
        <v>12412.721220000001</v>
      </c>
      <c r="E21" s="124">
        <v>23974.959289999999</v>
      </c>
      <c r="F21" s="124">
        <v>24443.746480000002</v>
      </c>
      <c r="G21" s="124">
        <v>14339.18353</v>
      </c>
      <c r="H21" s="124">
        <v>25210.077440000001</v>
      </c>
      <c r="I21" s="124">
        <v>3875460.2516100002</v>
      </c>
      <c r="J21" s="124">
        <v>210567.14429</v>
      </c>
      <c r="K21" s="124">
        <v>125170.96946999998</v>
      </c>
      <c r="L21" s="124">
        <v>1285.8002599999998</v>
      </c>
      <c r="M21" s="124">
        <v>4264.3909200000007</v>
      </c>
      <c r="N21" s="124">
        <v>13200.050589999999</v>
      </c>
      <c r="O21" s="124">
        <v>40507.842300000004</v>
      </c>
      <c r="P21" s="124">
        <v>56682.636380000004</v>
      </c>
      <c r="Q21" s="124">
        <v>451678.83420999994</v>
      </c>
      <c r="R21" s="124">
        <v>2737066.1266500005</v>
      </c>
      <c r="S21" s="124">
        <v>1373751.5507599998</v>
      </c>
      <c r="T21" s="124">
        <v>13698.521480000001</v>
      </c>
      <c r="U21" s="124">
        <v>28239.350210000001</v>
      </c>
      <c r="V21" s="124">
        <v>37643.797070000001</v>
      </c>
      <c r="W21" s="124">
        <v>54847.025830000006</v>
      </c>
      <c r="X21" s="124">
        <v>81892.713820000004</v>
      </c>
      <c r="Y21" s="124">
        <v>4327139.0858199997</v>
      </c>
    </row>
    <row r="22" spans="1:25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  <c r="R22" s="129"/>
      <c r="S22" s="129"/>
      <c r="T22" s="145"/>
      <c r="U22" s="145"/>
      <c r="V22" s="145"/>
      <c r="W22" s="145"/>
      <c r="X22" s="145"/>
      <c r="Y22" s="145"/>
    </row>
    <row r="23" spans="1:25" ht="15" customHeight="1" thickTop="1" x14ac:dyDescent="0.2">
      <c r="A23" s="131" t="s">
        <v>254</v>
      </c>
      <c r="B23" s="47"/>
      <c r="C23" s="122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  <c r="R23" s="122"/>
      <c r="S23" s="122"/>
      <c r="T23" s="47"/>
      <c r="U23" s="47"/>
      <c r="V23" s="38"/>
      <c r="W23" s="38"/>
      <c r="X23" s="38"/>
      <c r="Y23" s="38"/>
    </row>
    <row r="24" spans="1:25" ht="15" customHeight="1" x14ac:dyDescent="0.2">
      <c r="A24" s="115"/>
      <c r="B24" s="120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  <c r="R24" s="121"/>
      <c r="S24" s="121"/>
      <c r="T24" s="121"/>
      <c r="U24" s="120"/>
      <c r="V24" s="38"/>
      <c r="W24" s="38"/>
      <c r="X24" s="38"/>
      <c r="Y24" s="38"/>
    </row>
  </sheetData>
  <mergeCells count="7">
    <mergeCell ref="A1:Y1"/>
    <mergeCell ref="A2:Y2"/>
    <mergeCell ref="A3:Y3"/>
    <mergeCell ref="A4:Y4"/>
    <mergeCell ref="B5:I5"/>
    <mergeCell ref="J5:Q5"/>
    <mergeCell ref="R5:Y5"/>
  </mergeCells>
  <pageMargins left="0.92" right="0.63" top="0.83" bottom="0.67" header="0.5" footer="0.5"/>
  <pageSetup scale="33" orientation="landscape" horizontalDpi="300" verticalDpi="300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26FC-1129-4D07-B6F9-9314C590201B}">
  <sheetPr codeName="Sheet3">
    <pageSetUpPr fitToPage="1"/>
  </sheetPr>
  <dimension ref="A1:D26"/>
  <sheetViews>
    <sheetView zoomScaleNormal="100" workbookViewId="0">
      <selection activeCell="B12" sqref="B12"/>
    </sheetView>
  </sheetViews>
  <sheetFormatPr defaultColWidth="11.42578125" defaultRowHeight="12.75" x14ac:dyDescent="0.2"/>
  <cols>
    <col min="1" max="1" width="36.28515625" style="114" bestFit="1" customWidth="1"/>
    <col min="2" max="2" width="13.85546875" style="113" customWidth="1"/>
    <col min="3" max="3" width="15.140625" style="113" customWidth="1"/>
    <col min="4" max="4" width="15.5703125" style="113" customWidth="1"/>
    <col min="5" max="256" width="11.42578125" style="113"/>
    <col min="257" max="257" width="36.28515625" style="113" bestFit="1" customWidth="1"/>
    <col min="258" max="258" width="13.85546875" style="113" customWidth="1"/>
    <col min="259" max="259" width="15.140625" style="113" customWidth="1"/>
    <col min="260" max="260" width="15.5703125" style="113" customWidth="1"/>
    <col min="261" max="512" width="11.42578125" style="113"/>
    <col min="513" max="513" width="36.28515625" style="113" bestFit="1" customWidth="1"/>
    <col min="514" max="514" width="13.85546875" style="113" customWidth="1"/>
    <col min="515" max="515" width="15.140625" style="113" customWidth="1"/>
    <col min="516" max="516" width="15.5703125" style="113" customWidth="1"/>
    <col min="517" max="768" width="11.42578125" style="113"/>
    <col min="769" max="769" width="36.28515625" style="113" bestFit="1" customWidth="1"/>
    <col min="770" max="770" width="13.85546875" style="113" customWidth="1"/>
    <col min="771" max="771" width="15.140625" style="113" customWidth="1"/>
    <col min="772" max="772" width="15.5703125" style="113" customWidth="1"/>
    <col min="773" max="1024" width="11.42578125" style="113"/>
    <col min="1025" max="1025" width="36.28515625" style="113" bestFit="1" customWidth="1"/>
    <col min="1026" max="1026" width="13.85546875" style="113" customWidth="1"/>
    <col min="1027" max="1027" width="15.140625" style="113" customWidth="1"/>
    <col min="1028" max="1028" width="15.5703125" style="113" customWidth="1"/>
    <col min="1029" max="1280" width="11.42578125" style="113"/>
    <col min="1281" max="1281" width="36.28515625" style="113" bestFit="1" customWidth="1"/>
    <col min="1282" max="1282" width="13.85546875" style="113" customWidth="1"/>
    <col min="1283" max="1283" width="15.140625" style="113" customWidth="1"/>
    <col min="1284" max="1284" width="15.5703125" style="113" customWidth="1"/>
    <col min="1285" max="1536" width="11.42578125" style="113"/>
    <col min="1537" max="1537" width="36.28515625" style="113" bestFit="1" customWidth="1"/>
    <col min="1538" max="1538" width="13.85546875" style="113" customWidth="1"/>
    <col min="1539" max="1539" width="15.140625" style="113" customWidth="1"/>
    <col min="1540" max="1540" width="15.5703125" style="113" customWidth="1"/>
    <col min="1541" max="1792" width="11.42578125" style="113"/>
    <col min="1793" max="1793" width="36.28515625" style="113" bestFit="1" customWidth="1"/>
    <col min="1794" max="1794" width="13.85546875" style="113" customWidth="1"/>
    <col min="1795" max="1795" width="15.140625" style="113" customWidth="1"/>
    <col min="1796" max="1796" width="15.5703125" style="113" customWidth="1"/>
    <col min="1797" max="2048" width="11.42578125" style="113"/>
    <col min="2049" max="2049" width="36.28515625" style="113" bestFit="1" customWidth="1"/>
    <col min="2050" max="2050" width="13.85546875" style="113" customWidth="1"/>
    <col min="2051" max="2051" width="15.140625" style="113" customWidth="1"/>
    <col min="2052" max="2052" width="15.5703125" style="113" customWidth="1"/>
    <col min="2053" max="2304" width="11.42578125" style="113"/>
    <col min="2305" max="2305" width="36.28515625" style="113" bestFit="1" customWidth="1"/>
    <col min="2306" max="2306" width="13.85546875" style="113" customWidth="1"/>
    <col min="2307" max="2307" width="15.140625" style="113" customWidth="1"/>
    <col min="2308" max="2308" width="15.5703125" style="113" customWidth="1"/>
    <col min="2309" max="2560" width="11.42578125" style="113"/>
    <col min="2561" max="2561" width="36.28515625" style="113" bestFit="1" customWidth="1"/>
    <col min="2562" max="2562" width="13.85546875" style="113" customWidth="1"/>
    <col min="2563" max="2563" width="15.140625" style="113" customWidth="1"/>
    <col min="2564" max="2564" width="15.5703125" style="113" customWidth="1"/>
    <col min="2565" max="2816" width="11.42578125" style="113"/>
    <col min="2817" max="2817" width="36.28515625" style="113" bestFit="1" customWidth="1"/>
    <col min="2818" max="2818" width="13.85546875" style="113" customWidth="1"/>
    <col min="2819" max="2819" width="15.140625" style="113" customWidth="1"/>
    <col min="2820" max="2820" width="15.5703125" style="113" customWidth="1"/>
    <col min="2821" max="3072" width="11.42578125" style="113"/>
    <col min="3073" max="3073" width="36.28515625" style="113" bestFit="1" customWidth="1"/>
    <col min="3074" max="3074" width="13.85546875" style="113" customWidth="1"/>
    <col min="3075" max="3075" width="15.140625" style="113" customWidth="1"/>
    <col min="3076" max="3076" width="15.5703125" style="113" customWidth="1"/>
    <col min="3077" max="3328" width="11.42578125" style="113"/>
    <col min="3329" max="3329" width="36.28515625" style="113" bestFit="1" customWidth="1"/>
    <col min="3330" max="3330" width="13.85546875" style="113" customWidth="1"/>
    <col min="3331" max="3331" width="15.140625" style="113" customWidth="1"/>
    <col min="3332" max="3332" width="15.5703125" style="113" customWidth="1"/>
    <col min="3333" max="3584" width="11.42578125" style="113"/>
    <col min="3585" max="3585" width="36.28515625" style="113" bestFit="1" customWidth="1"/>
    <col min="3586" max="3586" width="13.85546875" style="113" customWidth="1"/>
    <col min="3587" max="3587" width="15.140625" style="113" customWidth="1"/>
    <col min="3588" max="3588" width="15.5703125" style="113" customWidth="1"/>
    <col min="3589" max="3840" width="11.42578125" style="113"/>
    <col min="3841" max="3841" width="36.28515625" style="113" bestFit="1" customWidth="1"/>
    <col min="3842" max="3842" width="13.85546875" style="113" customWidth="1"/>
    <col min="3843" max="3843" width="15.140625" style="113" customWidth="1"/>
    <col min="3844" max="3844" width="15.5703125" style="113" customWidth="1"/>
    <col min="3845" max="4096" width="11.42578125" style="113"/>
    <col min="4097" max="4097" width="36.28515625" style="113" bestFit="1" customWidth="1"/>
    <col min="4098" max="4098" width="13.85546875" style="113" customWidth="1"/>
    <col min="4099" max="4099" width="15.140625" style="113" customWidth="1"/>
    <col min="4100" max="4100" width="15.5703125" style="113" customWidth="1"/>
    <col min="4101" max="4352" width="11.42578125" style="113"/>
    <col min="4353" max="4353" width="36.28515625" style="113" bestFit="1" customWidth="1"/>
    <col min="4354" max="4354" width="13.85546875" style="113" customWidth="1"/>
    <col min="4355" max="4355" width="15.140625" style="113" customWidth="1"/>
    <col min="4356" max="4356" width="15.5703125" style="113" customWidth="1"/>
    <col min="4357" max="4608" width="11.42578125" style="113"/>
    <col min="4609" max="4609" width="36.28515625" style="113" bestFit="1" customWidth="1"/>
    <col min="4610" max="4610" width="13.85546875" style="113" customWidth="1"/>
    <col min="4611" max="4611" width="15.140625" style="113" customWidth="1"/>
    <col min="4612" max="4612" width="15.5703125" style="113" customWidth="1"/>
    <col min="4613" max="4864" width="11.42578125" style="113"/>
    <col min="4865" max="4865" width="36.28515625" style="113" bestFit="1" customWidth="1"/>
    <col min="4866" max="4866" width="13.85546875" style="113" customWidth="1"/>
    <col min="4867" max="4867" width="15.140625" style="113" customWidth="1"/>
    <col min="4868" max="4868" width="15.5703125" style="113" customWidth="1"/>
    <col min="4869" max="5120" width="11.42578125" style="113"/>
    <col min="5121" max="5121" width="36.28515625" style="113" bestFit="1" customWidth="1"/>
    <col min="5122" max="5122" width="13.85546875" style="113" customWidth="1"/>
    <col min="5123" max="5123" width="15.140625" style="113" customWidth="1"/>
    <col min="5124" max="5124" width="15.5703125" style="113" customWidth="1"/>
    <col min="5125" max="5376" width="11.42578125" style="113"/>
    <col min="5377" max="5377" width="36.28515625" style="113" bestFit="1" customWidth="1"/>
    <col min="5378" max="5378" width="13.85546875" style="113" customWidth="1"/>
    <col min="5379" max="5379" width="15.140625" style="113" customWidth="1"/>
    <col min="5380" max="5380" width="15.5703125" style="113" customWidth="1"/>
    <col min="5381" max="5632" width="11.42578125" style="113"/>
    <col min="5633" max="5633" width="36.28515625" style="113" bestFit="1" customWidth="1"/>
    <col min="5634" max="5634" width="13.85546875" style="113" customWidth="1"/>
    <col min="5635" max="5635" width="15.140625" style="113" customWidth="1"/>
    <col min="5636" max="5636" width="15.5703125" style="113" customWidth="1"/>
    <col min="5637" max="5888" width="11.42578125" style="113"/>
    <col min="5889" max="5889" width="36.28515625" style="113" bestFit="1" customWidth="1"/>
    <col min="5890" max="5890" width="13.85546875" style="113" customWidth="1"/>
    <col min="5891" max="5891" width="15.140625" style="113" customWidth="1"/>
    <col min="5892" max="5892" width="15.5703125" style="113" customWidth="1"/>
    <col min="5893" max="6144" width="11.42578125" style="113"/>
    <col min="6145" max="6145" width="36.28515625" style="113" bestFit="1" customWidth="1"/>
    <col min="6146" max="6146" width="13.85546875" style="113" customWidth="1"/>
    <col min="6147" max="6147" width="15.140625" style="113" customWidth="1"/>
    <col min="6148" max="6148" width="15.5703125" style="113" customWidth="1"/>
    <col min="6149" max="6400" width="11.42578125" style="113"/>
    <col min="6401" max="6401" width="36.28515625" style="113" bestFit="1" customWidth="1"/>
    <col min="6402" max="6402" width="13.85546875" style="113" customWidth="1"/>
    <col min="6403" max="6403" width="15.140625" style="113" customWidth="1"/>
    <col min="6404" max="6404" width="15.5703125" style="113" customWidth="1"/>
    <col min="6405" max="6656" width="11.42578125" style="113"/>
    <col min="6657" max="6657" width="36.28515625" style="113" bestFit="1" customWidth="1"/>
    <col min="6658" max="6658" width="13.85546875" style="113" customWidth="1"/>
    <col min="6659" max="6659" width="15.140625" style="113" customWidth="1"/>
    <col min="6660" max="6660" width="15.5703125" style="113" customWidth="1"/>
    <col min="6661" max="6912" width="11.42578125" style="113"/>
    <col min="6913" max="6913" width="36.28515625" style="113" bestFit="1" customWidth="1"/>
    <col min="6914" max="6914" width="13.85546875" style="113" customWidth="1"/>
    <col min="6915" max="6915" width="15.140625" style="113" customWidth="1"/>
    <col min="6916" max="6916" width="15.5703125" style="113" customWidth="1"/>
    <col min="6917" max="7168" width="11.42578125" style="113"/>
    <col min="7169" max="7169" width="36.28515625" style="113" bestFit="1" customWidth="1"/>
    <col min="7170" max="7170" width="13.85546875" style="113" customWidth="1"/>
    <col min="7171" max="7171" width="15.140625" style="113" customWidth="1"/>
    <col min="7172" max="7172" width="15.5703125" style="113" customWidth="1"/>
    <col min="7173" max="7424" width="11.42578125" style="113"/>
    <col min="7425" max="7425" width="36.28515625" style="113" bestFit="1" customWidth="1"/>
    <col min="7426" max="7426" width="13.85546875" style="113" customWidth="1"/>
    <col min="7427" max="7427" width="15.140625" style="113" customWidth="1"/>
    <col min="7428" max="7428" width="15.5703125" style="113" customWidth="1"/>
    <col min="7429" max="7680" width="11.42578125" style="113"/>
    <col min="7681" max="7681" width="36.28515625" style="113" bestFit="1" customWidth="1"/>
    <col min="7682" max="7682" width="13.85546875" style="113" customWidth="1"/>
    <col min="7683" max="7683" width="15.140625" style="113" customWidth="1"/>
    <col min="7684" max="7684" width="15.5703125" style="113" customWidth="1"/>
    <col min="7685" max="7936" width="11.42578125" style="113"/>
    <col min="7937" max="7937" width="36.28515625" style="113" bestFit="1" customWidth="1"/>
    <col min="7938" max="7938" width="13.85546875" style="113" customWidth="1"/>
    <col min="7939" max="7939" width="15.140625" style="113" customWidth="1"/>
    <col min="7940" max="7940" width="15.5703125" style="113" customWidth="1"/>
    <col min="7941" max="8192" width="11.42578125" style="113"/>
    <col min="8193" max="8193" width="36.28515625" style="113" bestFit="1" customWidth="1"/>
    <col min="8194" max="8194" width="13.85546875" style="113" customWidth="1"/>
    <col min="8195" max="8195" width="15.140625" style="113" customWidth="1"/>
    <col min="8196" max="8196" width="15.5703125" style="113" customWidth="1"/>
    <col min="8197" max="8448" width="11.42578125" style="113"/>
    <col min="8449" max="8449" width="36.28515625" style="113" bestFit="1" customWidth="1"/>
    <col min="8450" max="8450" width="13.85546875" style="113" customWidth="1"/>
    <col min="8451" max="8451" width="15.140625" style="113" customWidth="1"/>
    <col min="8452" max="8452" width="15.5703125" style="113" customWidth="1"/>
    <col min="8453" max="8704" width="11.42578125" style="113"/>
    <col min="8705" max="8705" width="36.28515625" style="113" bestFit="1" customWidth="1"/>
    <col min="8706" max="8706" width="13.85546875" style="113" customWidth="1"/>
    <col min="8707" max="8707" width="15.140625" style="113" customWidth="1"/>
    <col min="8708" max="8708" width="15.5703125" style="113" customWidth="1"/>
    <col min="8709" max="8960" width="11.42578125" style="113"/>
    <col min="8961" max="8961" width="36.28515625" style="113" bestFit="1" customWidth="1"/>
    <col min="8962" max="8962" width="13.85546875" style="113" customWidth="1"/>
    <col min="8963" max="8963" width="15.140625" style="113" customWidth="1"/>
    <col min="8964" max="8964" width="15.5703125" style="113" customWidth="1"/>
    <col min="8965" max="9216" width="11.42578125" style="113"/>
    <col min="9217" max="9217" width="36.28515625" style="113" bestFit="1" customWidth="1"/>
    <col min="9218" max="9218" width="13.85546875" style="113" customWidth="1"/>
    <col min="9219" max="9219" width="15.140625" style="113" customWidth="1"/>
    <col min="9220" max="9220" width="15.5703125" style="113" customWidth="1"/>
    <col min="9221" max="9472" width="11.42578125" style="113"/>
    <col min="9473" max="9473" width="36.28515625" style="113" bestFit="1" customWidth="1"/>
    <col min="9474" max="9474" width="13.85546875" style="113" customWidth="1"/>
    <col min="9475" max="9475" width="15.140625" style="113" customWidth="1"/>
    <col min="9476" max="9476" width="15.5703125" style="113" customWidth="1"/>
    <col min="9477" max="9728" width="11.42578125" style="113"/>
    <col min="9729" max="9729" width="36.28515625" style="113" bestFit="1" customWidth="1"/>
    <col min="9730" max="9730" width="13.85546875" style="113" customWidth="1"/>
    <col min="9731" max="9731" width="15.140625" style="113" customWidth="1"/>
    <col min="9732" max="9732" width="15.5703125" style="113" customWidth="1"/>
    <col min="9733" max="9984" width="11.42578125" style="113"/>
    <col min="9985" max="9985" width="36.28515625" style="113" bestFit="1" customWidth="1"/>
    <col min="9986" max="9986" width="13.85546875" style="113" customWidth="1"/>
    <col min="9987" max="9987" width="15.140625" style="113" customWidth="1"/>
    <col min="9988" max="9988" width="15.5703125" style="113" customWidth="1"/>
    <col min="9989" max="10240" width="11.42578125" style="113"/>
    <col min="10241" max="10241" width="36.28515625" style="113" bestFit="1" customWidth="1"/>
    <col min="10242" max="10242" width="13.85546875" style="113" customWidth="1"/>
    <col min="10243" max="10243" width="15.140625" style="113" customWidth="1"/>
    <col min="10244" max="10244" width="15.5703125" style="113" customWidth="1"/>
    <col min="10245" max="10496" width="11.42578125" style="113"/>
    <col min="10497" max="10497" width="36.28515625" style="113" bestFit="1" customWidth="1"/>
    <col min="10498" max="10498" width="13.85546875" style="113" customWidth="1"/>
    <col min="10499" max="10499" width="15.140625" style="113" customWidth="1"/>
    <col min="10500" max="10500" width="15.5703125" style="113" customWidth="1"/>
    <col min="10501" max="10752" width="11.42578125" style="113"/>
    <col min="10753" max="10753" width="36.28515625" style="113" bestFit="1" customWidth="1"/>
    <col min="10754" max="10754" width="13.85546875" style="113" customWidth="1"/>
    <col min="10755" max="10755" width="15.140625" style="113" customWidth="1"/>
    <col min="10756" max="10756" width="15.5703125" style="113" customWidth="1"/>
    <col min="10757" max="11008" width="11.42578125" style="113"/>
    <col min="11009" max="11009" width="36.28515625" style="113" bestFit="1" customWidth="1"/>
    <col min="11010" max="11010" width="13.85546875" style="113" customWidth="1"/>
    <col min="11011" max="11011" width="15.140625" style="113" customWidth="1"/>
    <col min="11012" max="11012" width="15.5703125" style="113" customWidth="1"/>
    <col min="11013" max="11264" width="11.42578125" style="113"/>
    <col min="11265" max="11265" width="36.28515625" style="113" bestFit="1" customWidth="1"/>
    <col min="11266" max="11266" width="13.85546875" style="113" customWidth="1"/>
    <col min="11267" max="11267" width="15.140625" style="113" customWidth="1"/>
    <col min="11268" max="11268" width="15.5703125" style="113" customWidth="1"/>
    <col min="11269" max="11520" width="11.42578125" style="113"/>
    <col min="11521" max="11521" width="36.28515625" style="113" bestFit="1" customWidth="1"/>
    <col min="11522" max="11522" width="13.85546875" style="113" customWidth="1"/>
    <col min="11523" max="11523" width="15.140625" style="113" customWidth="1"/>
    <col min="11524" max="11524" width="15.5703125" style="113" customWidth="1"/>
    <col min="11525" max="11776" width="11.42578125" style="113"/>
    <col min="11777" max="11777" width="36.28515625" style="113" bestFit="1" customWidth="1"/>
    <col min="11778" max="11778" width="13.85546875" style="113" customWidth="1"/>
    <col min="11779" max="11779" width="15.140625" style="113" customWidth="1"/>
    <col min="11780" max="11780" width="15.5703125" style="113" customWidth="1"/>
    <col min="11781" max="12032" width="11.42578125" style="113"/>
    <col min="12033" max="12033" width="36.28515625" style="113" bestFit="1" customWidth="1"/>
    <col min="12034" max="12034" width="13.85546875" style="113" customWidth="1"/>
    <col min="12035" max="12035" width="15.140625" style="113" customWidth="1"/>
    <col min="12036" max="12036" width="15.5703125" style="113" customWidth="1"/>
    <col min="12037" max="12288" width="11.42578125" style="113"/>
    <col min="12289" max="12289" width="36.28515625" style="113" bestFit="1" customWidth="1"/>
    <col min="12290" max="12290" width="13.85546875" style="113" customWidth="1"/>
    <col min="12291" max="12291" width="15.140625" style="113" customWidth="1"/>
    <col min="12292" max="12292" width="15.5703125" style="113" customWidth="1"/>
    <col min="12293" max="12544" width="11.42578125" style="113"/>
    <col min="12545" max="12545" width="36.28515625" style="113" bestFit="1" customWidth="1"/>
    <col min="12546" max="12546" width="13.85546875" style="113" customWidth="1"/>
    <col min="12547" max="12547" width="15.140625" style="113" customWidth="1"/>
    <col min="12548" max="12548" width="15.5703125" style="113" customWidth="1"/>
    <col min="12549" max="12800" width="11.42578125" style="113"/>
    <col min="12801" max="12801" width="36.28515625" style="113" bestFit="1" customWidth="1"/>
    <col min="12802" max="12802" width="13.85546875" style="113" customWidth="1"/>
    <col min="12803" max="12803" width="15.140625" style="113" customWidth="1"/>
    <col min="12804" max="12804" width="15.5703125" style="113" customWidth="1"/>
    <col min="12805" max="13056" width="11.42578125" style="113"/>
    <col min="13057" max="13057" width="36.28515625" style="113" bestFit="1" customWidth="1"/>
    <col min="13058" max="13058" width="13.85546875" style="113" customWidth="1"/>
    <col min="13059" max="13059" width="15.140625" style="113" customWidth="1"/>
    <col min="13060" max="13060" width="15.5703125" style="113" customWidth="1"/>
    <col min="13061" max="13312" width="11.42578125" style="113"/>
    <col min="13313" max="13313" width="36.28515625" style="113" bestFit="1" customWidth="1"/>
    <col min="13314" max="13314" width="13.85546875" style="113" customWidth="1"/>
    <col min="13315" max="13315" width="15.140625" style="113" customWidth="1"/>
    <col min="13316" max="13316" width="15.5703125" style="113" customWidth="1"/>
    <col min="13317" max="13568" width="11.42578125" style="113"/>
    <col min="13569" max="13569" width="36.28515625" style="113" bestFit="1" customWidth="1"/>
    <col min="13570" max="13570" width="13.85546875" style="113" customWidth="1"/>
    <col min="13571" max="13571" width="15.140625" style="113" customWidth="1"/>
    <col min="13572" max="13572" width="15.5703125" style="113" customWidth="1"/>
    <col min="13573" max="13824" width="11.42578125" style="113"/>
    <col min="13825" max="13825" width="36.28515625" style="113" bestFit="1" customWidth="1"/>
    <col min="13826" max="13826" width="13.85546875" style="113" customWidth="1"/>
    <col min="13827" max="13827" width="15.140625" style="113" customWidth="1"/>
    <col min="13828" max="13828" width="15.5703125" style="113" customWidth="1"/>
    <col min="13829" max="14080" width="11.42578125" style="113"/>
    <col min="14081" max="14081" width="36.28515625" style="113" bestFit="1" customWidth="1"/>
    <col min="14082" max="14082" width="13.85546875" style="113" customWidth="1"/>
    <col min="14083" max="14083" width="15.140625" style="113" customWidth="1"/>
    <col min="14084" max="14084" width="15.5703125" style="113" customWidth="1"/>
    <col min="14085" max="14336" width="11.42578125" style="113"/>
    <col min="14337" max="14337" width="36.28515625" style="113" bestFit="1" customWidth="1"/>
    <col min="14338" max="14338" width="13.85546875" style="113" customWidth="1"/>
    <col min="14339" max="14339" width="15.140625" style="113" customWidth="1"/>
    <col min="14340" max="14340" width="15.5703125" style="113" customWidth="1"/>
    <col min="14341" max="14592" width="11.42578125" style="113"/>
    <col min="14593" max="14593" width="36.28515625" style="113" bestFit="1" customWidth="1"/>
    <col min="14594" max="14594" width="13.85546875" style="113" customWidth="1"/>
    <col min="14595" max="14595" width="15.140625" style="113" customWidth="1"/>
    <col min="14596" max="14596" width="15.5703125" style="113" customWidth="1"/>
    <col min="14597" max="14848" width="11.42578125" style="113"/>
    <col min="14849" max="14849" width="36.28515625" style="113" bestFit="1" customWidth="1"/>
    <col min="14850" max="14850" width="13.85546875" style="113" customWidth="1"/>
    <col min="14851" max="14851" width="15.140625" style="113" customWidth="1"/>
    <col min="14852" max="14852" width="15.5703125" style="113" customWidth="1"/>
    <col min="14853" max="15104" width="11.42578125" style="113"/>
    <col min="15105" max="15105" width="36.28515625" style="113" bestFit="1" customWidth="1"/>
    <col min="15106" max="15106" width="13.85546875" style="113" customWidth="1"/>
    <col min="15107" max="15107" width="15.140625" style="113" customWidth="1"/>
    <col min="15108" max="15108" width="15.5703125" style="113" customWidth="1"/>
    <col min="15109" max="15360" width="11.42578125" style="113"/>
    <col min="15361" max="15361" width="36.28515625" style="113" bestFit="1" customWidth="1"/>
    <col min="15362" max="15362" width="13.85546875" style="113" customWidth="1"/>
    <col min="15363" max="15363" width="15.140625" style="113" customWidth="1"/>
    <col min="15364" max="15364" width="15.5703125" style="113" customWidth="1"/>
    <col min="15365" max="15616" width="11.42578125" style="113"/>
    <col min="15617" max="15617" width="36.28515625" style="113" bestFit="1" customWidth="1"/>
    <col min="15618" max="15618" width="13.85546875" style="113" customWidth="1"/>
    <col min="15619" max="15619" width="15.140625" style="113" customWidth="1"/>
    <col min="15620" max="15620" width="15.5703125" style="113" customWidth="1"/>
    <col min="15621" max="15872" width="11.42578125" style="113"/>
    <col min="15873" max="15873" width="36.28515625" style="113" bestFit="1" customWidth="1"/>
    <col min="15874" max="15874" width="13.85546875" style="113" customWidth="1"/>
    <col min="15875" max="15875" width="15.140625" style="113" customWidth="1"/>
    <col min="15876" max="15876" width="15.5703125" style="113" customWidth="1"/>
    <col min="15877" max="16128" width="11.42578125" style="113"/>
    <col min="16129" max="16129" width="36.28515625" style="113" bestFit="1" customWidth="1"/>
    <col min="16130" max="16130" width="13.85546875" style="113" customWidth="1"/>
    <col min="16131" max="16131" width="15.140625" style="113" customWidth="1"/>
    <col min="16132" max="16132" width="15.5703125" style="113" customWidth="1"/>
    <col min="16133" max="16384" width="11.42578125" style="113"/>
  </cols>
  <sheetData>
    <row r="1" spans="1:4" s="98" customFormat="1" ht="30" customHeight="1" x14ac:dyDescent="0.25">
      <c r="A1" s="402" t="s">
        <v>418</v>
      </c>
      <c r="B1" s="402"/>
      <c r="C1" s="402"/>
      <c r="D1" s="402"/>
    </row>
    <row r="2" spans="1:4" s="98" customFormat="1" ht="15" customHeight="1" x14ac:dyDescent="0.25">
      <c r="A2" s="403" t="s">
        <v>391</v>
      </c>
      <c r="B2" s="403"/>
      <c r="C2" s="403"/>
      <c r="D2" s="403"/>
    </row>
    <row r="3" spans="1:4" s="98" customFormat="1" ht="15" customHeight="1" x14ac:dyDescent="0.25">
      <c r="A3" s="403" t="s">
        <v>2</v>
      </c>
      <c r="B3" s="403"/>
      <c r="C3" s="403"/>
      <c r="D3" s="403"/>
    </row>
    <row r="4" spans="1:4" s="99" customFormat="1" ht="30" customHeight="1" x14ac:dyDescent="0.25">
      <c r="A4" s="404" t="s">
        <v>49</v>
      </c>
      <c r="B4" s="404"/>
      <c r="C4" s="404"/>
      <c r="D4" s="404"/>
    </row>
    <row r="5" spans="1:4" ht="3.75" customHeight="1" x14ac:dyDescent="0.2">
      <c r="A5" s="195"/>
      <c r="B5" s="112"/>
      <c r="C5" s="97"/>
      <c r="D5" s="97"/>
    </row>
    <row r="6" spans="1:4" ht="30" customHeight="1" x14ac:dyDescent="0.2">
      <c r="A6" s="196"/>
      <c r="B6" s="197" t="s">
        <v>136</v>
      </c>
      <c r="C6" s="198" t="s">
        <v>234</v>
      </c>
      <c r="D6" s="199" t="s">
        <v>15</v>
      </c>
    </row>
    <row r="7" spans="1:4" ht="15" customHeight="1" x14ac:dyDescent="0.2">
      <c r="A7" s="200" t="s">
        <v>392</v>
      </c>
      <c r="B7" s="248">
        <v>6703998.5788300009</v>
      </c>
      <c r="C7" s="248">
        <v>6703998.5788300009</v>
      </c>
      <c r="D7" s="249">
        <v>0.96732521355129952</v>
      </c>
    </row>
    <row r="8" spans="1:4" ht="15" customHeight="1" x14ac:dyDescent="0.2">
      <c r="A8" s="200" t="s">
        <v>393</v>
      </c>
      <c r="B8" s="250">
        <v>363.8502400000001</v>
      </c>
      <c r="C8" s="250">
        <v>363.8502400000001</v>
      </c>
      <c r="D8" s="249">
        <v>5.2500236533480426E-5</v>
      </c>
    </row>
    <row r="9" spans="1:4" ht="15" customHeight="1" x14ac:dyDescent="0.2">
      <c r="A9" s="200" t="s">
        <v>394</v>
      </c>
      <c r="B9" s="248">
        <v>55833.964329999988</v>
      </c>
      <c r="C9" s="248">
        <v>55833.964329999988</v>
      </c>
      <c r="D9" s="249">
        <v>8.0563265092992876E-3</v>
      </c>
    </row>
    <row r="10" spans="1:4" ht="15" customHeight="1" x14ac:dyDescent="0.2">
      <c r="A10" s="200" t="s">
        <v>395</v>
      </c>
      <c r="B10" s="250">
        <v>1047.1640500000001</v>
      </c>
      <c r="C10" s="250">
        <v>1047.1640500000001</v>
      </c>
      <c r="D10" s="249">
        <v>1.5109612216926755E-4</v>
      </c>
    </row>
    <row r="11" spans="1:4" ht="15" customHeight="1" x14ac:dyDescent="0.2">
      <c r="A11" s="200" t="s">
        <v>396</v>
      </c>
      <c r="B11" s="248">
        <v>8178.1839800000007</v>
      </c>
      <c r="C11" s="248">
        <v>8178.1839800000007</v>
      </c>
      <c r="D11" s="249">
        <v>1.1800365814361433E-3</v>
      </c>
    </row>
    <row r="12" spans="1:4" ht="15" customHeight="1" x14ac:dyDescent="0.2">
      <c r="A12" s="200" t="s">
        <v>397</v>
      </c>
      <c r="B12" s="250">
        <v>1551.8990199999998</v>
      </c>
      <c r="C12" s="250">
        <v>1551.8990199999998</v>
      </c>
      <c r="D12" s="249">
        <v>2.2392472690433416E-4</v>
      </c>
    </row>
    <row r="13" spans="1:4" ht="15" customHeight="1" x14ac:dyDescent="0.2">
      <c r="A13" s="200" t="s">
        <v>398</v>
      </c>
      <c r="B13" s="248">
        <v>2224.7540900000004</v>
      </c>
      <c r="C13" s="248">
        <v>2224.7540900000004</v>
      </c>
      <c r="D13" s="249">
        <v>3.2101151274169281E-4</v>
      </c>
    </row>
    <row r="14" spans="1:4" ht="15" customHeight="1" x14ac:dyDescent="0.2">
      <c r="A14" s="200" t="s">
        <v>399</v>
      </c>
      <c r="B14" s="250">
        <v>1112.3773499999998</v>
      </c>
      <c r="C14" s="250">
        <v>1112.3773499999998</v>
      </c>
      <c r="D14" s="249">
        <v>1.6050580037953559E-4</v>
      </c>
    </row>
    <row r="15" spans="1:4" ht="15" customHeight="1" x14ac:dyDescent="0.2">
      <c r="A15" s="200" t="s">
        <v>400</v>
      </c>
      <c r="B15" s="248">
        <v>75920.871140000003</v>
      </c>
      <c r="C15" s="248">
        <v>75920.871140000003</v>
      </c>
      <c r="D15" s="249">
        <v>1.0954682049070208E-2</v>
      </c>
    </row>
    <row r="16" spans="1:4" ht="15" customHeight="1" x14ac:dyDescent="0.2">
      <c r="A16" s="200" t="s">
        <v>401</v>
      </c>
      <c r="B16" s="250">
        <v>30762.603069999997</v>
      </c>
      <c r="C16" s="250">
        <v>30762.603069999997</v>
      </c>
      <c r="D16" s="249">
        <v>4.4387601271351938E-3</v>
      </c>
    </row>
    <row r="17" spans="1:4" ht="15" customHeight="1" x14ac:dyDescent="0.2">
      <c r="A17" s="200" t="s">
        <v>402</v>
      </c>
      <c r="B17" s="248">
        <v>84293.18508999997</v>
      </c>
      <c r="C17" s="248">
        <v>84293.18508999997</v>
      </c>
      <c r="D17" s="249">
        <v>1.2162729796153062E-2</v>
      </c>
    </row>
    <row r="18" spans="1:4" ht="15" customHeight="1" x14ac:dyDescent="0.2">
      <c r="A18" s="200" t="s">
        <v>403</v>
      </c>
      <c r="B18" s="250">
        <v>58683.076210000007</v>
      </c>
      <c r="C18" s="250">
        <v>58683.076210000007</v>
      </c>
      <c r="D18" s="249">
        <v>8.4674270973059077E-3</v>
      </c>
    </row>
    <row r="19" spans="1:4" ht="15" customHeight="1" x14ac:dyDescent="0.2">
      <c r="A19" s="203" t="s">
        <v>404</v>
      </c>
      <c r="B19" s="251">
        <v>6930449.5374600012</v>
      </c>
      <c r="C19" s="251">
        <v>6930449.5374600012</v>
      </c>
      <c r="D19" s="252">
        <v>1</v>
      </c>
    </row>
    <row r="20" spans="1:4" ht="15" customHeight="1" x14ac:dyDescent="0.2">
      <c r="A20" s="200" t="s">
        <v>405</v>
      </c>
      <c r="B20" s="112">
        <v>93520.96994000001</v>
      </c>
      <c r="C20" s="112">
        <v>93520.96994000001</v>
      </c>
      <c r="D20" s="212"/>
    </row>
    <row r="21" spans="1:4" s="213" customFormat="1" ht="15" customHeight="1" thickBot="1" x14ac:dyDescent="0.25">
      <c r="A21" s="253" t="s">
        <v>406</v>
      </c>
      <c r="B21" s="254">
        <v>1</v>
      </c>
      <c r="C21" s="254">
        <v>1</v>
      </c>
      <c r="D21" s="253"/>
    </row>
    <row r="22" spans="1:4" ht="15" customHeight="1" thickTop="1" x14ac:dyDescent="0.2">
      <c r="A22" s="111" t="s">
        <v>407</v>
      </c>
      <c r="B22" s="214"/>
      <c r="C22" s="215"/>
      <c r="D22" s="215"/>
    </row>
    <row r="23" spans="1:4" ht="102.75" customHeight="1" x14ac:dyDescent="0.2">
      <c r="A23" s="407" t="s">
        <v>408</v>
      </c>
      <c r="B23" s="409"/>
      <c r="C23" s="409"/>
      <c r="D23" s="409"/>
    </row>
    <row r="24" spans="1:4" ht="105.75" customHeight="1" x14ac:dyDescent="0.2">
      <c r="A24" s="407" t="s">
        <v>409</v>
      </c>
      <c r="B24" s="408"/>
      <c r="C24" s="408"/>
      <c r="D24" s="408"/>
    </row>
    <row r="25" spans="1:4" ht="15" customHeight="1" x14ac:dyDescent="0.2">
      <c r="A25" s="111" t="s">
        <v>410</v>
      </c>
      <c r="B25" s="216"/>
      <c r="C25" s="111"/>
      <c r="D25" s="111"/>
    </row>
    <row r="26" spans="1:4" ht="15" customHeight="1" x14ac:dyDescent="0.2">
      <c r="A26" s="217"/>
      <c r="B26" s="216"/>
      <c r="C26" s="111"/>
      <c r="D26" s="111"/>
    </row>
  </sheetData>
  <mergeCells count="6">
    <mergeCell ref="A24:D24"/>
    <mergeCell ref="A1:D1"/>
    <mergeCell ref="A2:D2"/>
    <mergeCell ref="A3:D3"/>
    <mergeCell ref="A4:D4"/>
    <mergeCell ref="A23:D23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B819-C849-4B6E-94F6-9A79C7D7ABC4}">
  <sheetPr>
    <pageSetUpPr fitToPage="1"/>
  </sheetPr>
  <dimension ref="A1:D28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62.28515625" style="133" customWidth="1"/>
    <col min="2" max="4" width="15.7109375" style="116" customWidth="1"/>
    <col min="5" max="256" width="11.42578125" style="116"/>
    <col min="257" max="257" width="62.28515625" style="116" customWidth="1"/>
    <col min="258" max="260" width="15.7109375" style="116" customWidth="1"/>
    <col min="261" max="512" width="11.42578125" style="116"/>
    <col min="513" max="513" width="62.28515625" style="116" customWidth="1"/>
    <col min="514" max="516" width="15.7109375" style="116" customWidth="1"/>
    <col min="517" max="768" width="11.42578125" style="116"/>
    <col min="769" max="769" width="62.28515625" style="116" customWidth="1"/>
    <col min="770" max="772" width="15.7109375" style="116" customWidth="1"/>
    <col min="773" max="1024" width="11.42578125" style="116"/>
    <col min="1025" max="1025" width="62.28515625" style="116" customWidth="1"/>
    <col min="1026" max="1028" width="15.7109375" style="116" customWidth="1"/>
    <col min="1029" max="1280" width="11.42578125" style="116"/>
    <col min="1281" max="1281" width="62.28515625" style="116" customWidth="1"/>
    <col min="1282" max="1284" width="15.7109375" style="116" customWidth="1"/>
    <col min="1285" max="1536" width="11.42578125" style="116"/>
    <col min="1537" max="1537" width="62.28515625" style="116" customWidth="1"/>
    <col min="1538" max="1540" width="15.7109375" style="116" customWidth="1"/>
    <col min="1541" max="1792" width="11.42578125" style="116"/>
    <col min="1793" max="1793" width="62.28515625" style="116" customWidth="1"/>
    <col min="1794" max="1796" width="15.7109375" style="116" customWidth="1"/>
    <col min="1797" max="2048" width="11.42578125" style="116"/>
    <col min="2049" max="2049" width="62.28515625" style="116" customWidth="1"/>
    <col min="2050" max="2052" width="15.7109375" style="116" customWidth="1"/>
    <col min="2053" max="2304" width="11.42578125" style="116"/>
    <col min="2305" max="2305" width="62.28515625" style="116" customWidth="1"/>
    <col min="2306" max="2308" width="15.7109375" style="116" customWidth="1"/>
    <col min="2309" max="2560" width="11.42578125" style="116"/>
    <col min="2561" max="2561" width="62.28515625" style="116" customWidth="1"/>
    <col min="2562" max="2564" width="15.7109375" style="116" customWidth="1"/>
    <col min="2565" max="2816" width="11.42578125" style="116"/>
    <col min="2817" max="2817" width="62.28515625" style="116" customWidth="1"/>
    <col min="2818" max="2820" width="15.7109375" style="116" customWidth="1"/>
    <col min="2821" max="3072" width="11.42578125" style="116"/>
    <col min="3073" max="3073" width="62.28515625" style="116" customWidth="1"/>
    <col min="3074" max="3076" width="15.7109375" style="116" customWidth="1"/>
    <col min="3077" max="3328" width="11.42578125" style="116"/>
    <col min="3329" max="3329" width="62.28515625" style="116" customWidth="1"/>
    <col min="3330" max="3332" width="15.7109375" style="116" customWidth="1"/>
    <col min="3333" max="3584" width="11.42578125" style="116"/>
    <col min="3585" max="3585" width="62.28515625" style="116" customWidth="1"/>
    <col min="3586" max="3588" width="15.7109375" style="116" customWidth="1"/>
    <col min="3589" max="3840" width="11.42578125" style="116"/>
    <col min="3841" max="3841" width="62.28515625" style="116" customWidth="1"/>
    <col min="3842" max="3844" width="15.7109375" style="116" customWidth="1"/>
    <col min="3845" max="4096" width="11.42578125" style="116"/>
    <col min="4097" max="4097" width="62.28515625" style="116" customWidth="1"/>
    <col min="4098" max="4100" width="15.7109375" style="116" customWidth="1"/>
    <col min="4101" max="4352" width="11.42578125" style="116"/>
    <col min="4353" max="4353" width="62.28515625" style="116" customWidth="1"/>
    <col min="4354" max="4356" width="15.7109375" style="116" customWidth="1"/>
    <col min="4357" max="4608" width="11.42578125" style="116"/>
    <col min="4609" max="4609" width="62.28515625" style="116" customWidth="1"/>
    <col min="4610" max="4612" width="15.7109375" style="116" customWidth="1"/>
    <col min="4613" max="4864" width="11.42578125" style="116"/>
    <col min="4865" max="4865" width="62.28515625" style="116" customWidth="1"/>
    <col min="4866" max="4868" width="15.7109375" style="116" customWidth="1"/>
    <col min="4869" max="5120" width="11.42578125" style="116"/>
    <col min="5121" max="5121" width="62.28515625" style="116" customWidth="1"/>
    <col min="5122" max="5124" width="15.7109375" style="116" customWidth="1"/>
    <col min="5125" max="5376" width="11.42578125" style="116"/>
    <col min="5377" max="5377" width="62.28515625" style="116" customWidth="1"/>
    <col min="5378" max="5380" width="15.7109375" style="116" customWidth="1"/>
    <col min="5381" max="5632" width="11.42578125" style="116"/>
    <col min="5633" max="5633" width="62.28515625" style="116" customWidth="1"/>
    <col min="5634" max="5636" width="15.7109375" style="116" customWidth="1"/>
    <col min="5637" max="5888" width="11.42578125" style="116"/>
    <col min="5889" max="5889" width="62.28515625" style="116" customWidth="1"/>
    <col min="5890" max="5892" width="15.7109375" style="116" customWidth="1"/>
    <col min="5893" max="6144" width="11.42578125" style="116"/>
    <col min="6145" max="6145" width="62.28515625" style="116" customWidth="1"/>
    <col min="6146" max="6148" width="15.7109375" style="116" customWidth="1"/>
    <col min="6149" max="6400" width="11.42578125" style="116"/>
    <col min="6401" max="6401" width="62.28515625" style="116" customWidth="1"/>
    <col min="6402" max="6404" width="15.7109375" style="116" customWidth="1"/>
    <col min="6405" max="6656" width="11.42578125" style="116"/>
    <col min="6657" max="6657" width="62.28515625" style="116" customWidth="1"/>
    <col min="6658" max="6660" width="15.7109375" style="116" customWidth="1"/>
    <col min="6661" max="6912" width="11.42578125" style="116"/>
    <col min="6913" max="6913" width="62.28515625" style="116" customWidth="1"/>
    <col min="6914" max="6916" width="15.7109375" style="116" customWidth="1"/>
    <col min="6917" max="7168" width="11.42578125" style="116"/>
    <col min="7169" max="7169" width="62.28515625" style="116" customWidth="1"/>
    <col min="7170" max="7172" width="15.7109375" style="116" customWidth="1"/>
    <col min="7173" max="7424" width="11.42578125" style="116"/>
    <col min="7425" max="7425" width="62.28515625" style="116" customWidth="1"/>
    <col min="7426" max="7428" width="15.7109375" style="116" customWidth="1"/>
    <col min="7429" max="7680" width="11.42578125" style="116"/>
    <col min="7681" max="7681" width="62.28515625" style="116" customWidth="1"/>
    <col min="7682" max="7684" width="15.7109375" style="116" customWidth="1"/>
    <col min="7685" max="7936" width="11.42578125" style="116"/>
    <col min="7937" max="7937" width="62.28515625" style="116" customWidth="1"/>
    <col min="7938" max="7940" width="15.7109375" style="116" customWidth="1"/>
    <col min="7941" max="8192" width="11.42578125" style="116"/>
    <col min="8193" max="8193" width="62.28515625" style="116" customWidth="1"/>
    <col min="8194" max="8196" width="15.7109375" style="116" customWidth="1"/>
    <col min="8197" max="8448" width="11.42578125" style="116"/>
    <col min="8449" max="8449" width="62.28515625" style="116" customWidth="1"/>
    <col min="8450" max="8452" width="15.7109375" style="116" customWidth="1"/>
    <col min="8453" max="8704" width="11.42578125" style="116"/>
    <col min="8705" max="8705" width="62.28515625" style="116" customWidth="1"/>
    <col min="8706" max="8708" width="15.7109375" style="116" customWidth="1"/>
    <col min="8709" max="8960" width="11.42578125" style="116"/>
    <col min="8961" max="8961" width="62.28515625" style="116" customWidth="1"/>
    <col min="8962" max="8964" width="15.7109375" style="116" customWidth="1"/>
    <col min="8965" max="9216" width="11.42578125" style="116"/>
    <col min="9217" max="9217" width="62.28515625" style="116" customWidth="1"/>
    <col min="9218" max="9220" width="15.7109375" style="116" customWidth="1"/>
    <col min="9221" max="9472" width="11.42578125" style="116"/>
    <col min="9473" max="9473" width="62.28515625" style="116" customWidth="1"/>
    <col min="9474" max="9476" width="15.7109375" style="116" customWidth="1"/>
    <col min="9477" max="9728" width="11.42578125" style="116"/>
    <col min="9729" max="9729" width="62.28515625" style="116" customWidth="1"/>
    <col min="9730" max="9732" width="15.7109375" style="116" customWidth="1"/>
    <col min="9733" max="9984" width="11.42578125" style="116"/>
    <col min="9985" max="9985" width="62.28515625" style="116" customWidth="1"/>
    <col min="9986" max="9988" width="15.7109375" style="116" customWidth="1"/>
    <col min="9989" max="10240" width="11.42578125" style="116"/>
    <col min="10241" max="10241" width="62.28515625" style="116" customWidth="1"/>
    <col min="10242" max="10244" width="15.7109375" style="116" customWidth="1"/>
    <col min="10245" max="10496" width="11.42578125" style="116"/>
    <col min="10497" max="10497" width="62.28515625" style="116" customWidth="1"/>
    <col min="10498" max="10500" width="15.7109375" style="116" customWidth="1"/>
    <col min="10501" max="10752" width="11.42578125" style="116"/>
    <col min="10753" max="10753" width="62.28515625" style="116" customWidth="1"/>
    <col min="10754" max="10756" width="15.7109375" style="116" customWidth="1"/>
    <col min="10757" max="11008" width="11.42578125" style="116"/>
    <col min="11009" max="11009" width="62.28515625" style="116" customWidth="1"/>
    <col min="11010" max="11012" width="15.7109375" style="116" customWidth="1"/>
    <col min="11013" max="11264" width="11.42578125" style="116"/>
    <col min="11265" max="11265" width="62.28515625" style="116" customWidth="1"/>
    <col min="11266" max="11268" width="15.7109375" style="116" customWidth="1"/>
    <col min="11269" max="11520" width="11.42578125" style="116"/>
    <col min="11521" max="11521" width="62.28515625" style="116" customWidth="1"/>
    <col min="11522" max="11524" width="15.7109375" style="116" customWidth="1"/>
    <col min="11525" max="11776" width="11.42578125" style="116"/>
    <col min="11777" max="11777" width="62.28515625" style="116" customWidth="1"/>
    <col min="11778" max="11780" width="15.7109375" style="116" customWidth="1"/>
    <col min="11781" max="12032" width="11.42578125" style="116"/>
    <col min="12033" max="12033" width="62.28515625" style="116" customWidth="1"/>
    <col min="12034" max="12036" width="15.7109375" style="116" customWidth="1"/>
    <col min="12037" max="12288" width="11.42578125" style="116"/>
    <col min="12289" max="12289" width="62.28515625" style="116" customWidth="1"/>
    <col min="12290" max="12292" width="15.7109375" style="116" customWidth="1"/>
    <col min="12293" max="12544" width="11.42578125" style="116"/>
    <col min="12545" max="12545" width="62.28515625" style="116" customWidth="1"/>
    <col min="12546" max="12548" width="15.7109375" style="116" customWidth="1"/>
    <col min="12549" max="12800" width="11.42578125" style="116"/>
    <col min="12801" max="12801" width="62.28515625" style="116" customWidth="1"/>
    <col min="12802" max="12804" width="15.7109375" style="116" customWidth="1"/>
    <col min="12805" max="13056" width="11.42578125" style="116"/>
    <col min="13057" max="13057" width="62.28515625" style="116" customWidth="1"/>
    <col min="13058" max="13060" width="15.7109375" style="116" customWidth="1"/>
    <col min="13061" max="13312" width="11.42578125" style="116"/>
    <col min="13313" max="13313" width="62.28515625" style="116" customWidth="1"/>
    <col min="13314" max="13316" width="15.7109375" style="116" customWidth="1"/>
    <col min="13317" max="13568" width="11.42578125" style="116"/>
    <col min="13569" max="13569" width="62.28515625" style="116" customWidth="1"/>
    <col min="13570" max="13572" width="15.7109375" style="116" customWidth="1"/>
    <col min="13573" max="13824" width="11.42578125" style="116"/>
    <col min="13825" max="13825" width="62.28515625" style="116" customWidth="1"/>
    <col min="13826" max="13828" width="15.7109375" style="116" customWidth="1"/>
    <col min="13829" max="14080" width="11.42578125" style="116"/>
    <col min="14081" max="14081" width="62.28515625" style="116" customWidth="1"/>
    <col min="14082" max="14084" width="15.7109375" style="116" customWidth="1"/>
    <col min="14085" max="14336" width="11.42578125" style="116"/>
    <col min="14337" max="14337" width="62.28515625" style="116" customWidth="1"/>
    <col min="14338" max="14340" width="15.7109375" style="116" customWidth="1"/>
    <col min="14341" max="14592" width="11.42578125" style="116"/>
    <col min="14593" max="14593" width="62.28515625" style="116" customWidth="1"/>
    <col min="14594" max="14596" width="15.7109375" style="116" customWidth="1"/>
    <col min="14597" max="14848" width="11.42578125" style="116"/>
    <col min="14849" max="14849" width="62.28515625" style="116" customWidth="1"/>
    <col min="14850" max="14852" width="15.7109375" style="116" customWidth="1"/>
    <col min="14853" max="15104" width="11.42578125" style="116"/>
    <col min="15105" max="15105" width="62.28515625" style="116" customWidth="1"/>
    <col min="15106" max="15108" width="15.7109375" style="116" customWidth="1"/>
    <col min="15109" max="15360" width="11.42578125" style="116"/>
    <col min="15361" max="15361" width="62.28515625" style="116" customWidth="1"/>
    <col min="15362" max="15364" width="15.7109375" style="116" customWidth="1"/>
    <col min="15365" max="15616" width="11.42578125" style="116"/>
    <col min="15617" max="15617" width="62.28515625" style="116" customWidth="1"/>
    <col min="15618" max="15620" width="15.7109375" style="116" customWidth="1"/>
    <col min="15621" max="15872" width="11.42578125" style="116"/>
    <col min="15873" max="15873" width="62.28515625" style="116" customWidth="1"/>
    <col min="15874" max="15876" width="15.7109375" style="116" customWidth="1"/>
    <col min="15877" max="16128" width="11.42578125" style="116"/>
    <col min="16129" max="16129" width="62.28515625" style="116" customWidth="1"/>
    <col min="16130" max="16132" width="15.7109375" style="116" customWidth="1"/>
    <col min="16133" max="16384" width="11.42578125" style="116"/>
  </cols>
  <sheetData>
    <row r="1" spans="1:4" s="18" customFormat="1" ht="30" customHeight="1" x14ac:dyDescent="0.25">
      <c r="A1" s="405" t="s">
        <v>418</v>
      </c>
      <c r="B1" s="405"/>
      <c r="C1" s="405"/>
      <c r="D1" s="405"/>
    </row>
    <row r="2" spans="1:4" s="18" customFormat="1" ht="15" customHeight="1" x14ac:dyDescent="0.25">
      <c r="A2" s="381" t="s">
        <v>232</v>
      </c>
      <c r="B2" s="381"/>
      <c r="C2" s="381"/>
      <c r="D2" s="381"/>
    </row>
    <row r="3" spans="1:4" s="18" customFormat="1" ht="15" customHeight="1" x14ac:dyDescent="0.25">
      <c r="A3" s="381" t="str">
        <f>'[1]150'!A3</f>
        <v>AL 30 DE JUNIO DE 2026</v>
      </c>
      <c r="B3" s="381"/>
      <c r="C3" s="381"/>
      <c r="D3" s="381"/>
    </row>
    <row r="4" spans="1:4" s="19" customFormat="1" ht="30" customHeight="1" x14ac:dyDescent="0.25">
      <c r="A4" s="382" t="s">
        <v>49</v>
      </c>
      <c r="B4" s="382"/>
      <c r="C4" s="382"/>
      <c r="D4" s="382"/>
    </row>
    <row r="5" spans="1:4" ht="15" customHeight="1" x14ac:dyDescent="0.2">
      <c r="A5" s="115"/>
      <c r="B5" s="38"/>
      <c r="C5" s="38"/>
      <c r="D5" s="148"/>
    </row>
    <row r="6" spans="1:4" ht="30" customHeight="1" x14ac:dyDescent="0.2">
      <c r="A6" s="117" t="s">
        <v>260</v>
      </c>
      <c r="B6" s="39" t="s">
        <v>136</v>
      </c>
      <c r="C6" s="118" t="s">
        <v>46</v>
      </c>
      <c r="D6" s="119" t="s">
        <v>15</v>
      </c>
    </row>
    <row r="7" spans="1:4" ht="15" customHeight="1" x14ac:dyDescent="0.2">
      <c r="A7" s="120" t="s">
        <v>235</v>
      </c>
      <c r="B7" s="121">
        <f>IFERROR(HLOOKUP(B$6,[1]cartera!$C$13:$BT$31,[1]cartera!$A14,FALSE)/1000,0)</f>
        <v>3143202.0401999988</v>
      </c>
      <c r="C7" s="255">
        <f>+B7</f>
        <v>3143202.0401999988</v>
      </c>
      <c r="D7" s="122">
        <f>C7/$C$25</f>
        <v>0.45353508790599717</v>
      </c>
    </row>
    <row r="8" spans="1:4" ht="15" customHeight="1" x14ac:dyDescent="0.2">
      <c r="A8" s="120" t="s">
        <v>236</v>
      </c>
      <c r="B8" s="121">
        <f>IFERROR(HLOOKUP(B$6,[1]cartera!$C$13:$BT$31,[1]cartera!$A15,FALSE)/1000,0)</f>
        <v>63686.264619999973</v>
      </c>
      <c r="C8" s="255">
        <f t="shared" ref="C8:C24" si="0">+B8</f>
        <v>63686.264619999973</v>
      </c>
      <c r="D8" s="122">
        <f t="shared" ref="D8:D24" si="1">C8/$C$25</f>
        <v>9.1893410774823853E-3</v>
      </c>
    </row>
    <row r="9" spans="1:4" ht="15" customHeight="1" x14ac:dyDescent="0.2">
      <c r="A9" s="120" t="s">
        <v>237</v>
      </c>
      <c r="B9" s="121">
        <f>IFERROR(HLOOKUP(B$6,[1]cartera!$C$13:$BT$31,[1]cartera!$A16,FALSE)/1000,0)</f>
        <v>0</v>
      </c>
      <c r="C9" s="255">
        <f t="shared" si="0"/>
        <v>0</v>
      </c>
      <c r="D9" s="122">
        <f t="shared" si="1"/>
        <v>0</v>
      </c>
    </row>
    <row r="10" spans="1:4" ht="15" customHeight="1" x14ac:dyDescent="0.2">
      <c r="A10" s="120" t="s">
        <v>238</v>
      </c>
      <c r="B10" s="121">
        <f>IFERROR(HLOOKUP(B$6,[1]cartera!$C$13:$BT$31,[1]cartera!$A17,FALSE)/1000,0)</f>
        <v>1084.2011599999998</v>
      </c>
      <c r="C10" s="255">
        <f t="shared" si="0"/>
        <v>1084.2011599999998</v>
      </c>
      <c r="D10" s="122">
        <f t="shared" si="1"/>
        <v>1.5644023582305139E-4</v>
      </c>
    </row>
    <row r="11" spans="1:4" ht="15" customHeight="1" x14ac:dyDescent="0.2">
      <c r="A11" s="120" t="s">
        <v>239</v>
      </c>
      <c r="B11" s="121">
        <f>IFERROR(HLOOKUP(B$6,[1]cartera!$C$13:$BT$31,[1]cartera!$A18,FALSE)/1000,0)</f>
        <v>1187278.3830500001</v>
      </c>
      <c r="C11" s="255">
        <f t="shared" si="0"/>
        <v>1187278.3830500001</v>
      </c>
      <c r="D11" s="122">
        <f t="shared" si="1"/>
        <v>0.17131332919063946</v>
      </c>
    </row>
    <row r="12" spans="1:4" ht="15" customHeight="1" x14ac:dyDescent="0.2">
      <c r="A12" s="120" t="s">
        <v>240</v>
      </c>
      <c r="B12" s="121">
        <f>IFERROR(HLOOKUP(B$6,[1]cartera!$C$13:$BT$31,[1]cartera!$A19,FALSE)/1000,0)</f>
        <v>59395.910449999996</v>
      </c>
      <c r="C12" s="255">
        <f t="shared" si="0"/>
        <v>59395.910449999996</v>
      </c>
      <c r="D12" s="122">
        <f t="shared" si="1"/>
        <v>8.5702825089421994E-3</v>
      </c>
    </row>
    <row r="13" spans="1:4" ht="15" customHeight="1" x14ac:dyDescent="0.2">
      <c r="A13" s="120" t="s">
        <v>182</v>
      </c>
      <c r="B13" s="121">
        <f>IFERROR(HLOOKUP(B$6,[1]cartera!$C$13:$BT$31,[1]cartera!$A20,FALSE)/1000,0)</f>
        <v>31591.86909</v>
      </c>
      <c r="C13" s="255">
        <f t="shared" si="0"/>
        <v>31591.86909</v>
      </c>
      <c r="D13" s="122">
        <f t="shared" si="1"/>
        <v>4.558415571636696E-3</v>
      </c>
    </row>
    <row r="14" spans="1:4" ht="15" customHeight="1" x14ac:dyDescent="0.2">
      <c r="A14" s="120" t="s">
        <v>241</v>
      </c>
      <c r="B14" s="121">
        <f>IFERROR(HLOOKUP(B$6,[1]cartera!$C$13:$BT$31,[1]cartera!$A21,FALSE)/1000,0)</f>
        <v>155530.93171999999</v>
      </c>
      <c r="C14" s="255">
        <f t="shared" si="0"/>
        <v>155530.93171999999</v>
      </c>
      <c r="D14" s="122">
        <f t="shared" si="1"/>
        <v>2.2441680136235702E-2</v>
      </c>
    </row>
    <row r="15" spans="1:4" ht="15" customHeight="1" x14ac:dyDescent="0.2">
      <c r="A15" s="120" t="s">
        <v>242</v>
      </c>
      <c r="B15" s="121">
        <f>IFERROR(HLOOKUP(B$6,[1]cartera!$C$13:$BT$31,[1]cartera!$A22,FALSE)/1000,0)</f>
        <v>100805.13269000004</v>
      </c>
      <c r="C15" s="255">
        <f t="shared" si="0"/>
        <v>100805.13269000004</v>
      </c>
      <c r="D15" s="122">
        <f t="shared" si="1"/>
        <v>1.4545251667317526E-2</v>
      </c>
    </row>
    <row r="16" spans="1:4" ht="15" customHeight="1" x14ac:dyDescent="0.2">
      <c r="A16" s="120" t="s">
        <v>243</v>
      </c>
      <c r="B16" s="121">
        <f>IFERROR(HLOOKUP(B$6,[1]cartera!$C$13:$BT$31,[1]cartera!$A23,FALSE)/1000,0)</f>
        <v>88187.668369999985</v>
      </c>
      <c r="C16" s="255">
        <f t="shared" si="0"/>
        <v>88187.668369999985</v>
      </c>
      <c r="D16" s="122">
        <f t="shared" si="1"/>
        <v>1.27246678434543E-2</v>
      </c>
    </row>
    <row r="17" spans="1:4" ht="15" customHeight="1" x14ac:dyDescent="0.2">
      <c r="A17" s="120" t="s">
        <v>244</v>
      </c>
      <c r="B17" s="121">
        <f>IFERROR(HLOOKUP(B$6,[1]cartera!$C$13:$BT$31,[1]cartera!$A24,FALSE)/1000,0)</f>
        <v>2095561.9386900004</v>
      </c>
      <c r="C17" s="255">
        <f t="shared" si="0"/>
        <v>2095561.9386900004</v>
      </c>
      <c r="D17" s="122">
        <f t="shared" si="1"/>
        <v>0.30237027589093751</v>
      </c>
    </row>
    <row r="18" spans="1:4" ht="15" customHeight="1" x14ac:dyDescent="0.2">
      <c r="A18" s="120" t="s">
        <v>245</v>
      </c>
      <c r="B18" s="121">
        <f>IFERROR(HLOOKUP(B$6,[1]cartera!$C$13:$BT$31,[1]cartera!$A25,FALSE)/1000,0)</f>
        <v>2975.1132900000002</v>
      </c>
      <c r="C18" s="255">
        <f t="shared" si="0"/>
        <v>2975.1132900000002</v>
      </c>
      <c r="D18" s="122">
        <f t="shared" si="1"/>
        <v>4.2928143029093824E-4</v>
      </c>
    </row>
    <row r="19" spans="1:4" ht="15" customHeight="1" x14ac:dyDescent="0.2">
      <c r="A19" s="120" t="s">
        <v>246</v>
      </c>
      <c r="B19" s="121">
        <f>IFERROR(HLOOKUP(B$6,[1]cartera!$C$13:$BT$31,[1]cartera!$A26,FALSE)/1000,0)</f>
        <v>0</v>
      </c>
      <c r="C19" s="255">
        <f t="shared" si="0"/>
        <v>0</v>
      </c>
      <c r="D19" s="122">
        <f t="shared" si="1"/>
        <v>0</v>
      </c>
    </row>
    <row r="20" spans="1:4" ht="15" customHeight="1" x14ac:dyDescent="0.2">
      <c r="A20" s="120" t="s">
        <v>247</v>
      </c>
      <c r="B20" s="121">
        <f>IFERROR(HLOOKUP(B$6,[1]cartera!$C$13:$BT$31,[1]cartera!$A27,FALSE)/1000,0)</f>
        <v>62.953180000000003</v>
      </c>
      <c r="C20" s="255">
        <f t="shared" si="0"/>
        <v>62.953180000000003</v>
      </c>
      <c r="D20" s="122">
        <f t="shared" si="1"/>
        <v>9.0835637226315131E-6</v>
      </c>
    </row>
    <row r="21" spans="1:4" ht="15" customHeight="1" x14ac:dyDescent="0.2">
      <c r="A21" s="120" t="s">
        <v>248</v>
      </c>
      <c r="B21" s="121">
        <f>IFERROR(HLOOKUP(B$6,[1]cartera!$C$13:$BT$31,[1]cartera!$A28,FALSE)/1000,0)</f>
        <v>1018.1674300000001</v>
      </c>
      <c r="C21" s="255">
        <f t="shared" si="0"/>
        <v>1018.1674300000001</v>
      </c>
      <c r="D21" s="122">
        <f t="shared" si="1"/>
        <v>1.4691217712453858E-4</v>
      </c>
    </row>
    <row r="22" spans="1:4" ht="15" customHeight="1" x14ac:dyDescent="0.2">
      <c r="A22" s="120" t="s">
        <v>249</v>
      </c>
      <c r="B22" s="121">
        <f>IFERROR(HLOOKUP(B$6,[1]cartera!$C$13:$BT$31,[1]cartera!$A29,FALSE)/1000,0)</f>
        <v>0</v>
      </c>
      <c r="C22" s="255">
        <f t="shared" si="0"/>
        <v>0</v>
      </c>
      <c r="D22" s="122">
        <f t="shared" si="1"/>
        <v>0</v>
      </c>
    </row>
    <row r="23" spans="1:4" ht="15" customHeight="1" x14ac:dyDescent="0.2">
      <c r="A23" s="120" t="s">
        <v>250</v>
      </c>
      <c r="B23" s="121">
        <f>IFERROR(HLOOKUP(B$6,[1]cartera!$C$13:$BT$31,[1]cartera!$A30,FALSE)/1000,0)</f>
        <v>0</v>
      </c>
      <c r="C23" s="255">
        <f t="shared" si="0"/>
        <v>0</v>
      </c>
      <c r="D23" s="122">
        <f t="shared" si="1"/>
        <v>0</v>
      </c>
    </row>
    <row r="24" spans="1:4" s="38" customFormat="1" ht="15" customHeight="1" x14ac:dyDescent="0.2">
      <c r="A24" s="120" t="s">
        <v>251</v>
      </c>
      <c r="B24" s="121">
        <f>IFERROR(HLOOKUP(B$6,[1]cartera!$C$13:$BT$31,[1]cartera!$A31,FALSE)/1000,0)</f>
        <v>68.963520000000003</v>
      </c>
      <c r="C24" s="255">
        <f t="shared" si="0"/>
        <v>68.963520000000003</v>
      </c>
      <c r="D24" s="122">
        <f t="shared" si="1"/>
        <v>9.9508003957381142E-6</v>
      </c>
    </row>
    <row r="25" spans="1:4" ht="15" customHeight="1" x14ac:dyDescent="0.2">
      <c r="A25" s="123" t="s">
        <v>252</v>
      </c>
      <c r="B25" s="124">
        <f>SUM(B7:B24)</f>
        <v>6930449.5374600003</v>
      </c>
      <c r="C25" s="124">
        <f>SUM(C7:C24)</f>
        <v>6930449.5374600003</v>
      </c>
      <c r="D25" s="173">
        <f>SUM(D7:D24)</f>
        <v>1</v>
      </c>
    </row>
    <row r="26" spans="1:4" ht="15" customHeight="1" x14ac:dyDescent="0.2">
      <c r="A26" s="126" t="s">
        <v>253</v>
      </c>
      <c r="B26" s="122">
        <v>1</v>
      </c>
      <c r="C26" s="122">
        <v>1</v>
      </c>
      <c r="D26" s="122"/>
    </row>
    <row r="27" spans="1:4" ht="15" customHeight="1" thickBot="1" x14ac:dyDescent="0.25">
      <c r="A27" s="127"/>
      <c r="B27" s="145"/>
      <c r="C27" s="145"/>
      <c r="D27" s="222"/>
    </row>
    <row r="28" spans="1:4" ht="15" customHeight="1" thickTop="1" x14ac:dyDescent="0.2">
      <c r="A28" s="131" t="s">
        <v>254</v>
      </c>
      <c r="B28" s="47"/>
      <c r="C28" s="47"/>
      <c r="D28" s="47"/>
    </row>
  </sheetData>
  <mergeCells count="4">
    <mergeCell ref="A1:D1"/>
    <mergeCell ref="A2:D2"/>
    <mergeCell ref="A3:D3"/>
    <mergeCell ref="A4:D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8BCD-E238-422F-8200-697DDFA8997C}">
  <sheetPr>
    <pageSetUpPr fitToPage="1"/>
  </sheetPr>
  <dimension ref="A1:D28"/>
  <sheetViews>
    <sheetView zoomScaleNormal="100" workbookViewId="0">
      <selection activeCell="A3" sqref="A3:O3"/>
    </sheetView>
  </sheetViews>
  <sheetFormatPr defaultColWidth="11.42578125" defaultRowHeight="12.75" x14ac:dyDescent="0.2"/>
  <cols>
    <col min="1" max="1" width="62.28515625" style="133" customWidth="1"/>
    <col min="2" max="4" width="15.7109375" style="116" customWidth="1"/>
    <col min="5" max="256" width="11.42578125" style="116"/>
    <col min="257" max="257" width="62.28515625" style="116" customWidth="1"/>
    <col min="258" max="260" width="15.7109375" style="116" customWidth="1"/>
    <col min="261" max="512" width="11.42578125" style="116"/>
    <col min="513" max="513" width="62.28515625" style="116" customWidth="1"/>
    <col min="514" max="516" width="15.7109375" style="116" customWidth="1"/>
    <col min="517" max="768" width="11.42578125" style="116"/>
    <col min="769" max="769" width="62.28515625" style="116" customWidth="1"/>
    <col min="770" max="772" width="15.7109375" style="116" customWidth="1"/>
    <col min="773" max="1024" width="11.42578125" style="116"/>
    <col min="1025" max="1025" width="62.28515625" style="116" customWidth="1"/>
    <col min="1026" max="1028" width="15.7109375" style="116" customWidth="1"/>
    <col min="1029" max="1280" width="11.42578125" style="116"/>
    <col min="1281" max="1281" width="62.28515625" style="116" customWidth="1"/>
    <col min="1282" max="1284" width="15.7109375" style="116" customWidth="1"/>
    <col min="1285" max="1536" width="11.42578125" style="116"/>
    <col min="1537" max="1537" width="62.28515625" style="116" customWidth="1"/>
    <col min="1538" max="1540" width="15.7109375" style="116" customWidth="1"/>
    <col min="1541" max="1792" width="11.42578125" style="116"/>
    <col min="1793" max="1793" width="62.28515625" style="116" customWidth="1"/>
    <col min="1794" max="1796" width="15.7109375" style="116" customWidth="1"/>
    <col min="1797" max="2048" width="11.42578125" style="116"/>
    <col min="2049" max="2049" width="62.28515625" style="116" customWidth="1"/>
    <col min="2050" max="2052" width="15.7109375" style="116" customWidth="1"/>
    <col min="2053" max="2304" width="11.42578125" style="116"/>
    <col min="2305" max="2305" width="62.28515625" style="116" customWidth="1"/>
    <col min="2306" max="2308" width="15.7109375" style="116" customWidth="1"/>
    <col min="2309" max="2560" width="11.42578125" style="116"/>
    <col min="2561" max="2561" width="62.28515625" style="116" customWidth="1"/>
    <col min="2562" max="2564" width="15.7109375" style="116" customWidth="1"/>
    <col min="2565" max="2816" width="11.42578125" style="116"/>
    <col min="2817" max="2817" width="62.28515625" style="116" customWidth="1"/>
    <col min="2818" max="2820" width="15.7109375" style="116" customWidth="1"/>
    <col min="2821" max="3072" width="11.42578125" style="116"/>
    <col min="3073" max="3073" width="62.28515625" style="116" customWidth="1"/>
    <col min="3074" max="3076" width="15.7109375" style="116" customWidth="1"/>
    <col min="3077" max="3328" width="11.42578125" style="116"/>
    <col min="3329" max="3329" width="62.28515625" style="116" customWidth="1"/>
    <col min="3330" max="3332" width="15.7109375" style="116" customWidth="1"/>
    <col min="3333" max="3584" width="11.42578125" style="116"/>
    <col min="3585" max="3585" width="62.28515625" style="116" customWidth="1"/>
    <col min="3586" max="3588" width="15.7109375" style="116" customWidth="1"/>
    <col min="3589" max="3840" width="11.42578125" style="116"/>
    <col min="3841" max="3841" width="62.28515625" style="116" customWidth="1"/>
    <col min="3842" max="3844" width="15.7109375" style="116" customWidth="1"/>
    <col min="3845" max="4096" width="11.42578125" style="116"/>
    <col min="4097" max="4097" width="62.28515625" style="116" customWidth="1"/>
    <col min="4098" max="4100" width="15.7109375" style="116" customWidth="1"/>
    <col min="4101" max="4352" width="11.42578125" style="116"/>
    <col min="4353" max="4353" width="62.28515625" style="116" customWidth="1"/>
    <col min="4354" max="4356" width="15.7109375" style="116" customWidth="1"/>
    <col min="4357" max="4608" width="11.42578125" style="116"/>
    <col min="4609" max="4609" width="62.28515625" style="116" customWidth="1"/>
    <col min="4610" max="4612" width="15.7109375" style="116" customWidth="1"/>
    <col min="4613" max="4864" width="11.42578125" style="116"/>
    <col min="4865" max="4865" width="62.28515625" style="116" customWidth="1"/>
    <col min="4866" max="4868" width="15.7109375" style="116" customWidth="1"/>
    <col min="4869" max="5120" width="11.42578125" style="116"/>
    <col min="5121" max="5121" width="62.28515625" style="116" customWidth="1"/>
    <col min="5122" max="5124" width="15.7109375" style="116" customWidth="1"/>
    <col min="5125" max="5376" width="11.42578125" style="116"/>
    <col min="5377" max="5377" width="62.28515625" style="116" customWidth="1"/>
    <col min="5378" max="5380" width="15.7109375" style="116" customWidth="1"/>
    <col min="5381" max="5632" width="11.42578125" style="116"/>
    <col min="5633" max="5633" width="62.28515625" style="116" customWidth="1"/>
    <col min="5634" max="5636" width="15.7109375" style="116" customWidth="1"/>
    <col min="5637" max="5888" width="11.42578125" style="116"/>
    <col min="5889" max="5889" width="62.28515625" style="116" customWidth="1"/>
    <col min="5890" max="5892" width="15.7109375" style="116" customWidth="1"/>
    <col min="5893" max="6144" width="11.42578125" style="116"/>
    <col min="6145" max="6145" width="62.28515625" style="116" customWidth="1"/>
    <col min="6146" max="6148" width="15.7109375" style="116" customWidth="1"/>
    <col min="6149" max="6400" width="11.42578125" style="116"/>
    <col min="6401" max="6401" width="62.28515625" style="116" customWidth="1"/>
    <col min="6402" max="6404" width="15.7109375" style="116" customWidth="1"/>
    <col min="6405" max="6656" width="11.42578125" style="116"/>
    <col min="6657" max="6657" width="62.28515625" style="116" customWidth="1"/>
    <col min="6658" max="6660" width="15.7109375" style="116" customWidth="1"/>
    <col min="6661" max="6912" width="11.42578125" style="116"/>
    <col min="6913" max="6913" width="62.28515625" style="116" customWidth="1"/>
    <col min="6914" max="6916" width="15.7109375" style="116" customWidth="1"/>
    <col min="6917" max="7168" width="11.42578125" style="116"/>
    <col min="7169" max="7169" width="62.28515625" style="116" customWidth="1"/>
    <col min="7170" max="7172" width="15.7109375" style="116" customWidth="1"/>
    <col min="7173" max="7424" width="11.42578125" style="116"/>
    <col min="7425" max="7425" width="62.28515625" style="116" customWidth="1"/>
    <col min="7426" max="7428" width="15.7109375" style="116" customWidth="1"/>
    <col min="7429" max="7680" width="11.42578125" style="116"/>
    <col min="7681" max="7681" width="62.28515625" style="116" customWidth="1"/>
    <col min="7682" max="7684" width="15.7109375" style="116" customWidth="1"/>
    <col min="7685" max="7936" width="11.42578125" style="116"/>
    <col min="7937" max="7937" width="62.28515625" style="116" customWidth="1"/>
    <col min="7938" max="7940" width="15.7109375" style="116" customWidth="1"/>
    <col min="7941" max="8192" width="11.42578125" style="116"/>
    <col min="8193" max="8193" width="62.28515625" style="116" customWidth="1"/>
    <col min="8194" max="8196" width="15.7109375" style="116" customWidth="1"/>
    <col min="8197" max="8448" width="11.42578125" style="116"/>
    <col min="8449" max="8449" width="62.28515625" style="116" customWidth="1"/>
    <col min="8450" max="8452" width="15.7109375" style="116" customWidth="1"/>
    <col min="8453" max="8704" width="11.42578125" style="116"/>
    <col min="8705" max="8705" width="62.28515625" style="116" customWidth="1"/>
    <col min="8706" max="8708" width="15.7109375" style="116" customWidth="1"/>
    <col min="8709" max="8960" width="11.42578125" style="116"/>
    <col min="8961" max="8961" width="62.28515625" style="116" customWidth="1"/>
    <col min="8962" max="8964" width="15.7109375" style="116" customWidth="1"/>
    <col min="8965" max="9216" width="11.42578125" style="116"/>
    <col min="9217" max="9217" width="62.28515625" style="116" customWidth="1"/>
    <col min="9218" max="9220" width="15.7109375" style="116" customWidth="1"/>
    <col min="9221" max="9472" width="11.42578125" style="116"/>
    <col min="9473" max="9473" width="62.28515625" style="116" customWidth="1"/>
    <col min="9474" max="9476" width="15.7109375" style="116" customWidth="1"/>
    <col min="9477" max="9728" width="11.42578125" style="116"/>
    <col min="9729" max="9729" width="62.28515625" style="116" customWidth="1"/>
    <col min="9730" max="9732" width="15.7109375" style="116" customWidth="1"/>
    <col min="9733" max="9984" width="11.42578125" style="116"/>
    <col min="9985" max="9985" width="62.28515625" style="116" customWidth="1"/>
    <col min="9986" max="9988" width="15.7109375" style="116" customWidth="1"/>
    <col min="9989" max="10240" width="11.42578125" style="116"/>
    <col min="10241" max="10241" width="62.28515625" style="116" customWidth="1"/>
    <col min="10242" max="10244" width="15.7109375" style="116" customWidth="1"/>
    <col min="10245" max="10496" width="11.42578125" style="116"/>
    <col min="10497" max="10497" width="62.28515625" style="116" customWidth="1"/>
    <col min="10498" max="10500" width="15.7109375" style="116" customWidth="1"/>
    <col min="10501" max="10752" width="11.42578125" style="116"/>
    <col min="10753" max="10753" width="62.28515625" style="116" customWidth="1"/>
    <col min="10754" max="10756" width="15.7109375" style="116" customWidth="1"/>
    <col min="10757" max="11008" width="11.42578125" style="116"/>
    <col min="11009" max="11009" width="62.28515625" style="116" customWidth="1"/>
    <col min="11010" max="11012" width="15.7109375" style="116" customWidth="1"/>
    <col min="11013" max="11264" width="11.42578125" style="116"/>
    <col min="11265" max="11265" width="62.28515625" style="116" customWidth="1"/>
    <col min="11266" max="11268" width="15.7109375" style="116" customWidth="1"/>
    <col min="11269" max="11520" width="11.42578125" style="116"/>
    <col min="11521" max="11521" width="62.28515625" style="116" customWidth="1"/>
    <col min="11522" max="11524" width="15.7109375" style="116" customWidth="1"/>
    <col min="11525" max="11776" width="11.42578125" style="116"/>
    <col min="11777" max="11777" width="62.28515625" style="116" customWidth="1"/>
    <col min="11778" max="11780" width="15.7109375" style="116" customWidth="1"/>
    <col min="11781" max="12032" width="11.42578125" style="116"/>
    <col min="12033" max="12033" width="62.28515625" style="116" customWidth="1"/>
    <col min="12034" max="12036" width="15.7109375" style="116" customWidth="1"/>
    <col min="12037" max="12288" width="11.42578125" style="116"/>
    <col min="12289" max="12289" width="62.28515625" style="116" customWidth="1"/>
    <col min="12290" max="12292" width="15.7109375" style="116" customWidth="1"/>
    <col min="12293" max="12544" width="11.42578125" style="116"/>
    <col min="12545" max="12545" width="62.28515625" style="116" customWidth="1"/>
    <col min="12546" max="12548" width="15.7109375" style="116" customWidth="1"/>
    <col min="12549" max="12800" width="11.42578125" style="116"/>
    <col min="12801" max="12801" width="62.28515625" style="116" customWidth="1"/>
    <col min="12802" max="12804" width="15.7109375" style="116" customWidth="1"/>
    <col min="12805" max="13056" width="11.42578125" style="116"/>
    <col min="13057" max="13057" width="62.28515625" style="116" customWidth="1"/>
    <col min="13058" max="13060" width="15.7109375" style="116" customWidth="1"/>
    <col min="13061" max="13312" width="11.42578125" style="116"/>
    <col min="13313" max="13313" width="62.28515625" style="116" customWidth="1"/>
    <col min="13314" max="13316" width="15.7109375" style="116" customWidth="1"/>
    <col min="13317" max="13568" width="11.42578125" style="116"/>
    <col min="13569" max="13569" width="62.28515625" style="116" customWidth="1"/>
    <col min="13570" max="13572" width="15.7109375" style="116" customWidth="1"/>
    <col min="13573" max="13824" width="11.42578125" style="116"/>
    <col min="13825" max="13825" width="62.28515625" style="116" customWidth="1"/>
    <col min="13826" max="13828" width="15.7109375" style="116" customWidth="1"/>
    <col min="13829" max="14080" width="11.42578125" style="116"/>
    <col min="14081" max="14081" width="62.28515625" style="116" customWidth="1"/>
    <col min="14082" max="14084" width="15.7109375" style="116" customWidth="1"/>
    <col min="14085" max="14336" width="11.42578125" style="116"/>
    <col min="14337" max="14337" width="62.28515625" style="116" customWidth="1"/>
    <col min="14338" max="14340" width="15.7109375" style="116" customWidth="1"/>
    <col min="14341" max="14592" width="11.42578125" style="116"/>
    <col min="14593" max="14593" width="62.28515625" style="116" customWidth="1"/>
    <col min="14594" max="14596" width="15.7109375" style="116" customWidth="1"/>
    <col min="14597" max="14848" width="11.42578125" style="116"/>
    <col min="14849" max="14849" width="62.28515625" style="116" customWidth="1"/>
    <col min="14850" max="14852" width="15.7109375" style="116" customWidth="1"/>
    <col min="14853" max="15104" width="11.42578125" style="116"/>
    <col min="15105" max="15105" width="62.28515625" style="116" customWidth="1"/>
    <col min="15106" max="15108" width="15.7109375" style="116" customWidth="1"/>
    <col min="15109" max="15360" width="11.42578125" style="116"/>
    <col min="15361" max="15361" width="62.28515625" style="116" customWidth="1"/>
    <col min="15362" max="15364" width="15.7109375" style="116" customWidth="1"/>
    <col min="15365" max="15616" width="11.42578125" style="116"/>
    <col min="15617" max="15617" width="62.28515625" style="116" customWidth="1"/>
    <col min="15618" max="15620" width="15.7109375" style="116" customWidth="1"/>
    <col min="15621" max="15872" width="11.42578125" style="116"/>
    <col min="15873" max="15873" width="62.28515625" style="116" customWidth="1"/>
    <col min="15874" max="15876" width="15.7109375" style="116" customWidth="1"/>
    <col min="15877" max="16128" width="11.42578125" style="116"/>
    <col min="16129" max="16129" width="62.28515625" style="116" customWidth="1"/>
    <col min="16130" max="16132" width="15.7109375" style="116" customWidth="1"/>
    <col min="16133" max="16384" width="11.42578125" style="116"/>
  </cols>
  <sheetData>
    <row r="1" spans="1:4" s="18" customFormat="1" ht="30" customHeight="1" x14ac:dyDescent="0.25">
      <c r="A1" s="405" t="s">
        <v>418</v>
      </c>
      <c r="B1" s="405"/>
      <c r="C1" s="405"/>
      <c r="D1" s="405"/>
    </row>
    <row r="2" spans="1:4" s="18" customFormat="1" ht="15" customHeight="1" x14ac:dyDescent="0.25">
      <c r="A2" s="381" t="s">
        <v>256</v>
      </c>
      <c r="B2" s="381"/>
      <c r="C2" s="381"/>
      <c r="D2" s="381"/>
    </row>
    <row r="3" spans="1:4" s="18" customFormat="1" ht="15" customHeight="1" x14ac:dyDescent="0.25">
      <c r="A3" s="381" t="str">
        <f>'[2]150'!A3</f>
        <v>AL 30 DE JUNIO DE 2026</v>
      </c>
      <c r="B3" s="381"/>
      <c r="C3" s="381"/>
      <c r="D3" s="381"/>
    </row>
    <row r="4" spans="1:4" s="19" customFormat="1" ht="30" customHeight="1" x14ac:dyDescent="0.25">
      <c r="A4" s="382" t="s">
        <v>49</v>
      </c>
      <c r="B4" s="382"/>
      <c r="C4" s="382"/>
      <c r="D4" s="382"/>
    </row>
    <row r="5" spans="1:4" ht="15" customHeight="1" x14ac:dyDescent="0.2">
      <c r="A5" s="115"/>
      <c r="B5" s="38"/>
      <c r="C5" s="38"/>
      <c r="D5" s="148"/>
    </row>
    <row r="6" spans="1:4" ht="30" customHeight="1" x14ac:dyDescent="0.2">
      <c r="A6" s="117" t="s">
        <v>260</v>
      </c>
      <c r="B6" s="39" t="s">
        <v>136</v>
      </c>
      <c r="C6" s="118" t="s">
        <v>46</v>
      </c>
      <c r="D6" s="119" t="s">
        <v>15</v>
      </c>
    </row>
    <row r="7" spans="1:4" ht="15" customHeight="1" x14ac:dyDescent="0.2">
      <c r="A7" s="120" t="s">
        <v>235</v>
      </c>
      <c r="B7" s="121">
        <f>IFERROR(HLOOKUP(B$6,[2]cartera!$C$13:$BT$31,[2]cartera!$A14,FALSE)/1000,0)</f>
        <v>3184706.61466</v>
      </c>
      <c r="C7" s="255">
        <f>+B7</f>
        <v>3184706.61466</v>
      </c>
      <c r="D7" s="122">
        <f>C7/$C$25</f>
        <v>0.4595238155109907</v>
      </c>
    </row>
    <row r="8" spans="1:4" ht="15" customHeight="1" x14ac:dyDescent="0.2">
      <c r="A8" s="120" t="s">
        <v>236</v>
      </c>
      <c r="B8" s="121">
        <f>IFERROR(HLOOKUP(B$6,[2]cartera!$C$13:$BT$31,[2]cartera!$A15,FALSE)/1000,0)</f>
        <v>60861.538699999976</v>
      </c>
      <c r="C8" s="255">
        <f t="shared" ref="C8:C24" si="0">+B8</f>
        <v>60861.538699999976</v>
      </c>
      <c r="D8" s="122">
        <f t="shared" ref="D8:D24" si="1">C8/$C$25</f>
        <v>8.781759158772497E-3</v>
      </c>
    </row>
    <row r="9" spans="1:4" ht="15" customHeight="1" x14ac:dyDescent="0.2">
      <c r="A9" s="120" t="s">
        <v>237</v>
      </c>
      <c r="B9" s="121">
        <f>IFERROR(HLOOKUP(B$6,[2]cartera!$C$13:$BT$31,[2]cartera!$A16,FALSE)/1000,0)</f>
        <v>0</v>
      </c>
      <c r="C9" s="255">
        <f t="shared" si="0"/>
        <v>0</v>
      </c>
      <c r="D9" s="122">
        <f t="shared" si="1"/>
        <v>0</v>
      </c>
    </row>
    <row r="10" spans="1:4" ht="15" customHeight="1" x14ac:dyDescent="0.2">
      <c r="A10" s="120" t="s">
        <v>238</v>
      </c>
      <c r="B10" s="121">
        <f>IFERROR(HLOOKUP(B$6,[2]cartera!$C$13:$BT$31,[2]cartera!$A17,FALSE)/1000,0)</f>
        <v>947.12863000000004</v>
      </c>
      <c r="C10" s="255">
        <f t="shared" si="0"/>
        <v>947.12863000000004</v>
      </c>
      <c r="D10" s="122">
        <f t="shared" si="1"/>
        <v>1.3666193294975225E-4</v>
      </c>
    </row>
    <row r="11" spans="1:4" ht="15" customHeight="1" x14ac:dyDescent="0.2">
      <c r="A11" s="120" t="s">
        <v>239</v>
      </c>
      <c r="B11" s="121">
        <f>IFERROR(HLOOKUP(B$6,[2]cartera!$C$13:$BT$31,[2]cartera!$A18,FALSE)/1000,0)</f>
        <v>1193263.3663699999</v>
      </c>
      <c r="C11" s="255">
        <f t="shared" si="0"/>
        <v>1193263.3663699999</v>
      </c>
      <c r="D11" s="122">
        <f t="shared" si="1"/>
        <v>0.17217690712849909</v>
      </c>
    </row>
    <row r="12" spans="1:4" ht="15" customHeight="1" x14ac:dyDescent="0.2">
      <c r="A12" s="120" t="s">
        <v>240</v>
      </c>
      <c r="B12" s="121">
        <f>IFERROR(HLOOKUP(B$6,[2]cartera!$C$13:$BT$31,[2]cartera!$A19,FALSE)/1000,0)</f>
        <v>58751.047829999996</v>
      </c>
      <c r="C12" s="255">
        <f t="shared" si="0"/>
        <v>58751.047829999996</v>
      </c>
      <c r="D12" s="122">
        <f t="shared" si="1"/>
        <v>8.4772347756725992E-3</v>
      </c>
    </row>
    <row r="13" spans="1:4" ht="15" customHeight="1" x14ac:dyDescent="0.2">
      <c r="A13" s="120" t="s">
        <v>182</v>
      </c>
      <c r="B13" s="121">
        <f>IFERROR(HLOOKUP(B$6,[2]cartera!$C$13:$BT$31,[2]cartera!$A20,FALSE)/1000,0)</f>
        <v>29627.99667</v>
      </c>
      <c r="C13" s="255">
        <f t="shared" si="0"/>
        <v>29627.99667</v>
      </c>
      <c r="D13" s="122">
        <f t="shared" si="1"/>
        <v>4.2750468796947071E-3</v>
      </c>
    </row>
    <row r="14" spans="1:4" ht="15" customHeight="1" x14ac:dyDescent="0.2">
      <c r="A14" s="120" t="s">
        <v>241</v>
      </c>
      <c r="B14" s="121">
        <f>IFERROR(HLOOKUP(B$6,[2]cartera!$C$13:$BT$31,[2]cartera!$A21,FALSE)/1000,0)</f>
        <v>128758.42062999999</v>
      </c>
      <c r="C14" s="255">
        <f t="shared" si="0"/>
        <v>128758.42062999999</v>
      </c>
      <c r="D14" s="122">
        <f t="shared" si="1"/>
        <v>1.8578653510720137E-2</v>
      </c>
    </row>
    <row r="15" spans="1:4" ht="15" customHeight="1" x14ac:dyDescent="0.2">
      <c r="A15" s="120" t="s">
        <v>242</v>
      </c>
      <c r="B15" s="121">
        <f>IFERROR(HLOOKUP(B$6,[2]cartera!$C$13:$BT$31,[2]cartera!$A22,FALSE)/1000,0)</f>
        <v>96309.941099999982</v>
      </c>
      <c r="C15" s="255">
        <f t="shared" si="0"/>
        <v>96309.941099999982</v>
      </c>
      <c r="D15" s="122">
        <f t="shared" si="1"/>
        <v>1.3896636946771195E-2</v>
      </c>
    </row>
    <row r="16" spans="1:4" ht="15" customHeight="1" x14ac:dyDescent="0.2">
      <c r="A16" s="120" t="s">
        <v>243</v>
      </c>
      <c r="B16" s="121">
        <f>IFERROR(HLOOKUP(B$6,[2]cartera!$C$13:$BT$31,[2]cartera!$A23,FALSE)/1000,0)</f>
        <v>78825.645730000004</v>
      </c>
      <c r="C16" s="255">
        <f t="shared" si="0"/>
        <v>78825.645730000004</v>
      </c>
      <c r="D16" s="122">
        <f t="shared" si="1"/>
        <v>1.137381425316452E-2</v>
      </c>
    </row>
    <row r="17" spans="1:4" ht="15" customHeight="1" x14ac:dyDescent="0.2">
      <c r="A17" s="120" t="s">
        <v>244</v>
      </c>
      <c r="B17" s="121">
        <f>IFERROR(HLOOKUP(B$6,[2]cartera!$C$13:$BT$31,[2]cartera!$A24,FALSE)/1000,0)</f>
        <v>2095561.9386900004</v>
      </c>
      <c r="C17" s="255">
        <f t="shared" si="0"/>
        <v>2095561.9386900004</v>
      </c>
      <c r="D17" s="122">
        <f t="shared" si="1"/>
        <v>0.30237027589093751</v>
      </c>
    </row>
    <row r="18" spans="1:4" ht="15" customHeight="1" x14ac:dyDescent="0.2">
      <c r="A18" s="120" t="s">
        <v>245</v>
      </c>
      <c r="B18" s="121">
        <f>IFERROR(HLOOKUP(B$6,[2]cartera!$C$13:$BT$31,[2]cartera!$A25,FALSE)/1000,0)</f>
        <v>2654.7066899999995</v>
      </c>
      <c r="C18" s="255">
        <f t="shared" si="0"/>
        <v>2654.7066899999995</v>
      </c>
      <c r="D18" s="122">
        <f t="shared" si="1"/>
        <v>3.8304971065021933E-4</v>
      </c>
    </row>
    <row r="19" spans="1:4" ht="15" customHeight="1" x14ac:dyDescent="0.2">
      <c r="A19" s="120" t="s">
        <v>246</v>
      </c>
      <c r="B19" s="121">
        <f>IFERROR(HLOOKUP(B$6,[2]cartera!$C$13:$BT$31,[2]cartera!$A26,FALSE)/1000,0)</f>
        <v>0</v>
      </c>
      <c r="C19" s="255">
        <f t="shared" si="0"/>
        <v>0</v>
      </c>
      <c r="D19" s="122">
        <f t="shared" si="1"/>
        <v>0</v>
      </c>
    </row>
    <row r="20" spans="1:4" ht="15" customHeight="1" x14ac:dyDescent="0.2">
      <c r="A20" s="120" t="s">
        <v>247</v>
      </c>
      <c r="B20" s="121">
        <f>IFERROR(HLOOKUP(B$6,[2]cartera!$C$13:$BT$31,[2]cartera!$A27,FALSE)/1000,0)</f>
        <v>0</v>
      </c>
      <c r="C20" s="255">
        <f t="shared" si="0"/>
        <v>0</v>
      </c>
      <c r="D20" s="122">
        <f t="shared" si="1"/>
        <v>0</v>
      </c>
    </row>
    <row r="21" spans="1:4" ht="15" customHeight="1" x14ac:dyDescent="0.2">
      <c r="A21" s="120" t="s">
        <v>248</v>
      </c>
      <c r="B21" s="121">
        <f>IFERROR(HLOOKUP(B$6,[2]cartera!$C$13:$BT$31,[2]cartera!$A28,FALSE)/1000,0)</f>
        <v>181.19176000000002</v>
      </c>
      <c r="C21" s="255">
        <f t="shared" si="0"/>
        <v>181.19176000000002</v>
      </c>
      <c r="D21" s="122">
        <f t="shared" si="1"/>
        <v>2.6144301177093128E-5</v>
      </c>
    </row>
    <row r="22" spans="1:4" ht="15" customHeight="1" x14ac:dyDescent="0.2">
      <c r="A22" s="120" t="s">
        <v>249</v>
      </c>
      <c r="B22" s="121">
        <f>IFERROR(HLOOKUP(B$6,[2]cartera!$C$13:$BT$31,[2]cartera!$A29,FALSE)/1000,0)</f>
        <v>0</v>
      </c>
      <c r="C22" s="255">
        <f t="shared" si="0"/>
        <v>0</v>
      </c>
      <c r="D22" s="122">
        <f t="shared" si="1"/>
        <v>0</v>
      </c>
    </row>
    <row r="23" spans="1:4" ht="15" customHeight="1" x14ac:dyDescent="0.2">
      <c r="A23" s="120" t="s">
        <v>250</v>
      </c>
      <c r="B23" s="121">
        <f>IFERROR(HLOOKUP(B$6,[2]cartera!$C$13:$BT$31,[2]cartera!$A30,FALSE)/1000,0)</f>
        <v>0</v>
      </c>
      <c r="C23" s="255">
        <f t="shared" si="0"/>
        <v>0</v>
      </c>
      <c r="D23" s="122">
        <f t="shared" si="1"/>
        <v>0</v>
      </c>
    </row>
    <row r="24" spans="1:4" s="38" customFormat="1" ht="15" customHeight="1" x14ac:dyDescent="0.2">
      <c r="A24" s="120" t="s">
        <v>251</v>
      </c>
      <c r="B24" s="121">
        <f>IFERROR(HLOOKUP(B$6,[2]cartera!$C$13:$BT$31,[2]cartera!$A31,FALSE)/1000,0)</f>
        <v>0</v>
      </c>
      <c r="C24" s="255">
        <f t="shared" si="0"/>
        <v>0</v>
      </c>
      <c r="D24" s="122">
        <f t="shared" si="1"/>
        <v>0</v>
      </c>
    </row>
    <row r="25" spans="1:4" ht="15" customHeight="1" x14ac:dyDescent="0.2">
      <c r="A25" s="123" t="s">
        <v>252</v>
      </c>
      <c r="B25" s="124">
        <f>SUM(B7:B24)</f>
        <v>6930449.5374600003</v>
      </c>
      <c r="C25" s="124">
        <f>SUM(C7:C24)</f>
        <v>6930449.5374600003</v>
      </c>
      <c r="D25" s="173">
        <f>SUM(D7:D24)</f>
        <v>1.0000000000000002</v>
      </c>
    </row>
    <row r="26" spans="1:4" ht="15" customHeight="1" x14ac:dyDescent="0.2">
      <c r="A26" s="126" t="s">
        <v>253</v>
      </c>
      <c r="B26" s="122">
        <v>1</v>
      </c>
      <c r="C26" s="122">
        <v>1</v>
      </c>
      <c r="D26" s="122"/>
    </row>
    <row r="27" spans="1:4" ht="15" customHeight="1" thickBot="1" x14ac:dyDescent="0.25">
      <c r="A27" s="127"/>
      <c r="B27" s="145"/>
      <c r="C27" s="145"/>
      <c r="D27" s="222"/>
    </row>
    <row r="28" spans="1:4" ht="15" customHeight="1" thickTop="1" x14ac:dyDescent="0.2">
      <c r="A28" s="131" t="s">
        <v>254</v>
      </c>
      <c r="B28" s="47"/>
      <c r="C28" s="47"/>
      <c r="D28" s="47"/>
    </row>
  </sheetData>
  <mergeCells count="4">
    <mergeCell ref="A1:D1"/>
    <mergeCell ref="A2:D2"/>
    <mergeCell ref="A3:D3"/>
    <mergeCell ref="A4:D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06267-23A0-4F0E-A381-C64340C06348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7.57031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7.57031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7.57031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7.57031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7.57031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7.57031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7.57031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7.57031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7.57031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7.57031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7.57031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7.57031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7.57031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7.57031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7.57031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7.57031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7.57031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7.57031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7.57031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7.57031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7.57031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7.57031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7.57031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7.57031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7.57031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7.57031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7.57031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7.57031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7.57031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7.57031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7.57031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7.57031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7.57031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7.57031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7.57031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7.57031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7.57031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7.57031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7.57031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7.57031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7.57031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7.57031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7.57031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7.57031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7.57031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7.57031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7.57031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7.57031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7.57031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7.57031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7.57031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7.57031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7.57031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7.57031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7.57031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7.57031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7.57031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7.57031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7.57031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7.57031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7.57031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7.57031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7.57031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7.57031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7.57031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7.57031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7.57031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7.57031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7.57031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7.57031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7.57031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7.57031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7.57031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7.57031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7.57031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7.57031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7.57031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7.57031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7.57031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7.57031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7.57031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7.57031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7.57031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7.57031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7.57031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7.57031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7.57031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7.57031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7.57031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7.57031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7.57031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7.57031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7.57031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7.57031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7.57031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7.57031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7.57031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7.57031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7.57031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7.57031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7.57031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7.57031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7.57031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7.57031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7.57031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7.57031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7.57031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7.57031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7.57031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7.57031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7.57031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7.57031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7.57031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7.57031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7.57031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7.57031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7.57031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7.57031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7.57031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7.57031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7.57031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7.57031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7.57031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7.57031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7.57031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7.57031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7.57031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7.5703125" style="116" customWidth="1"/>
    <col min="16142" max="16384" width="11.42578125" style="116"/>
  </cols>
  <sheetData>
    <row r="1" spans="1:13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  <c r="J5" s="148"/>
      <c r="K5" s="148"/>
      <c r="L5" s="148"/>
      <c r="M5" s="38"/>
    </row>
    <row r="6" spans="1:13" s="154" customFormat="1" ht="15" customHeight="1" x14ac:dyDescent="0.4">
      <c r="A6" s="136"/>
      <c r="B6" s="406" t="s">
        <v>149</v>
      </c>
      <c r="C6" s="406"/>
      <c r="D6" s="406"/>
      <c r="E6" s="406"/>
      <c r="F6" s="406" t="s">
        <v>150</v>
      </c>
      <c r="G6" s="406"/>
      <c r="H6" s="406"/>
      <c r="I6" s="406"/>
      <c r="J6" s="406" t="s">
        <v>151</v>
      </c>
      <c r="K6" s="406"/>
      <c r="L6" s="406"/>
      <c r="M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56" customFormat="1" ht="15" customHeight="1" x14ac:dyDescent="0.35">
      <c r="A8" s="120" t="s">
        <v>235</v>
      </c>
      <c r="B8" s="121">
        <v>0</v>
      </c>
      <c r="C8" s="121">
        <v>13306.362810000001</v>
      </c>
      <c r="D8" s="121">
        <v>243545.30475000001</v>
      </c>
      <c r="E8" s="121">
        <v>256851.66756</v>
      </c>
      <c r="F8" s="121">
        <v>11.96527</v>
      </c>
      <c r="G8" s="121">
        <v>68993.234209999995</v>
      </c>
      <c r="H8" s="121">
        <v>494655.5452799999</v>
      </c>
      <c r="I8" s="121">
        <v>563660.74475999991</v>
      </c>
      <c r="J8" s="121">
        <v>0</v>
      </c>
      <c r="K8" s="121">
        <v>71785.208549999996</v>
      </c>
      <c r="L8" s="121">
        <v>415620.87526</v>
      </c>
      <c r="M8" s="121">
        <v>487406.08380999998</v>
      </c>
    </row>
    <row r="9" spans="1:13" s="156" customFormat="1" ht="15" customHeight="1" x14ac:dyDescent="0.35">
      <c r="A9" s="120" t="s">
        <v>236</v>
      </c>
      <c r="B9" s="121">
        <v>0</v>
      </c>
      <c r="C9" s="121">
        <v>0</v>
      </c>
      <c r="D9" s="121">
        <v>544.78341</v>
      </c>
      <c r="E9" s="121">
        <v>544.78341</v>
      </c>
      <c r="F9" s="121">
        <v>0</v>
      </c>
      <c r="G9" s="121">
        <v>337.03661000000005</v>
      </c>
      <c r="H9" s="121">
        <v>3610.0343700000003</v>
      </c>
      <c r="I9" s="121">
        <v>3947.0709800000004</v>
      </c>
      <c r="J9" s="121">
        <v>0</v>
      </c>
      <c r="K9" s="121">
        <v>3109.80087</v>
      </c>
      <c r="L9" s="121">
        <v>35697.881479999996</v>
      </c>
      <c r="M9" s="121">
        <v>38807.682349999995</v>
      </c>
    </row>
    <row r="10" spans="1:13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</row>
    <row r="11" spans="1:13" s="156" customFormat="1" ht="15" customHeight="1" x14ac:dyDescent="0.35">
      <c r="A11" s="120" t="s">
        <v>238</v>
      </c>
      <c r="B11" s="121">
        <v>0</v>
      </c>
      <c r="C11" s="121">
        <v>0</v>
      </c>
      <c r="D11" s="121">
        <v>478.11121999999995</v>
      </c>
      <c r="E11" s="121">
        <v>478.11121999999995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469.01740999999998</v>
      </c>
      <c r="M11" s="121">
        <v>469.01740999999998</v>
      </c>
    </row>
    <row r="12" spans="1:13" s="156" customFormat="1" ht="15" customHeight="1" x14ac:dyDescent="0.35">
      <c r="A12" s="120" t="s">
        <v>239</v>
      </c>
      <c r="B12" s="121">
        <v>6.4999599999999997</v>
      </c>
      <c r="C12" s="121">
        <v>6455.1536699999997</v>
      </c>
      <c r="D12" s="121">
        <v>51218.181189999996</v>
      </c>
      <c r="E12" s="121">
        <v>57679.834819999996</v>
      </c>
      <c r="F12" s="121">
        <v>89.005850000000009</v>
      </c>
      <c r="G12" s="121">
        <v>117578.29426000001</v>
      </c>
      <c r="H12" s="121">
        <v>240276.66188999999</v>
      </c>
      <c r="I12" s="121">
        <v>357943.962</v>
      </c>
      <c r="J12" s="121">
        <v>3959.4964900000004</v>
      </c>
      <c r="K12" s="121">
        <v>73029.541150000005</v>
      </c>
      <c r="L12" s="121">
        <v>148154.90140999999</v>
      </c>
      <c r="M12" s="121">
        <v>225143.93904999999</v>
      </c>
    </row>
    <row r="13" spans="1:13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58751.047829999996</v>
      </c>
      <c r="M13" s="121">
        <v>58751.047829999996</v>
      </c>
    </row>
    <row r="14" spans="1:13" s="156" customFormat="1" ht="15" customHeight="1" x14ac:dyDescent="0.35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</row>
    <row r="15" spans="1:13" s="156" customFormat="1" ht="15" customHeight="1" x14ac:dyDescent="0.35">
      <c r="A15" s="120" t="s">
        <v>241</v>
      </c>
      <c r="B15" s="121">
        <v>0</v>
      </c>
      <c r="C15" s="121">
        <v>2466.2055599999999</v>
      </c>
      <c r="D15" s="121">
        <v>5052.7264500000001</v>
      </c>
      <c r="E15" s="121">
        <v>7518.9320100000004</v>
      </c>
      <c r="F15" s="121">
        <v>0</v>
      </c>
      <c r="G15" s="121">
        <v>16983.05918</v>
      </c>
      <c r="H15" s="121">
        <v>13493.856089999997</v>
      </c>
      <c r="I15" s="121">
        <v>30476.915269999998</v>
      </c>
      <c r="J15" s="121">
        <v>0</v>
      </c>
      <c r="K15" s="121">
        <v>11639.408959999999</v>
      </c>
      <c r="L15" s="121">
        <v>12025.457280000001</v>
      </c>
      <c r="M15" s="121">
        <v>23664.866239999999</v>
      </c>
    </row>
    <row r="16" spans="1:13" s="156" customFormat="1" ht="15" customHeight="1" x14ac:dyDescent="0.35">
      <c r="A16" s="120" t="s">
        <v>242</v>
      </c>
      <c r="B16" s="121">
        <v>0</v>
      </c>
      <c r="C16" s="121">
        <v>803.07505000000003</v>
      </c>
      <c r="D16" s="121">
        <v>6401.8402599999999</v>
      </c>
      <c r="E16" s="121">
        <v>7204.9153100000003</v>
      </c>
      <c r="F16" s="121">
        <v>0</v>
      </c>
      <c r="G16" s="121">
        <v>3195.3411000000001</v>
      </c>
      <c r="H16" s="121">
        <v>26107.718949999999</v>
      </c>
      <c r="I16" s="121">
        <v>29303.06005</v>
      </c>
      <c r="J16" s="121">
        <v>0</v>
      </c>
      <c r="K16" s="121">
        <v>1869.28253</v>
      </c>
      <c r="L16" s="121">
        <v>11376.12428</v>
      </c>
      <c r="M16" s="121">
        <v>13245.40681</v>
      </c>
    </row>
    <row r="17" spans="1:13" s="156" customFormat="1" ht="15" customHeight="1" x14ac:dyDescent="0.35">
      <c r="A17" s="120" t="s">
        <v>243</v>
      </c>
      <c r="B17" s="121">
        <v>0</v>
      </c>
      <c r="C17" s="121">
        <v>348.15944000000002</v>
      </c>
      <c r="D17" s="121">
        <v>4269.8572699999995</v>
      </c>
      <c r="E17" s="121">
        <v>4618.0167099999999</v>
      </c>
      <c r="F17" s="121">
        <v>0</v>
      </c>
      <c r="G17" s="121">
        <v>2670.2870200000002</v>
      </c>
      <c r="H17" s="121">
        <v>26551.83338</v>
      </c>
      <c r="I17" s="121">
        <v>29222.1204</v>
      </c>
      <c r="J17" s="121">
        <v>0</v>
      </c>
      <c r="K17" s="121">
        <v>1544.16327</v>
      </c>
      <c r="L17" s="121">
        <v>9210.8476199999986</v>
      </c>
      <c r="M17" s="121">
        <v>10755.010889999998</v>
      </c>
    </row>
    <row r="18" spans="1:13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1991341.7997999999</v>
      </c>
      <c r="H18" s="121">
        <v>104220.13889</v>
      </c>
      <c r="I18" s="121">
        <v>2095561.93869</v>
      </c>
      <c r="J18" s="121">
        <v>0</v>
      </c>
      <c r="K18" s="121">
        <v>0</v>
      </c>
      <c r="L18" s="121">
        <v>0</v>
      </c>
      <c r="M18" s="121">
        <v>0</v>
      </c>
    </row>
    <row r="19" spans="1:13" s="156" customFormat="1" ht="15" customHeight="1" x14ac:dyDescent="0.35">
      <c r="A19" s="120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257.29043000000001</v>
      </c>
      <c r="H19" s="121">
        <v>94.658829999999995</v>
      </c>
      <c r="I19" s="121">
        <v>351.94925999999998</v>
      </c>
      <c r="J19" s="121">
        <v>0</v>
      </c>
      <c r="K19" s="121">
        <v>170.75033999999999</v>
      </c>
      <c r="L19" s="121">
        <v>431.41645</v>
      </c>
      <c r="M19" s="121">
        <v>602.16678999999999</v>
      </c>
    </row>
    <row r="20" spans="1:13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</row>
    <row r="21" spans="1:13" s="156" customFormat="1" ht="15" customHeight="1" x14ac:dyDescent="0.35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</row>
    <row r="22" spans="1:13" s="156" customFormat="1" ht="15" customHeight="1" x14ac:dyDescent="0.35">
      <c r="A22" s="120" t="s">
        <v>248</v>
      </c>
      <c r="B22" s="121">
        <v>0</v>
      </c>
      <c r="C22" s="121">
        <v>0</v>
      </c>
      <c r="D22" s="121">
        <v>85.802300000000002</v>
      </c>
      <c r="E22" s="121">
        <v>85.802300000000002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95.38946</v>
      </c>
      <c r="L22" s="121">
        <v>0</v>
      </c>
      <c r="M22" s="121">
        <v>95.38946</v>
      </c>
    </row>
    <row r="23" spans="1:13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</row>
    <row r="24" spans="1:13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57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</row>
    <row r="26" spans="1:13" s="156" customFormat="1" ht="15" customHeight="1" x14ac:dyDescent="0.35">
      <c r="A26" s="123" t="s">
        <v>264</v>
      </c>
      <c r="B26" s="124">
        <v>6.4999599999999997</v>
      </c>
      <c r="C26" s="124">
        <v>23378.956529999996</v>
      </c>
      <c r="D26" s="124">
        <v>311596.60684999998</v>
      </c>
      <c r="E26" s="124">
        <v>334982.06333999999</v>
      </c>
      <c r="F26" s="124">
        <v>100.97112000000001</v>
      </c>
      <c r="G26" s="124">
        <v>2201356.3426100002</v>
      </c>
      <c r="H26" s="124">
        <v>909010.44767999987</v>
      </c>
      <c r="I26" s="124">
        <v>3110467.7614099998</v>
      </c>
      <c r="J26" s="124">
        <v>3959.4964900000004</v>
      </c>
      <c r="K26" s="124">
        <v>163243.54513000001</v>
      </c>
      <c r="L26" s="124">
        <v>691737.56901999994</v>
      </c>
      <c r="M26" s="124">
        <v>858940.61063999997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EEDC-82F0-432D-BCF6-1A4BD66C4466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7.57031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7.57031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7.5703125" style="116" bestFit="1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7.57031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7.57031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7.5703125" style="116" bestFit="1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7.57031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7.57031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7.5703125" style="116" bestFit="1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7.57031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7.57031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7.5703125" style="116" bestFit="1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7.57031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7.57031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7.5703125" style="116" bestFit="1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7.57031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7.57031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7.5703125" style="116" bestFit="1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7.57031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7.57031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7.5703125" style="116" bestFit="1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7.57031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7.57031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7.5703125" style="116" bestFit="1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7.57031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7.57031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7.5703125" style="116" bestFit="1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7.57031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7.57031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7.5703125" style="116" bestFit="1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7.57031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7.57031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7.5703125" style="116" bestFit="1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7.57031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7.57031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7.5703125" style="116" bestFit="1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7.57031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7.57031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7.5703125" style="116" bestFit="1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7.57031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7.57031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7.5703125" style="116" bestFit="1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7.57031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7.57031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7.5703125" style="116" bestFit="1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7.57031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7.57031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7.5703125" style="116" bestFit="1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7.57031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7.57031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7.5703125" style="116" bestFit="1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7.57031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7.57031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7.5703125" style="116" bestFit="1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7.57031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7.57031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7.5703125" style="116" bestFit="1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7.57031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7.57031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7.5703125" style="116" bestFit="1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7.57031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7.57031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7.5703125" style="116" bestFit="1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7.57031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7.57031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7.5703125" style="116" bestFit="1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7.57031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7.57031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7.5703125" style="116" bestFit="1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7.57031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7.57031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7.5703125" style="116" bestFit="1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7.57031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7.57031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7.5703125" style="116" bestFit="1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7.57031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7.57031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7.5703125" style="116" bestFit="1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7.57031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7.57031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7.5703125" style="116" bestFit="1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7.57031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7.57031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7.5703125" style="116" bestFit="1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7.57031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7.57031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7.5703125" style="116" bestFit="1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7.57031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7.57031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7.5703125" style="116" bestFit="1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7.57031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7.57031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7.5703125" style="116" bestFit="1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7.57031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7.57031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7.5703125" style="116" bestFit="1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7.57031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7.57031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7.5703125" style="116" bestFit="1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7.57031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7.57031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7.5703125" style="116" bestFit="1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7.57031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7.57031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7.5703125" style="116" bestFit="1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7.57031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7.57031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7.5703125" style="116" bestFit="1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7.57031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7.57031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7.5703125" style="116" bestFit="1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7.57031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7.57031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7.5703125" style="116" bestFit="1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7.57031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7.57031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7.5703125" style="116" bestFit="1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7.57031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7.57031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7.5703125" style="116" bestFit="1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7.57031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7.57031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7.5703125" style="116" bestFit="1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7.57031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7.57031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7.5703125" style="116" bestFit="1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7.57031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7.57031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7.5703125" style="116" bestFit="1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7.57031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7.57031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7.5703125" style="116" bestFit="1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7.57031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7.57031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7.5703125" style="116" bestFit="1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7.57031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7.57031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7.5703125" style="116" bestFit="1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7.57031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7.57031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7.5703125" style="116" bestFit="1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7.57031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7.57031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7.5703125" style="116" bestFit="1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7.57031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7.57031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7.5703125" style="116" bestFit="1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7.57031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7.57031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7.5703125" style="116" bestFit="1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7.57031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7.57031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7.5703125" style="116" bestFit="1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7.57031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7.57031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7.5703125" style="116" bestFit="1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7.57031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7.57031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7.5703125" style="116" bestFit="1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7.57031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7.57031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7.5703125" style="116" bestFit="1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7.57031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7.57031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7.5703125" style="116" bestFit="1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7.57031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7.57031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7.5703125" style="116" bestFit="1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7.57031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7.57031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7.5703125" style="116" bestFit="1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7.57031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7.57031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7.5703125" style="116" bestFit="1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7.57031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7.57031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7.5703125" style="116" bestFit="1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7.57031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7.57031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7.5703125" style="116" bestFit="1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7.57031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7.57031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7.5703125" style="116" bestFit="1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7.57031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7.57031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7.5703125" style="116" bestFit="1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7.57031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7.57031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7.5703125" style="116" bestFit="1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7.57031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7.57031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7.5703125" style="116" bestFit="1" customWidth="1"/>
    <col min="16142" max="16384" width="11.42578125" style="116"/>
  </cols>
  <sheetData>
    <row r="1" spans="1:13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  <c r="J5" s="148"/>
      <c r="K5" s="148"/>
      <c r="L5" s="148"/>
      <c r="M5" s="38"/>
    </row>
    <row r="6" spans="1:13" s="154" customFormat="1" ht="15" customHeight="1" x14ac:dyDescent="0.4">
      <c r="A6" s="136"/>
      <c r="B6" s="406" t="s">
        <v>152</v>
      </c>
      <c r="C6" s="406"/>
      <c r="D6" s="406"/>
      <c r="E6" s="406"/>
      <c r="F6" s="406" t="s">
        <v>153</v>
      </c>
      <c r="G6" s="406"/>
      <c r="H6" s="406"/>
      <c r="I6" s="406"/>
      <c r="J6" s="406" t="s">
        <v>154</v>
      </c>
      <c r="K6" s="406"/>
      <c r="L6" s="406"/>
      <c r="M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56" customFormat="1" ht="15" customHeight="1" x14ac:dyDescent="0.35">
      <c r="A8" s="120" t="s">
        <v>235</v>
      </c>
      <c r="B8" s="121">
        <v>1.2485999999999999</v>
      </c>
      <c r="C8" s="121">
        <v>17871.702710000001</v>
      </c>
      <c r="D8" s="121">
        <v>176285.64895999999</v>
      </c>
      <c r="E8" s="121">
        <v>194158.60027</v>
      </c>
      <c r="F8" s="121">
        <v>6.7815699999999994</v>
      </c>
      <c r="G8" s="121">
        <v>31429.108459999996</v>
      </c>
      <c r="H8" s="121">
        <v>246681.39233</v>
      </c>
      <c r="I8" s="121">
        <v>278117.28236000001</v>
      </c>
      <c r="J8" s="121">
        <v>27.937660000000001</v>
      </c>
      <c r="K8" s="121">
        <v>27582.56871</v>
      </c>
      <c r="L8" s="121">
        <v>156380.57415</v>
      </c>
      <c r="M8" s="121">
        <v>183991.08051999999</v>
      </c>
    </row>
    <row r="9" spans="1:13" s="156" customFormat="1" ht="15" customHeight="1" x14ac:dyDescent="0.35">
      <c r="A9" s="120" t="s">
        <v>236</v>
      </c>
      <c r="B9" s="121">
        <v>0</v>
      </c>
      <c r="C9" s="121">
        <v>8.4585300000000014</v>
      </c>
      <c r="D9" s="121">
        <v>112.32216</v>
      </c>
      <c r="E9" s="121">
        <v>120.78068999999999</v>
      </c>
      <c r="F9" s="121">
        <v>0</v>
      </c>
      <c r="G9" s="121">
        <v>0</v>
      </c>
      <c r="H9" s="121">
        <v>163.10404</v>
      </c>
      <c r="I9" s="121">
        <v>163.10404</v>
      </c>
      <c r="J9" s="121">
        <v>0</v>
      </c>
      <c r="K9" s="121">
        <v>70.711320000000001</v>
      </c>
      <c r="L9" s="121">
        <v>209.85948999999999</v>
      </c>
      <c r="M9" s="121">
        <v>280.57080999999999</v>
      </c>
    </row>
    <row r="10" spans="1:13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</row>
    <row r="11" spans="1:13" s="156" customFormat="1" ht="15" customHeight="1" x14ac:dyDescent="0.35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</row>
    <row r="12" spans="1:13" s="156" customFormat="1" ht="15" customHeight="1" x14ac:dyDescent="0.35">
      <c r="A12" s="120" t="s">
        <v>239</v>
      </c>
      <c r="B12" s="121">
        <v>0</v>
      </c>
      <c r="C12" s="121">
        <v>5421.0855500000007</v>
      </c>
      <c r="D12" s="121">
        <v>23725.801359999998</v>
      </c>
      <c r="E12" s="121">
        <v>29146.886909999997</v>
      </c>
      <c r="F12" s="121">
        <v>0</v>
      </c>
      <c r="G12" s="121">
        <v>8531.323809999998</v>
      </c>
      <c r="H12" s="121">
        <v>25200.18492</v>
      </c>
      <c r="I12" s="121">
        <v>33731.508730000001</v>
      </c>
      <c r="J12" s="121">
        <v>0</v>
      </c>
      <c r="K12" s="121">
        <v>6945.4327199999989</v>
      </c>
      <c r="L12" s="121">
        <v>29930.725689999999</v>
      </c>
      <c r="M12" s="121">
        <v>36876.158409999996</v>
      </c>
    </row>
    <row r="13" spans="1:13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</row>
    <row r="14" spans="1:13" s="156" customFormat="1" ht="15" customHeight="1" x14ac:dyDescent="0.35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</row>
    <row r="15" spans="1:13" s="156" customFormat="1" ht="15" customHeight="1" x14ac:dyDescent="0.35">
      <c r="A15" s="120" t="s">
        <v>241</v>
      </c>
      <c r="B15" s="121">
        <v>0</v>
      </c>
      <c r="C15" s="121">
        <v>1285.6244200000001</v>
      </c>
      <c r="D15" s="121">
        <v>4049.6143299999999</v>
      </c>
      <c r="E15" s="121">
        <v>5335.2387500000004</v>
      </c>
      <c r="F15" s="121">
        <v>0</v>
      </c>
      <c r="G15" s="121">
        <v>4638.2608299999993</v>
      </c>
      <c r="H15" s="121">
        <v>4073.9548000000004</v>
      </c>
      <c r="I15" s="121">
        <v>8712.2156299999988</v>
      </c>
      <c r="J15" s="121">
        <v>2.2000999999999999</v>
      </c>
      <c r="K15" s="121">
        <v>4107.6069100000004</v>
      </c>
      <c r="L15" s="121">
        <v>2884.5165999999999</v>
      </c>
      <c r="M15" s="121">
        <v>6994.3236100000004</v>
      </c>
    </row>
    <row r="16" spans="1:13" s="156" customFormat="1" ht="15" customHeight="1" x14ac:dyDescent="0.35">
      <c r="A16" s="120" t="s">
        <v>242</v>
      </c>
      <c r="B16" s="121">
        <v>0</v>
      </c>
      <c r="C16" s="121">
        <v>515.56700999999998</v>
      </c>
      <c r="D16" s="121">
        <v>4718.1650200000004</v>
      </c>
      <c r="E16" s="121">
        <v>5233.7320300000001</v>
      </c>
      <c r="F16" s="121">
        <v>0</v>
      </c>
      <c r="G16" s="121">
        <v>1321.2916299999999</v>
      </c>
      <c r="H16" s="121">
        <v>6159.2005199999994</v>
      </c>
      <c r="I16" s="121">
        <v>7480.4921499999991</v>
      </c>
      <c r="J16" s="121">
        <v>0</v>
      </c>
      <c r="K16" s="121">
        <v>662.95750999999996</v>
      </c>
      <c r="L16" s="121">
        <v>2644.0108999999998</v>
      </c>
      <c r="M16" s="121">
        <v>3306.9684099999995</v>
      </c>
    </row>
    <row r="17" spans="1:13" s="156" customFormat="1" ht="15" customHeight="1" x14ac:dyDescent="0.35">
      <c r="A17" s="120" t="s">
        <v>243</v>
      </c>
      <c r="B17" s="121">
        <v>0</v>
      </c>
      <c r="C17" s="121">
        <v>425.63081</v>
      </c>
      <c r="D17" s="121">
        <v>6652.0488800000003</v>
      </c>
      <c r="E17" s="121">
        <v>7077.6796899999999</v>
      </c>
      <c r="F17" s="121">
        <v>0</v>
      </c>
      <c r="G17" s="121">
        <v>1206.41317</v>
      </c>
      <c r="H17" s="121">
        <v>11231.80868</v>
      </c>
      <c r="I17" s="121">
        <v>12438.22185</v>
      </c>
      <c r="J17" s="121">
        <v>0</v>
      </c>
      <c r="K17" s="121">
        <v>504.10672999999997</v>
      </c>
      <c r="L17" s="121">
        <v>3130.7929800000002</v>
      </c>
      <c r="M17" s="121">
        <v>3634.8997100000001</v>
      </c>
    </row>
    <row r="18" spans="1:13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</row>
    <row r="19" spans="1:13" s="156" customFormat="1" ht="15" customHeight="1" x14ac:dyDescent="0.35">
      <c r="A19" s="120" t="s">
        <v>245</v>
      </c>
      <c r="B19" s="121">
        <v>0</v>
      </c>
      <c r="C19" s="121">
        <v>120.67385</v>
      </c>
      <c r="D19" s="121">
        <v>139.48789000000002</v>
      </c>
      <c r="E19" s="121">
        <v>260.16174000000001</v>
      </c>
      <c r="F19" s="121">
        <v>0</v>
      </c>
      <c r="G19" s="121">
        <v>104.56325</v>
      </c>
      <c r="H19" s="121">
        <v>39.862819999999999</v>
      </c>
      <c r="I19" s="121">
        <v>144.42606999999998</v>
      </c>
      <c r="J19" s="121">
        <v>0</v>
      </c>
      <c r="K19" s="121">
        <v>0</v>
      </c>
      <c r="L19" s="121">
        <v>165.92649</v>
      </c>
      <c r="M19" s="121">
        <v>165.92649</v>
      </c>
    </row>
    <row r="20" spans="1:13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</row>
    <row r="21" spans="1:13" s="156" customFormat="1" ht="15" customHeight="1" x14ac:dyDescent="0.35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</row>
    <row r="22" spans="1:13" s="156" customFormat="1" ht="15" customHeight="1" x14ac:dyDescent="0.35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</row>
    <row r="23" spans="1:13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</row>
    <row r="24" spans="1:13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57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</row>
    <row r="26" spans="1:13" s="156" customFormat="1" ht="15" customHeight="1" x14ac:dyDescent="0.35">
      <c r="A26" s="123" t="s">
        <v>264</v>
      </c>
      <c r="B26" s="124">
        <v>1.2485999999999999</v>
      </c>
      <c r="C26" s="124">
        <v>25648.742879999998</v>
      </c>
      <c r="D26" s="124">
        <v>215683.08859999999</v>
      </c>
      <c r="E26" s="124">
        <v>241333.08008000001</v>
      </c>
      <c r="F26" s="124">
        <v>6.7815699999999994</v>
      </c>
      <c r="G26" s="124">
        <v>47230.961149999988</v>
      </c>
      <c r="H26" s="124">
        <v>293549.50811</v>
      </c>
      <c r="I26" s="124">
        <v>340787.25082999998</v>
      </c>
      <c r="J26" s="124">
        <v>30.13776</v>
      </c>
      <c r="K26" s="124">
        <v>39873.383900000001</v>
      </c>
      <c r="L26" s="124">
        <v>195346.4063</v>
      </c>
      <c r="M26" s="124">
        <v>235249.92796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23BD-ECA1-4D75-AF2C-72485F496F4C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7.5703125" style="116" customWidth="1"/>
    <col min="10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7.5703125" style="116" customWidth="1"/>
    <col min="266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7.5703125" style="116" customWidth="1"/>
    <col min="522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7.5703125" style="116" customWidth="1"/>
    <col min="778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7.5703125" style="116" customWidth="1"/>
    <col min="1034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7.5703125" style="116" customWidth="1"/>
    <col min="1290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7.5703125" style="116" customWidth="1"/>
    <col min="1546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7.5703125" style="116" customWidth="1"/>
    <col min="1802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7.5703125" style="116" customWidth="1"/>
    <col min="2058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7.5703125" style="116" customWidth="1"/>
    <col min="2314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7.5703125" style="116" customWidth="1"/>
    <col min="2570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7.5703125" style="116" customWidth="1"/>
    <col min="2826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7.5703125" style="116" customWidth="1"/>
    <col min="3082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7.5703125" style="116" customWidth="1"/>
    <col min="3338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7.5703125" style="116" customWidth="1"/>
    <col min="3594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7.5703125" style="116" customWidth="1"/>
    <col min="3850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7.5703125" style="116" customWidth="1"/>
    <col min="4106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7.5703125" style="116" customWidth="1"/>
    <col min="4362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7.5703125" style="116" customWidth="1"/>
    <col min="4618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7.5703125" style="116" customWidth="1"/>
    <col min="4874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7.5703125" style="116" customWidth="1"/>
    <col min="5130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7.5703125" style="116" customWidth="1"/>
    <col min="5386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7.5703125" style="116" customWidth="1"/>
    <col min="5642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7.5703125" style="116" customWidth="1"/>
    <col min="5898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7.5703125" style="116" customWidth="1"/>
    <col min="6154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7.5703125" style="116" customWidth="1"/>
    <col min="6410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7.5703125" style="116" customWidth="1"/>
    <col min="6666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7.5703125" style="116" customWidth="1"/>
    <col min="6922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7.5703125" style="116" customWidth="1"/>
    <col min="7178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7.5703125" style="116" customWidth="1"/>
    <col min="7434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7.5703125" style="116" customWidth="1"/>
    <col min="7690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7.5703125" style="116" customWidth="1"/>
    <col min="7946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7.5703125" style="116" customWidth="1"/>
    <col min="8202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7.5703125" style="116" customWidth="1"/>
    <col min="8458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7.5703125" style="116" customWidth="1"/>
    <col min="8714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7.5703125" style="116" customWidth="1"/>
    <col min="8970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7.5703125" style="116" customWidth="1"/>
    <col min="9226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7.5703125" style="116" customWidth="1"/>
    <col min="9482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7.5703125" style="116" customWidth="1"/>
    <col min="9738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7.5703125" style="116" customWidth="1"/>
    <col min="9994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7.5703125" style="116" customWidth="1"/>
    <col min="10250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7.5703125" style="116" customWidth="1"/>
    <col min="10506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7.5703125" style="116" customWidth="1"/>
    <col min="10762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7.5703125" style="116" customWidth="1"/>
    <col min="11018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7.5703125" style="116" customWidth="1"/>
    <col min="11274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7.5703125" style="116" customWidth="1"/>
    <col min="11530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7.5703125" style="116" customWidth="1"/>
    <col min="11786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7.5703125" style="116" customWidth="1"/>
    <col min="12042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7.5703125" style="116" customWidth="1"/>
    <col min="12298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7.5703125" style="116" customWidth="1"/>
    <col min="12554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7.5703125" style="116" customWidth="1"/>
    <col min="12810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7.5703125" style="116" customWidth="1"/>
    <col min="13066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7.5703125" style="116" customWidth="1"/>
    <col min="13322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7.5703125" style="116" customWidth="1"/>
    <col min="13578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7.5703125" style="116" customWidth="1"/>
    <col min="13834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7.5703125" style="116" customWidth="1"/>
    <col min="14090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7.5703125" style="116" customWidth="1"/>
    <col min="14346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7.5703125" style="116" customWidth="1"/>
    <col min="14602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7.5703125" style="116" customWidth="1"/>
    <col min="14858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7.5703125" style="116" customWidth="1"/>
    <col min="15114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7.5703125" style="116" customWidth="1"/>
    <col min="15370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7.5703125" style="116" customWidth="1"/>
    <col min="15626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7.5703125" style="116" customWidth="1"/>
    <col min="15882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7.5703125" style="116" customWidth="1"/>
    <col min="16138" max="16384" width="11.42578125" style="116"/>
  </cols>
  <sheetData>
    <row r="1" spans="1:13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13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  <c r="J5" s="148"/>
      <c r="K5" s="148"/>
      <c r="L5" s="148"/>
      <c r="M5" s="38"/>
    </row>
    <row r="6" spans="1:13" s="154" customFormat="1" ht="15" customHeight="1" x14ac:dyDescent="0.4">
      <c r="A6" s="136"/>
      <c r="B6" s="406" t="s">
        <v>155</v>
      </c>
      <c r="C6" s="406"/>
      <c r="D6" s="406"/>
      <c r="E6" s="406"/>
      <c r="F6" s="406" t="s">
        <v>156</v>
      </c>
      <c r="G6" s="406"/>
      <c r="H6" s="406"/>
      <c r="I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</row>
    <row r="8" spans="1:13" s="156" customFormat="1" ht="15" customHeight="1" x14ac:dyDescent="0.35">
      <c r="A8" s="120" t="s">
        <v>235</v>
      </c>
      <c r="B8" s="121">
        <v>46239.357189999995</v>
      </c>
      <c r="C8" s="121">
        <v>195670.39084000001</v>
      </c>
      <c r="D8" s="121">
        <v>899108.87210000004</v>
      </c>
      <c r="E8" s="121">
        <v>1141018.6201300002</v>
      </c>
      <c r="F8" s="121">
        <v>0</v>
      </c>
      <c r="G8" s="121">
        <v>10606.92303</v>
      </c>
      <c r="H8" s="121">
        <v>51416.114989999987</v>
      </c>
      <c r="I8" s="121">
        <v>62023.038019999985</v>
      </c>
    </row>
    <row r="9" spans="1:13" s="156" customFormat="1" ht="15" customHeight="1" x14ac:dyDescent="0.35">
      <c r="A9" s="120" t="s">
        <v>236</v>
      </c>
      <c r="B9" s="121">
        <v>0</v>
      </c>
      <c r="C9" s="121">
        <v>5558.0907800000004</v>
      </c>
      <c r="D9" s="121">
        <v>4187.9056</v>
      </c>
      <c r="E9" s="121">
        <v>9745.9963800000005</v>
      </c>
      <c r="F9" s="121">
        <v>388.06496999999996</v>
      </c>
      <c r="G9" s="121">
        <v>654.19754999999998</v>
      </c>
      <c r="H9" s="121">
        <v>3211.9574799999996</v>
      </c>
      <c r="I9" s="121">
        <v>4254.2199999999993</v>
      </c>
    </row>
    <row r="10" spans="1:13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</row>
    <row r="11" spans="1:13" s="156" customFormat="1" ht="15" customHeight="1" x14ac:dyDescent="0.35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</row>
    <row r="12" spans="1:13" s="156" customFormat="1" ht="15" customHeight="1" x14ac:dyDescent="0.35">
      <c r="A12" s="120" t="s">
        <v>239</v>
      </c>
      <c r="B12" s="121">
        <v>159.31841</v>
      </c>
      <c r="C12" s="121">
        <v>126231.53341</v>
      </c>
      <c r="D12" s="121">
        <v>301466.34137000004</v>
      </c>
      <c r="E12" s="121">
        <v>427857.19319000002</v>
      </c>
      <c r="F12" s="121">
        <v>0</v>
      </c>
      <c r="G12" s="121">
        <v>3168.0770299999999</v>
      </c>
      <c r="H12" s="121">
        <v>8171.4171599999991</v>
      </c>
      <c r="I12" s="121">
        <v>11339.494189999999</v>
      </c>
    </row>
    <row r="13" spans="1:13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</row>
    <row r="14" spans="1:13" s="156" customFormat="1" ht="15" customHeight="1" x14ac:dyDescent="0.35">
      <c r="A14" s="120" t="s">
        <v>182</v>
      </c>
      <c r="B14" s="121">
        <v>0</v>
      </c>
      <c r="C14" s="121">
        <v>29627.99667</v>
      </c>
      <c r="D14" s="121">
        <v>0</v>
      </c>
      <c r="E14" s="121">
        <v>29627.99667</v>
      </c>
      <c r="F14" s="121">
        <v>0</v>
      </c>
      <c r="G14" s="121">
        <v>0</v>
      </c>
      <c r="H14" s="121">
        <v>0</v>
      </c>
      <c r="I14" s="121">
        <v>0</v>
      </c>
    </row>
    <row r="15" spans="1:13" s="156" customFormat="1" ht="15" customHeight="1" x14ac:dyDescent="0.35">
      <c r="A15" s="120" t="s">
        <v>241</v>
      </c>
      <c r="B15" s="121">
        <v>0</v>
      </c>
      <c r="C15" s="121">
        <v>18995.421609999998</v>
      </c>
      <c r="D15" s="121">
        <v>12637.383</v>
      </c>
      <c r="E15" s="121">
        <v>31632.804609999999</v>
      </c>
      <c r="F15" s="121">
        <v>3.95248</v>
      </c>
      <c r="G15" s="121">
        <v>2382.41336</v>
      </c>
      <c r="H15" s="121">
        <v>722.83402999999987</v>
      </c>
      <c r="I15" s="121">
        <v>3109.1998699999999</v>
      </c>
    </row>
    <row r="16" spans="1:13" s="156" customFormat="1" ht="15" customHeight="1" x14ac:dyDescent="0.35">
      <c r="A16" s="120" t="s">
        <v>242</v>
      </c>
      <c r="B16" s="121">
        <v>0</v>
      </c>
      <c r="C16" s="121">
        <v>3199.6089200000001</v>
      </c>
      <c r="D16" s="121">
        <v>19804.24768</v>
      </c>
      <c r="E16" s="121">
        <v>23003.856599999999</v>
      </c>
      <c r="F16" s="121">
        <v>0</v>
      </c>
      <c r="G16" s="121">
        <v>468.11968000000002</v>
      </c>
      <c r="H16" s="121">
        <v>4556.7767199999998</v>
      </c>
      <c r="I16" s="121">
        <v>5024.8963999999996</v>
      </c>
    </row>
    <row r="17" spans="1:13" s="156" customFormat="1" ht="15" customHeight="1" x14ac:dyDescent="0.35">
      <c r="A17" s="120" t="s">
        <v>243</v>
      </c>
      <c r="B17" s="121">
        <v>0</v>
      </c>
      <c r="C17" s="121">
        <v>1360.6690599999999</v>
      </c>
      <c r="D17" s="121">
        <v>9490.7547699999996</v>
      </c>
      <c r="E17" s="121">
        <v>10851.42383</v>
      </c>
      <c r="F17" s="121">
        <v>0</v>
      </c>
      <c r="G17" s="121">
        <v>103.93938</v>
      </c>
      <c r="H17" s="121">
        <v>96.765389999999996</v>
      </c>
      <c r="I17" s="121">
        <v>200.70477</v>
      </c>
    </row>
    <row r="18" spans="1:13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</row>
    <row r="19" spans="1:13" s="156" customFormat="1" ht="15" customHeight="1" x14ac:dyDescent="0.35">
      <c r="A19" s="120" t="s">
        <v>245</v>
      </c>
      <c r="B19" s="121">
        <v>0</v>
      </c>
      <c r="C19" s="121">
        <v>92.485079999999996</v>
      </c>
      <c r="D19" s="121">
        <v>1037.5912599999999</v>
      </c>
      <c r="E19" s="121">
        <v>1130.0763399999998</v>
      </c>
      <c r="F19" s="121">
        <v>0</v>
      </c>
      <c r="G19" s="121">
        <v>0</v>
      </c>
      <c r="H19" s="121">
        <v>0</v>
      </c>
      <c r="I19" s="121">
        <v>0</v>
      </c>
    </row>
    <row r="20" spans="1:13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</row>
    <row r="21" spans="1:13" s="156" customFormat="1" ht="15" customHeight="1" x14ac:dyDescent="0.35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</row>
    <row r="22" spans="1:13" s="156" customFormat="1" ht="15" customHeight="1" x14ac:dyDescent="0.35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</row>
    <row r="23" spans="1:13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</row>
    <row r="24" spans="1:13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</row>
    <row r="25" spans="1:13" s="157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</row>
    <row r="26" spans="1:13" s="156" customFormat="1" ht="15" customHeight="1" x14ac:dyDescent="0.35">
      <c r="A26" s="123" t="s">
        <v>264</v>
      </c>
      <c r="B26" s="124">
        <v>46398.675599999995</v>
      </c>
      <c r="C26" s="124">
        <v>380736.19637000008</v>
      </c>
      <c r="D26" s="124">
        <v>1247733.0957799999</v>
      </c>
      <c r="E26" s="124">
        <v>1674867.9677500001</v>
      </c>
      <c r="F26" s="124">
        <v>392.01744999999994</v>
      </c>
      <c r="G26" s="124">
        <v>17383.670030000001</v>
      </c>
      <c r="H26" s="124">
        <v>68175.865769999975</v>
      </c>
      <c r="I26" s="124">
        <v>85951.553249999968</v>
      </c>
      <c r="J26" s="121"/>
      <c r="K26" s="121"/>
      <c r="L26" s="121"/>
      <c r="M26" s="121"/>
    </row>
    <row r="27" spans="1:13" ht="15" customHeight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</row>
    <row r="29" spans="1:13" ht="15" customHeight="1" x14ac:dyDescent="0.2">
      <c r="A29" s="115"/>
      <c r="B29" s="120"/>
      <c r="C29" s="121"/>
      <c r="D29" s="121"/>
      <c r="E29" s="121"/>
      <c r="F29" s="38"/>
      <c r="G29" s="38"/>
      <c r="H29" s="38"/>
      <c r="I29" s="38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ED0A-2379-42E3-AB4B-4EBFD8ADC17B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bestFit="1" customWidth="1"/>
    <col min="10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bestFit="1" customWidth="1"/>
    <col min="266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bestFit="1" customWidth="1"/>
    <col min="522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bestFit="1" customWidth="1"/>
    <col min="778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bestFit="1" customWidth="1"/>
    <col min="1034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bestFit="1" customWidth="1"/>
    <col min="1290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bestFit="1" customWidth="1"/>
    <col min="1546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bestFit="1" customWidth="1"/>
    <col min="1802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bestFit="1" customWidth="1"/>
    <col min="2058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bestFit="1" customWidth="1"/>
    <col min="2314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bestFit="1" customWidth="1"/>
    <col min="2570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bestFit="1" customWidth="1"/>
    <col min="2826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bestFit="1" customWidth="1"/>
    <col min="3082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bestFit="1" customWidth="1"/>
    <col min="3338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bestFit="1" customWidth="1"/>
    <col min="3594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bestFit="1" customWidth="1"/>
    <col min="3850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bestFit="1" customWidth="1"/>
    <col min="4106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bestFit="1" customWidth="1"/>
    <col min="4362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bestFit="1" customWidth="1"/>
    <col min="4618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bestFit="1" customWidth="1"/>
    <col min="4874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bestFit="1" customWidth="1"/>
    <col min="5130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bestFit="1" customWidth="1"/>
    <col min="5386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bestFit="1" customWidth="1"/>
    <col min="5642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bestFit="1" customWidth="1"/>
    <col min="5898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bestFit="1" customWidth="1"/>
    <col min="6154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bestFit="1" customWidth="1"/>
    <col min="6410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bestFit="1" customWidth="1"/>
    <col min="6666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bestFit="1" customWidth="1"/>
    <col min="6922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bestFit="1" customWidth="1"/>
    <col min="7178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bestFit="1" customWidth="1"/>
    <col min="7434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bestFit="1" customWidth="1"/>
    <col min="7690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bestFit="1" customWidth="1"/>
    <col min="7946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bestFit="1" customWidth="1"/>
    <col min="8202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bestFit="1" customWidth="1"/>
    <col min="8458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bestFit="1" customWidth="1"/>
    <col min="8714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bestFit="1" customWidth="1"/>
    <col min="8970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bestFit="1" customWidth="1"/>
    <col min="9226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bestFit="1" customWidth="1"/>
    <col min="9482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bestFit="1" customWidth="1"/>
    <col min="9738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bestFit="1" customWidth="1"/>
    <col min="9994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bestFit="1" customWidth="1"/>
    <col min="10250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bestFit="1" customWidth="1"/>
    <col min="10506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bestFit="1" customWidth="1"/>
    <col min="10762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bestFit="1" customWidth="1"/>
    <col min="11018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bestFit="1" customWidth="1"/>
    <col min="11274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bestFit="1" customWidth="1"/>
    <col min="11530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bestFit="1" customWidth="1"/>
    <col min="11786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bestFit="1" customWidth="1"/>
    <col min="12042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bestFit="1" customWidth="1"/>
    <col min="12298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bestFit="1" customWidth="1"/>
    <col min="12554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bestFit="1" customWidth="1"/>
    <col min="12810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bestFit="1" customWidth="1"/>
    <col min="13066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bestFit="1" customWidth="1"/>
    <col min="13322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bestFit="1" customWidth="1"/>
    <col min="13578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bestFit="1" customWidth="1"/>
    <col min="13834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bestFit="1" customWidth="1"/>
    <col min="14090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bestFit="1" customWidth="1"/>
    <col min="14346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bestFit="1" customWidth="1"/>
    <col min="14602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bestFit="1" customWidth="1"/>
    <col min="14858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bestFit="1" customWidth="1"/>
    <col min="15114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bestFit="1" customWidth="1"/>
    <col min="15370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bestFit="1" customWidth="1"/>
    <col min="15626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bestFit="1" customWidth="1"/>
    <col min="15882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bestFit="1" customWidth="1"/>
    <col min="16138" max="16384" width="11.42578125" style="116"/>
  </cols>
  <sheetData>
    <row r="1" spans="1:9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ht="15" customHeight="1" x14ac:dyDescent="0.2">
      <c r="A5" s="115"/>
      <c r="B5" s="148"/>
      <c r="C5" s="148"/>
      <c r="D5" s="148"/>
      <c r="E5" s="38"/>
      <c r="F5" s="38"/>
      <c r="G5" s="38"/>
      <c r="H5" s="148"/>
      <c r="I5" s="38"/>
    </row>
    <row r="6" spans="1:9" s="154" customFormat="1" ht="15" customHeight="1" x14ac:dyDescent="0.4">
      <c r="A6" s="136"/>
      <c r="B6" s="406" t="s">
        <v>157</v>
      </c>
      <c r="C6" s="406"/>
      <c r="D6" s="406"/>
      <c r="E6" s="406"/>
      <c r="F6" s="406" t="s">
        <v>46</v>
      </c>
      <c r="G6" s="406"/>
      <c r="H6" s="406"/>
      <c r="I6" s="406"/>
    </row>
    <row r="7" spans="1:9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</row>
    <row r="8" spans="1:9" s="156" customFormat="1" ht="15" customHeight="1" x14ac:dyDescent="0.35">
      <c r="A8" s="120" t="s">
        <v>235</v>
      </c>
      <c r="B8" s="121">
        <v>0</v>
      </c>
      <c r="C8" s="121">
        <v>2085.65409</v>
      </c>
      <c r="D8" s="121">
        <v>15393.843140000001</v>
      </c>
      <c r="E8" s="121">
        <v>17479.497230000001</v>
      </c>
      <c r="F8" s="121">
        <v>46287.290289999997</v>
      </c>
      <c r="G8" s="121">
        <v>439331.15341000003</v>
      </c>
      <c r="H8" s="121">
        <v>2699088.1709599998</v>
      </c>
      <c r="I8" s="121">
        <v>3184706.61466</v>
      </c>
    </row>
    <row r="9" spans="1:9" s="156" customFormat="1" ht="15" customHeight="1" x14ac:dyDescent="0.35">
      <c r="A9" s="120" t="s">
        <v>236</v>
      </c>
      <c r="B9" s="121">
        <v>0</v>
      </c>
      <c r="C9" s="121">
        <v>807.47805000000005</v>
      </c>
      <c r="D9" s="121">
        <v>2189.8519900000001</v>
      </c>
      <c r="E9" s="121">
        <v>2997.3300400000003</v>
      </c>
      <c r="F9" s="121">
        <v>388.06496999999996</v>
      </c>
      <c r="G9" s="121">
        <v>10545.773710000001</v>
      </c>
      <c r="H9" s="121">
        <v>49927.700019999997</v>
      </c>
      <c r="I9" s="121">
        <v>60861.53869999999</v>
      </c>
    </row>
    <row r="10" spans="1:9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</row>
    <row r="11" spans="1:9" s="156" customFormat="1" ht="15" customHeight="1" x14ac:dyDescent="0.35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947.12862999999993</v>
      </c>
      <c r="I11" s="121">
        <v>947.12862999999993</v>
      </c>
    </row>
    <row r="12" spans="1:9" s="156" customFormat="1" ht="15" customHeight="1" x14ac:dyDescent="0.35">
      <c r="A12" s="120" t="s">
        <v>239</v>
      </c>
      <c r="B12" s="121">
        <v>0</v>
      </c>
      <c r="C12" s="121">
        <v>3653.5797900000002</v>
      </c>
      <c r="D12" s="121">
        <v>9890.8092799999995</v>
      </c>
      <c r="E12" s="121">
        <v>13544.389069999999</v>
      </c>
      <c r="F12" s="121">
        <v>4214.3207100000009</v>
      </c>
      <c r="G12" s="121">
        <v>351014.02139000001</v>
      </c>
      <c r="H12" s="121">
        <v>838035.02426999994</v>
      </c>
      <c r="I12" s="121">
        <v>1193263.3663699999</v>
      </c>
    </row>
    <row r="13" spans="1:9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58751.047829999996</v>
      </c>
      <c r="I13" s="121">
        <v>58751.047829999996</v>
      </c>
    </row>
    <row r="14" spans="1:9" s="156" customFormat="1" ht="15" customHeight="1" x14ac:dyDescent="0.35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29627.99667</v>
      </c>
      <c r="H14" s="121">
        <v>0</v>
      </c>
      <c r="I14" s="121">
        <v>29627.99667</v>
      </c>
    </row>
    <row r="15" spans="1:9" s="156" customFormat="1" ht="15" customHeight="1" x14ac:dyDescent="0.35">
      <c r="A15" s="120" t="s">
        <v>241</v>
      </c>
      <c r="B15" s="121">
        <v>0</v>
      </c>
      <c r="C15" s="121">
        <v>5410.9115200000006</v>
      </c>
      <c r="D15" s="121">
        <v>5903.0131200000005</v>
      </c>
      <c r="E15" s="121">
        <v>11313.924640000001</v>
      </c>
      <c r="F15" s="121">
        <v>6.1525800000000004</v>
      </c>
      <c r="G15" s="121">
        <v>67908.912349999999</v>
      </c>
      <c r="H15" s="121">
        <v>60843.3557</v>
      </c>
      <c r="I15" s="121">
        <v>128758.42063000001</v>
      </c>
    </row>
    <row r="16" spans="1:9" s="156" customFormat="1" ht="15" customHeight="1" x14ac:dyDescent="0.35">
      <c r="A16" s="120" t="s">
        <v>242</v>
      </c>
      <c r="B16" s="121">
        <v>317.21699999999998</v>
      </c>
      <c r="C16" s="121">
        <v>350.38781</v>
      </c>
      <c r="D16" s="121">
        <v>1839.0085300000001</v>
      </c>
      <c r="E16" s="121">
        <v>2506.6133399999999</v>
      </c>
      <c r="F16" s="121">
        <v>317.21699999999998</v>
      </c>
      <c r="G16" s="121">
        <v>12385.631239999999</v>
      </c>
      <c r="H16" s="121">
        <v>83607.09285999999</v>
      </c>
      <c r="I16" s="121">
        <v>96309.941099999982</v>
      </c>
    </row>
    <row r="17" spans="1:13" s="156" customFormat="1" ht="15" customHeight="1" x14ac:dyDescent="0.35">
      <c r="A17" s="120" t="s">
        <v>243</v>
      </c>
      <c r="B17" s="121">
        <v>0</v>
      </c>
      <c r="C17" s="121">
        <v>0</v>
      </c>
      <c r="D17" s="121">
        <v>27.567880000000002</v>
      </c>
      <c r="E17" s="121">
        <v>27.567880000000002</v>
      </c>
      <c r="F17" s="121">
        <v>0</v>
      </c>
      <c r="G17" s="121">
        <v>8163.36888</v>
      </c>
      <c r="H17" s="121">
        <v>70662.276849999995</v>
      </c>
      <c r="I17" s="121">
        <v>78825.645729999989</v>
      </c>
    </row>
    <row r="18" spans="1:13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1991341.7997999999</v>
      </c>
      <c r="H18" s="121">
        <v>104220.13889</v>
      </c>
      <c r="I18" s="121">
        <v>2095561.93869</v>
      </c>
    </row>
    <row r="19" spans="1:13" s="156" customFormat="1" ht="15" customHeight="1" x14ac:dyDescent="0.35">
      <c r="A19" s="120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745.76295000000005</v>
      </c>
      <c r="H19" s="121">
        <v>1908.9437399999999</v>
      </c>
      <c r="I19" s="121">
        <v>2654.70669</v>
      </c>
    </row>
    <row r="20" spans="1:13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</row>
    <row r="21" spans="1:13" s="156" customFormat="1" ht="15" customHeight="1" x14ac:dyDescent="0.35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</row>
    <row r="22" spans="1:13" s="156" customFormat="1" ht="15" customHeight="1" x14ac:dyDescent="0.35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95.38946</v>
      </c>
      <c r="H22" s="121">
        <v>85.802300000000002</v>
      </c>
      <c r="I22" s="121">
        <v>181.19175999999999</v>
      </c>
    </row>
    <row r="23" spans="1:13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</row>
    <row r="24" spans="1:13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</row>
    <row r="25" spans="1:13" s="157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</row>
    <row r="26" spans="1:13" s="156" customFormat="1" ht="15" customHeight="1" x14ac:dyDescent="0.35">
      <c r="A26" s="123" t="s">
        <v>264</v>
      </c>
      <c r="B26" s="124">
        <v>317.21699999999998</v>
      </c>
      <c r="C26" s="124">
        <v>12308.011260000001</v>
      </c>
      <c r="D26" s="124">
        <v>35244.093940000006</v>
      </c>
      <c r="E26" s="124">
        <v>47869.322199999995</v>
      </c>
      <c r="F26" s="124">
        <v>51213.045549999995</v>
      </c>
      <c r="G26" s="124">
        <v>2911159.8098599999</v>
      </c>
      <c r="H26" s="124">
        <v>3968076.6820500004</v>
      </c>
      <c r="I26" s="124">
        <v>6930449.5374600003</v>
      </c>
      <c r="J26" s="121"/>
      <c r="K26" s="121"/>
      <c r="L26" s="121"/>
      <c r="M26" s="121"/>
    </row>
    <row r="27" spans="1:13" ht="15" customHeight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</row>
    <row r="29" spans="1:13" ht="15" customHeight="1" x14ac:dyDescent="0.2">
      <c r="A29" s="115"/>
      <c r="B29" s="120"/>
      <c r="C29" s="121"/>
      <c r="D29" s="121"/>
      <c r="E29" s="121"/>
      <c r="F29" s="38"/>
      <c r="G29" s="38"/>
      <c r="H29" s="38"/>
      <c r="I29" s="38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40A6-9D89-48ED-A8C5-E539777A84A5}">
  <sheetPr>
    <pageSetUpPr fitToPage="1"/>
  </sheetPr>
  <dimension ref="A1:Q29"/>
  <sheetViews>
    <sheetView zoomScale="80" zoomScaleNormal="8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27.570312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27.570312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27.570312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27.570312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27.570312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27.570312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27.570312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27.570312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27.570312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27.570312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27.570312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27.570312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27.570312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27.570312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27.570312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27.570312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27.570312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27.570312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27.570312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27.570312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27.570312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27.570312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27.570312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27.570312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27.570312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27.570312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27.570312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27.570312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27.570312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27.570312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27.570312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27.570312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27.570312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27.570312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27.570312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27.570312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27.570312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27.570312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27.570312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27.570312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27.570312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27.570312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27.570312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27.570312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27.570312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27.570312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27.570312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27.570312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27.570312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27.570312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27.570312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27.570312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27.570312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27.570312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27.570312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27.570312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27.570312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27.570312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27.570312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27.570312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27.570312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27.570312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27.570312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27.570312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149</v>
      </c>
      <c r="C6" s="406"/>
      <c r="D6" s="406"/>
      <c r="E6" s="406"/>
      <c r="F6" s="406"/>
      <c r="G6" s="406"/>
      <c r="H6" s="406"/>
      <c r="I6" s="406"/>
      <c r="J6" s="406" t="s">
        <v>150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229740.84176999997</v>
      </c>
      <c r="C8" s="121">
        <v>22360.608440000007</v>
      </c>
      <c r="D8" s="121">
        <v>1152.1883799999998</v>
      </c>
      <c r="E8" s="121">
        <v>2162.3147299999996</v>
      </c>
      <c r="F8" s="121">
        <v>644.38082000000009</v>
      </c>
      <c r="G8" s="121">
        <v>791.33341999999993</v>
      </c>
      <c r="H8" s="121">
        <v>0</v>
      </c>
      <c r="I8" s="121">
        <v>256851.66756</v>
      </c>
      <c r="J8" s="121">
        <v>533404.48907999997</v>
      </c>
      <c r="K8" s="121">
        <v>24167.886679999992</v>
      </c>
      <c r="L8" s="121">
        <v>2480.5729399999996</v>
      </c>
      <c r="M8" s="121">
        <v>2627.7901399999996</v>
      </c>
      <c r="N8" s="121">
        <v>916.09263999999985</v>
      </c>
      <c r="O8" s="121">
        <v>63.91328</v>
      </c>
      <c r="P8" s="121">
        <v>0</v>
      </c>
      <c r="Q8" s="121">
        <v>563660.74476000003</v>
      </c>
    </row>
    <row r="9" spans="1:17" ht="15" customHeight="1" x14ac:dyDescent="0.2">
      <c r="A9" s="120" t="s">
        <v>236</v>
      </c>
      <c r="B9" s="121">
        <v>364.58902</v>
      </c>
      <c r="C9" s="121">
        <v>141.61703999999997</v>
      </c>
      <c r="D9" s="121">
        <v>38.577349999999996</v>
      </c>
      <c r="E9" s="121">
        <v>0</v>
      </c>
      <c r="F9" s="121">
        <v>0</v>
      </c>
      <c r="G9" s="121">
        <v>0</v>
      </c>
      <c r="H9" s="121">
        <v>0</v>
      </c>
      <c r="I9" s="121">
        <v>544.78341</v>
      </c>
      <c r="J9" s="121">
        <v>2273.7617099999998</v>
      </c>
      <c r="K9" s="121">
        <v>1224.1123299999999</v>
      </c>
      <c r="L9" s="121">
        <v>103.70463000000001</v>
      </c>
      <c r="M9" s="121">
        <v>345.49230999999997</v>
      </c>
      <c r="N9" s="121">
        <v>0</v>
      </c>
      <c r="O9" s="121">
        <v>0</v>
      </c>
      <c r="P9" s="121">
        <v>0</v>
      </c>
      <c r="Q9" s="121">
        <v>3947.07098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0</v>
      </c>
      <c r="C11" s="121">
        <v>478.11121999999995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478.11121999999995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239</v>
      </c>
      <c r="B12" s="121">
        <v>50752.98766999998</v>
      </c>
      <c r="C12" s="121">
        <v>4907.0555800000002</v>
      </c>
      <c r="D12" s="121">
        <v>346.26538999999997</v>
      </c>
      <c r="E12" s="121">
        <v>1084.2873100000002</v>
      </c>
      <c r="F12" s="121">
        <v>473.39683000000002</v>
      </c>
      <c r="G12" s="121">
        <v>115.84204</v>
      </c>
      <c r="H12" s="121">
        <v>0</v>
      </c>
      <c r="I12" s="121">
        <v>57679.834819999982</v>
      </c>
      <c r="J12" s="121">
        <v>312116.20800999983</v>
      </c>
      <c r="K12" s="121">
        <v>16699.769039999996</v>
      </c>
      <c r="L12" s="121">
        <v>2136.0833400000001</v>
      </c>
      <c r="M12" s="121">
        <v>1223.5592499999998</v>
      </c>
      <c r="N12" s="121">
        <v>4090.7788299999997</v>
      </c>
      <c r="O12" s="121">
        <v>21677.563529999999</v>
      </c>
      <c r="P12" s="121">
        <v>0</v>
      </c>
      <c r="Q12" s="121">
        <v>357943.96199999982</v>
      </c>
    </row>
    <row r="13" spans="1:17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20" t="s">
        <v>241</v>
      </c>
      <c r="B15" s="121">
        <v>7454.9939599999998</v>
      </c>
      <c r="C15" s="121">
        <v>52.412589999999994</v>
      </c>
      <c r="D15" s="121">
        <v>0</v>
      </c>
      <c r="E15" s="121">
        <v>11.525459999999999</v>
      </c>
      <c r="F15" s="121">
        <v>0</v>
      </c>
      <c r="G15" s="121">
        <v>0</v>
      </c>
      <c r="H15" s="121">
        <v>0</v>
      </c>
      <c r="I15" s="121">
        <v>7518.9320099999995</v>
      </c>
      <c r="J15" s="121">
        <v>29652.239010000005</v>
      </c>
      <c r="K15" s="121">
        <v>400.99401</v>
      </c>
      <c r="L15" s="121">
        <v>217.24068</v>
      </c>
      <c r="M15" s="121">
        <v>72.963200000000001</v>
      </c>
      <c r="N15" s="121">
        <v>0</v>
      </c>
      <c r="O15" s="121">
        <v>133.47836999999998</v>
      </c>
      <c r="P15" s="121">
        <v>0</v>
      </c>
      <c r="Q15" s="121">
        <v>30476.915270000001</v>
      </c>
    </row>
    <row r="16" spans="1:17" ht="15" customHeight="1" x14ac:dyDescent="0.2">
      <c r="A16" s="120" t="s">
        <v>242</v>
      </c>
      <c r="B16" s="121">
        <v>6414.444199999999</v>
      </c>
      <c r="C16" s="121">
        <v>729.52132000000006</v>
      </c>
      <c r="D16" s="121">
        <v>60.949790000000007</v>
      </c>
      <c r="E16" s="121">
        <v>0</v>
      </c>
      <c r="F16" s="121">
        <v>0</v>
      </c>
      <c r="G16" s="121">
        <v>0</v>
      </c>
      <c r="H16" s="121">
        <v>0</v>
      </c>
      <c r="I16" s="121">
        <v>7204.9153099999985</v>
      </c>
      <c r="J16" s="121">
        <v>22105.496529999997</v>
      </c>
      <c r="K16" s="121">
        <v>6804.8188699999992</v>
      </c>
      <c r="L16" s="121">
        <v>108.14991999999999</v>
      </c>
      <c r="M16" s="121">
        <v>165.83602000000002</v>
      </c>
      <c r="N16" s="121">
        <v>118.75871000000001</v>
      </c>
      <c r="O16" s="121">
        <v>0</v>
      </c>
      <c r="P16" s="121">
        <v>0</v>
      </c>
      <c r="Q16" s="121">
        <v>29303.060049999993</v>
      </c>
    </row>
    <row r="17" spans="1:17" ht="15" customHeight="1" x14ac:dyDescent="0.2">
      <c r="A17" s="120" t="s">
        <v>243</v>
      </c>
      <c r="B17" s="121">
        <v>4579.4529899999998</v>
      </c>
      <c r="C17" s="121">
        <v>38.563720000000004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4618.0167099999999</v>
      </c>
      <c r="J17" s="121">
        <v>28587.073920000006</v>
      </c>
      <c r="K17" s="121">
        <v>469.60504999999995</v>
      </c>
      <c r="L17" s="121">
        <v>165.44143</v>
      </c>
      <c r="M17" s="121">
        <v>0</v>
      </c>
      <c r="N17" s="121">
        <v>0</v>
      </c>
      <c r="O17" s="121">
        <v>0</v>
      </c>
      <c r="P17" s="121">
        <v>0</v>
      </c>
      <c r="Q17" s="121">
        <v>29222.120400000003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2084043.1886900004</v>
      </c>
      <c r="K18" s="121">
        <v>11518.75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2095561.9386900004</v>
      </c>
    </row>
    <row r="19" spans="1:17" ht="15" customHeight="1" x14ac:dyDescent="0.2">
      <c r="A19" s="120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351.94925999999998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351.94925999999998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85.802300000000002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85.802300000000002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299393.11190999998</v>
      </c>
      <c r="C26" s="124">
        <v>28707.889910000005</v>
      </c>
      <c r="D26" s="124">
        <v>1597.9809099999998</v>
      </c>
      <c r="E26" s="124">
        <v>3258.1274999999996</v>
      </c>
      <c r="F26" s="124">
        <v>1117.77765</v>
      </c>
      <c r="G26" s="124">
        <v>907.17545999999993</v>
      </c>
      <c r="H26" s="124">
        <v>0</v>
      </c>
      <c r="I26" s="124">
        <v>334982.06333999994</v>
      </c>
      <c r="J26" s="124">
        <v>3012534.4062100006</v>
      </c>
      <c r="K26" s="124">
        <v>61285.93597999998</v>
      </c>
      <c r="L26" s="124">
        <v>5211.192939999999</v>
      </c>
      <c r="M26" s="124">
        <v>4435.6409199999989</v>
      </c>
      <c r="N26" s="124">
        <v>5125.6301800000001</v>
      </c>
      <c r="O26" s="124">
        <v>21874.955180000001</v>
      </c>
      <c r="P26" s="124">
        <v>0</v>
      </c>
      <c r="Q26" s="124">
        <v>3110467.7614100003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ED97F-9AAA-4E7A-9942-9A973FB6E9C2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38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151</v>
      </c>
      <c r="C6" s="406"/>
      <c r="D6" s="406"/>
      <c r="E6" s="406"/>
      <c r="F6" s="406"/>
      <c r="G6" s="406"/>
      <c r="H6" s="406"/>
      <c r="I6" s="406"/>
      <c r="J6" s="406" t="s">
        <v>152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470258.34380999993</v>
      </c>
      <c r="C8" s="121">
        <v>15240.533429999998</v>
      </c>
      <c r="D8" s="121">
        <v>821.24767999999995</v>
      </c>
      <c r="E8" s="121">
        <v>451.77256</v>
      </c>
      <c r="F8" s="121">
        <v>507.19045000000006</v>
      </c>
      <c r="G8" s="121">
        <v>126.99588</v>
      </c>
      <c r="H8" s="121">
        <v>0</v>
      </c>
      <c r="I8" s="121">
        <v>487406.08380999992</v>
      </c>
      <c r="J8" s="121">
        <v>179660.84432999996</v>
      </c>
      <c r="K8" s="121">
        <v>9847.2037200000013</v>
      </c>
      <c r="L8" s="121">
        <v>2671.4159100000002</v>
      </c>
      <c r="M8" s="121">
        <v>1253.0627500000003</v>
      </c>
      <c r="N8" s="121">
        <v>726.07355999999993</v>
      </c>
      <c r="O8" s="121">
        <v>0</v>
      </c>
      <c r="P8" s="121">
        <v>0</v>
      </c>
      <c r="Q8" s="121">
        <v>194158.60026999997</v>
      </c>
    </row>
    <row r="9" spans="1:17" ht="15" customHeight="1" x14ac:dyDescent="0.2">
      <c r="A9" s="120" t="s">
        <v>236</v>
      </c>
      <c r="B9" s="121">
        <v>37680.926869999996</v>
      </c>
      <c r="C9" s="121">
        <v>455.75585000000001</v>
      </c>
      <c r="D9" s="121">
        <v>31.528339999999996</v>
      </c>
      <c r="E9" s="121">
        <v>0</v>
      </c>
      <c r="F9" s="121">
        <v>0</v>
      </c>
      <c r="G9" s="121">
        <v>639.47128999999995</v>
      </c>
      <c r="H9" s="121">
        <v>0</v>
      </c>
      <c r="I9" s="121">
        <v>38807.682349999995</v>
      </c>
      <c r="J9" s="121">
        <v>112.32216</v>
      </c>
      <c r="K9" s="121">
        <v>0</v>
      </c>
      <c r="L9" s="121">
        <v>0</v>
      </c>
      <c r="M9" s="121">
        <v>8.4585300000000014</v>
      </c>
      <c r="N9" s="121">
        <v>0</v>
      </c>
      <c r="O9" s="121">
        <v>0</v>
      </c>
      <c r="P9" s="121">
        <v>0</v>
      </c>
      <c r="Q9" s="121">
        <v>120.78068999999999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469.01741000000004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469.01741000000004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239</v>
      </c>
      <c r="B12" s="121">
        <v>178086.41226999997</v>
      </c>
      <c r="C12" s="121">
        <v>43079.434100000006</v>
      </c>
      <c r="D12" s="121">
        <v>43.372399999999999</v>
      </c>
      <c r="E12" s="121">
        <v>681.22195000000011</v>
      </c>
      <c r="F12" s="121">
        <v>77.236549999999994</v>
      </c>
      <c r="G12" s="121">
        <v>3176.2617799999998</v>
      </c>
      <c r="H12" s="121">
        <v>0</v>
      </c>
      <c r="I12" s="121">
        <v>225143.93904999999</v>
      </c>
      <c r="J12" s="121">
        <v>25939.053290000003</v>
      </c>
      <c r="K12" s="121">
        <v>1895.4222599999998</v>
      </c>
      <c r="L12" s="121">
        <v>339.19897000000003</v>
      </c>
      <c r="M12" s="121">
        <v>196.29146</v>
      </c>
      <c r="N12" s="121">
        <v>417.25409999999999</v>
      </c>
      <c r="O12" s="121">
        <v>359.66682999999995</v>
      </c>
      <c r="P12" s="121">
        <v>0</v>
      </c>
      <c r="Q12" s="121">
        <v>29146.886910000001</v>
      </c>
    </row>
    <row r="13" spans="1:17" ht="15" customHeight="1" x14ac:dyDescent="0.2">
      <c r="A13" s="120" t="s">
        <v>240</v>
      </c>
      <c r="B13" s="121">
        <v>58751.047829999996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58751.047829999996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20" t="s">
        <v>241</v>
      </c>
      <c r="B15" s="121">
        <v>23284.330320000008</v>
      </c>
      <c r="C15" s="121">
        <v>182.93455000000003</v>
      </c>
      <c r="D15" s="121">
        <v>69.860520000000008</v>
      </c>
      <c r="E15" s="121">
        <v>61.010949999999994</v>
      </c>
      <c r="F15" s="121">
        <v>66.729900000000001</v>
      </c>
      <c r="G15" s="121">
        <v>0</v>
      </c>
      <c r="H15" s="121">
        <v>0</v>
      </c>
      <c r="I15" s="121">
        <v>23664.866240000007</v>
      </c>
      <c r="J15" s="121">
        <v>4333.5899800000007</v>
      </c>
      <c r="K15" s="121">
        <v>598.74970999999994</v>
      </c>
      <c r="L15" s="121">
        <v>107.80530999999999</v>
      </c>
      <c r="M15" s="121">
        <v>91.30577000000001</v>
      </c>
      <c r="N15" s="121">
        <v>131.42103</v>
      </c>
      <c r="O15" s="121">
        <v>72.366950000000003</v>
      </c>
      <c r="P15" s="121">
        <v>0</v>
      </c>
      <c r="Q15" s="121">
        <v>5335.2387500000004</v>
      </c>
    </row>
    <row r="16" spans="1:17" ht="15" customHeight="1" x14ac:dyDescent="0.2">
      <c r="A16" s="120" t="s">
        <v>242</v>
      </c>
      <c r="B16" s="121">
        <v>12445.703129999994</v>
      </c>
      <c r="C16" s="121">
        <v>517.42068000000006</v>
      </c>
      <c r="D16" s="121">
        <v>150.41462999999999</v>
      </c>
      <c r="E16" s="121">
        <v>131.86837</v>
      </c>
      <c r="F16" s="121">
        <v>0</v>
      </c>
      <c r="G16" s="121">
        <v>0</v>
      </c>
      <c r="H16" s="121">
        <v>0</v>
      </c>
      <c r="I16" s="121">
        <v>13245.406809999993</v>
      </c>
      <c r="J16" s="121">
        <v>3034.5461399999986</v>
      </c>
      <c r="K16" s="121">
        <v>1740.4504899999999</v>
      </c>
      <c r="L16" s="121">
        <v>125.85198</v>
      </c>
      <c r="M16" s="121">
        <v>88.389089999999996</v>
      </c>
      <c r="N16" s="121">
        <v>84.343720000000005</v>
      </c>
      <c r="O16" s="121">
        <v>160.15060999999997</v>
      </c>
      <c r="P16" s="121">
        <v>0</v>
      </c>
      <c r="Q16" s="121">
        <v>5233.7320299999983</v>
      </c>
    </row>
    <row r="17" spans="1:17" ht="15" customHeight="1" x14ac:dyDescent="0.2">
      <c r="A17" s="120" t="s">
        <v>243</v>
      </c>
      <c r="B17" s="121">
        <v>10143.552429999998</v>
      </c>
      <c r="C17" s="121">
        <v>476.00726000000003</v>
      </c>
      <c r="D17" s="121">
        <v>0</v>
      </c>
      <c r="E17" s="121">
        <v>135.45119999999997</v>
      </c>
      <c r="F17" s="121">
        <v>0</v>
      </c>
      <c r="G17" s="121">
        <v>0</v>
      </c>
      <c r="H17" s="121">
        <v>0</v>
      </c>
      <c r="I17" s="121">
        <v>10755.010889999998</v>
      </c>
      <c r="J17" s="121">
        <v>6167.0652099999988</v>
      </c>
      <c r="K17" s="121">
        <v>717.17315000000008</v>
      </c>
      <c r="L17" s="121">
        <v>193.44132999999999</v>
      </c>
      <c r="M17" s="121">
        <v>0</v>
      </c>
      <c r="N17" s="121">
        <v>0</v>
      </c>
      <c r="O17" s="121">
        <v>0</v>
      </c>
      <c r="P17" s="121">
        <v>0</v>
      </c>
      <c r="Q17" s="121">
        <v>7077.679689999999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</row>
    <row r="19" spans="1:17" ht="15" customHeight="1" x14ac:dyDescent="0.2">
      <c r="A19" s="120" t="s">
        <v>245</v>
      </c>
      <c r="B19" s="121">
        <v>602.16678999999999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602.16678999999999</v>
      </c>
      <c r="J19" s="121">
        <v>260.16174000000001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260.16174000000001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95.38946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95.38946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791816.89032000001</v>
      </c>
      <c r="C26" s="124">
        <v>59952.085870000003</v>
      </c>
      <c r="D26" s="124">
        <v>1116.4235699999999</v>
      </c>
      <c r="E26" s="124">
        <v>1461.32503</v>
      </c>
      <c r="F26" s="124">
        <v>651.15690000000006</v>
      </c>
      <c r="G26" s="124">
        <v>3942.7289499999997</v>
      </c>
      <c r="H26" s="124">
        <v>0</v>
      </c>
      <c r="I26" s="124">
        <v>858940.61063999997</v>
      </c>
      <c r="J26" s="124">
        <v>219507.58284999998</v>
      </c>
      <c r="K26" s="124">
        <v>14798.999330000001</v>
      </c>
      <c r="L26" s="124">
        <v>3437.7135000000003</v>
      </c>
      <c r="M26" s="124">
        <v>1637.5076000000001</v>
      </c>
      <c r="N26" s="124">
        <v>1359.09241</v>
      </c>
      <c r="O26" s="124">
        <v>592.18438999999989</v>
      </c>
      <c r="P26" s="124">
        <v>0</v>
      </c>
      <c r="Q26" s="124">
        <v>241333.08007999996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6D542-1520-430F-BAE6-FC7CFD9B829E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153</v>
      </c>
      <c r="C6" s="406"/>
      <c r="D6" s="406"/>
      <c r="E6" s="406"/>
      <c r="F6" s="406"/>
      <c r="G6" s="406"/>
      <c r="H6" s="406"/>
      <c r="I6" s="406"/>
      <c r="J6" s="406" t="s">
        <v>154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260555.13444999992</v>
      </c>
      <c r="C8" s="121">
        <v>12658.994610000003</v>
      </c>
      <c r="D8" s="121">
        <v>2403.1110499999995</v>
      </c>
      <c r="E8" s="121">
        <v>1093.01189</v>
      </c>
      <c r="F8" s="121">
        <v>1054.4723700000002</v>
      </c>
      <c r="G8" s="121">
        <v>352.55799000000002</v>
      </c>
      <c r="H8" s="121">
        <v>0</v>
      </c>
      <c r="I8" s="121">
        <v>278117.28235999995</v>
      </c>
      <c r="J8" s="121">
        <v>170235.66015000004</v>
      </c>
      <c r="K8" s="121">
        <v>11487.47408</v>
      </c>
      <c r="L8" s="121">
        <v>711.47778999999991</v>
      </c>
      <c r="M8" s="121">
        <v>676.25983999999994</v>
      </c>
      <c r="N8" s="121">
        <v>650.20866000000001</v>
      </c>
      <c r="O8" s="121">
        <v>230</v>
      </c>
      <c r="P8" s="121">
        <v>0</v>
      </c>
      <c r="Q8" s="121">
        <v>183991.08052000005</v>
      </c>
    </row>
    <row r="9" spans="1:17" ht="15" customHeight="1" x14ac:dyDescent="0.2">
      <c r="A9" s="120" t="s">
        <v>236</v>
      </c>
      <c r="B9" s="121">
        <v>117.55161</v>
      </c>
      <c r="C9" s="121">
        <v>45.552430000000001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163.10404</v>
      </c>
      <c r="J9" s="121">
        <v>268.88422000000003</v>
      </c>
      <c r="K9" s="121">
        <v>11.686590000000001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280.57081000000005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239</v>
      </c>
      <c r="B12" s="121">
        <v>30131.923270000014</v>
      </c>
      <c r="C12" s="121">
        <v>2856.5288800000003</v>
      </c>
      <c r="D12" s="121">
        <v>379.75966999999997</v>
      </c>
      <c r="E12" s="121">
        <v>297.77027999999996</v>
      </c>
      <c r="F12" s="121">
        <v>65.526629999999997</v>
      </c>
      <c r="G12" s="121">
        <v>0</v>
      </c>
      <c r="H12" s="121">
        <v>0</v>
      </c>
      <c r="I12" s="121">
        <v>33731.508730000009</v>
      </c>
      <c r="J12" s="121">
        <v>34257.76557000001</v>
      </c>
      <c r="K12" s="121">
        <v>2153.1625100000001</v>
      </c>
      <c r="L12" s="121">
        <v>10.38805</v>
      </c>
      <c r="M12" s="121">
        <v>183.30515</v>
      </c>
      <c r="N12" s="121">
        <v>205.79671000000002</v>
      </c>
      <c r="O12" s="121">
        <v>65.74042</v>
      </c>
      <c r="P12" s="121">
        <v>0</v>
      </c>
      <c r="Q12" s="121">
        <v>36876.158410000018</v>
      </c>
    </row>
    <row r="13" spans="1:17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20" t="s">
        <v>241</v>
      </c>
      <c r="B15" s="121">
        <v>8438.3361100000002</v>
      </c>
      <c r="C15" s="121">
        <v>207.09534999999997</v>
      </c>
      <c r="D15" s="121">
        <v>34.50667</v>
      </c>
      <c r="E15" s="121">
        <v>32.277500000000003</v>
      </c>
      <c r="F15" s="121">
        <v>0</v>
      </c>
      <c r="G15" s="121">
        <v>0</v>
      </c>
      <c r="H15" s="121">
        <v>0</v>
      </c>
      <c r="I15" s="121">
        <v>8712.2156300000006</v>
      </c>
      <c r="J15" s="121">
        <v>6437.7119299999995</v>
      </c>
      <c r="K15" s="121">
        <v>516.92550000000006</v>
      </c>
      <c r="L15" s="121">
        <v>16.38907</v>
      </c>
      <c r="M15" s="121">
        <v>23.29711</v>
      </c>
      <c r="N15" s="121">
        <v>0</v>
      </c>
      <c r="O15" s="121">
        <v>0</v>
      </c>
      <c r="P15" s="121">
        <v>0</v>
      </c>
      <c r="Q15" s="121">
        <v>6994.3236100000004</v>
      </c>
    </row>
    <row r="16" spans="1:17" ht="15" customHeight="1" x14ac:dyDescent="0.2">
      <c r="A16" s="120" t="s">
        <v>242</v>
      </c>
      <c r="B16" s="121">
        <v>6005.5398099999993</v>
      </c>
      <c r="C16" s="121">
        <v>1427.8795400000004</v>
      </c>
      <c r="D16" s="121">
        <v>0</v>
      </c>
      <c r="E16" s="121">
        <v>47.072800000000001</v>
      </c>
      <c r="F16" s="121">
        <v>0</v>
      </c>
      <c r="G16" s="121">
        <v>0</v>
      </c>
      <c r="H16" s="121">
        <v>0</v>
      </c>
      <c r="I16" s="121">
        <v>7480.49215</v>
      </c>
      <c r="J16" s="121">
        <v>2686.010209999999</v>
      </c>
      <c r="K16" s="121">
        <v>417.06378999999998</v>
      </c>
      <c r="L16" s="121">
        <v>0</v>
      </c>
      <c r="M16" s="121">
        <v>66.255610000000004</v>
      </c>
      <c r="N16" s="121">
        <v>67.638800000000003</v>
      </c>
      <c r="O16" s="121">
        <v>70</v>
      </c>
      <c r="P16" s="121">
        <v>0</v>
      </c>
      <c r="Q16" s="121">
        <v>3306.9684099999995</v>
      </c>
    </row>
    <row r="17" spans="1:17" ht="15" customHeight="1" x14ac:dyDescent="0.2">
      <c r="A17" s="120" t="s">
        <v>243</v>
      </c>
      <c r="B17" s="121">
        <v>8322.3417300000019</v>
      </c>
      <c r="C17" s="121">
        <v>3999.82971</v>
      </c>
      <c r="D17" s="121">
        <v>17.670009999999998</v>
      </c>
      <c r="E17" s="121">
        <v>35.734729999999999</v>
      </c>
      <c r="F17" s="121">
        <v>0</v>
      </c>
      <c r="G17" s="121">
        <v>62.645669999999996</v>
      </c>
      <c r="H17" s="121">
        <v>0</v>
      </c>
      <c r="I17" s="121">
        <v>12438.221850000002</v>
      </c>
      <c r="J17" s="121">
        <v>3331.0835399999996</v>
      </c>
      <c r="K17" s="121">
        <v>303.81616999999994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3634.8997099999997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</row>
    <row r="19" spans="1:17" ht="15" customHeight="1" x14ac:dyDescent="0.2">
      <c r="A19" s="120" t="s">
        <v>245</v>
      </c>
      <c r="B19" s="121">
        <v>144.42607000000001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144.42607000000001</v>
      </c>
      <c r="J19" s="121">
        <v>111.28274999999999</v>
      </c>
      <c r="K19" s="121">
        <v>54.643740000000001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165.92649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313715.25304999988</v>
      </c>
      <c r="C26" s="124">
        <v>21195.880520000006</v>
      </c>
      <c r="D26" s="124">
        <v>2835.0473999999995</v>
      </c>
      <c r="E26" s="124">
        <v>1505.8671999999997</v>
      </c>
      <c r="F26" s="124">
        <v>1119.9990000000003</v>
      </c>
      <c r="G26" s="124">
        <v>415.20366000000001</v>
      </c>
      <c r="H26" s="124">
        <v>0</v>
      </c>
      <c r="I26" s="124">
        <v>340787.25082999998</v>
      </c>
      <c r="J26" s="124">
        <v>217328.39837000007</v>
      </c>
      <c r="K26" s="124">
        <v>14944.772379999999</v>
      </c>
      <c r="L26" s="124">
        <v>738.25490999999988</v>
      </c>
      <c r="M26" s="124">
        <v>949.11770999999999</v>
      </c>
      <c r="N26" s="124">
        <v>923.64417000000003</v>
      </c>
      <c r="O26" s="124">
        <v>365.74041999999997</v>
      </c>
      <c r="P26" s="124">
        <v>0</v>
      </c>
      <c r="Q26" s="124">
        <v>235249.92796000006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6A99-94D2-4E87-97D9-30494F5CB245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155</v>
      </c>
      <c r="C6" s="406"/>
      <c r="D6" s="406"/>
      <c r="E6" s="406"/>
      <c r="F6" s="406"/>
      <c r="G6" s="406"/>
      <c r="H6" s="406"/>
      <c r="I6" s="406"/>
      <c r="J6" s="406" t="s">
        <v>156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848217.60050000029</v>
      </c>
      <c r="C8" s="121">
        <v>234735.08278999999</v>
      </c>
      <c r="D8" s="121">
        <v>2569.7028500000001</v>
      </c>
      <c r="E8" s="121">
        <v>1680.0082900000002</v>
      </c>
      <c r="F8" s="121">
        <v>10176.749499999998</v>
      </c>
      <c r="G8" s="121">
        <v>43639.476200000019</v>
      </c>
      <c r="H8" s="121">
        <v>0</v>
      </c>
      <c r="I8" s="121">
        <v>1141018.6201300002</v>
      </c>
      <c r="J8" s="121">
        <v>45131.009779999986</v>
      </c>
      <c r="K8" s="121">
        <v>15125.980010000001</v>
      </c>
      <c r="L8" s="121">
        <v>528.18565999999998</v>
      </c>
      <c r="M8" s="121">
        <v>175.31368000000001</v>
      </c>
      <c r="N8" s="121">
        <v>458.51355000000001</v>
      </c>
      <c r="O8" s="121">
        <v>604.03534000000002</v>
      </c>
      <c r="P8" s="121">
        <v>0</v>
      </c>
      <c r="Q8" s="121">
        <v>62023.038019999993</v>
      </c>
    </row>
    <row r="9" spans="1:17" ht="15" customHeight="1" x14ac:dyDescent="0.2">
      <c r="A9" s="120" t="s">
        <v>236</v>
      </c>
      <c r="B9" s="121">
        <v>4811.6008800000009</v>
      </c>
      <c r="C9" s="121">
        <v>4860.6160899999995</v>
      </c>
      <c r="D9" s="121">
        <v>73.779409999999999</v>
      </c>
      <c r="E9" s="121">
        <v>0</v>
      </c>
      <c r="F9" s="121">
        <v>0</v>
      </c>
      <c r="G9" s="121">
        <v>0</v>
      </c>
      <c r="H9" s="121">
        <v>0</v>
      </c>
      <c r="I9" s="121">
        <v>9745.9963800000005</v>
      </c>
      <c r="J9" s="121">
        <v>1064.2486899999999</v>
      </c>
      <c r="K9" s="121">
        <v>1928.9198799999999</v>
      </c>
      <c r="L9" s="121">
        <v>10.298350000000001</v>
      </c>
      <c r="M9" s="121">
        <v>527.78893999999991</v>
      </c>
      <c r="N9" s="121">
        <v>334.89916999999997</v>
      </c>
      <c r="O9" s="121">
        <v>388.06496999999996</v>
      </c>
      <c r="P9" s="121">
        <v>0</v>
      </c>
      <c r="Q9" s="121">
        <v>4254.22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239</v>
      </c>
      <c r="B12" s="121">
        <v>382808.57393000007</v>
      </c>
      <c r="C12" s="121">
        <v>25209.73386</v>
      </c>
      <c r="D12" s="121">
        <v>736.27012000000002</v>
      </c>
      <c r="E12" s="121">
        <v>664.43675999999994</v>
      </c>
      <c r="F12" s="121">
        <v>3704.3732699999996</v>
      </c>
      <c r="G12" s="121">
        <v>14733.805249999999</v>
      </c>
      <c r="H12" s="121">
        <v>0</v>
      </c>
      <c r="I12" s="121">
        <v>427857.19319000002</v>
      </c>
      <c r="J12" s="121">
        <v>8777.9843600000004</v>
      </c>
      <c r="K12" s="121">
        <v>1444.48251</v>
      </c>
      <c r="L12" s="121">
        <v>136.79294000000002</v>
      </c>
      <c r="M12" s="121">
        <v>104.40898000000001</v>
      </c>
      <c r="N12" s="121">
        <v>679.90705999999989</v>
      </c>
      <c r="O12" s="121">
        <v>195.91834</v>
      </c>
      <c r="P12" s="121">
        <v>0</v>
      </c>
      <c r="Q12" s="121">
        <v>11339.494189999999</v>
      </c>
    </row>
    <row r="13" spans="1:17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29627.99667</v>
      </c>
      <c r="G14" s="121">
        <v>0</v>
      </c>
      <c r="H14" s="121">
        <v>0</v>
      </c>
      <c r="I14" s="121">
        <v>29627.99667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20" t="s">
        <v>241</v>
      </c>
      <c r="B15" s="121">
        <v>29657.747409999982</v>
      </c>
      <c r="C15" s="121">
        <v>1047.5965799999999</v>
      </c>
      <c r="D15" s="121">
        <v>441.52871999999996</v>
      </c>
      <c r="E15" s="121">
        <v>130.95809</v>
      </c>
      <c r="F15" s="121">
        <v>354.97381000000001</v>
      </c>
      <c r="G15" s="121">
        <v>0</v>
      </c>
      <c r="H15" s="121">
        <v>0</v>
      </c>
      <c r="I15" s="121">
        <v>31632.804609999981</v>
      </c>
      <c r="J15" s="121">
        <v>2998.4789999999994</v>
      </c>
      <c r="K15" s="121">
        <v>67.954059999999998</v>
      </c>
      <c r="L15" s="121">
        <v>42.76681</v>
      </c>
      <c r="M15" s="121">
        <v>0</v>
      </c>
      <c r="N15" s="121">
        <v>0</v>
      </c>
      <c r="O15" s="121">
        <v>0</v>
      </c>
      <c r="P15" s="121">
        <v>0</v>
      </c>
      <c r="Q15" s="121">
        <v>3109.1998699999995</v>
      </c>
    </row>
    <row r="16" spans="1:17" ht="15" customHeight="1" x14ac:dyDescent="0.2">
      <c r="A16" s="120" t="s">
        <v>242</v>
      </c>
      <c r="B16" s="121">
        <v>18705.002990000008</v>
      </c>
      <c r="C16" s="121">
        <v>3836.8759700000001</v>
      </c>
      <c r="D16" s="121">
        <v>175.46880000000002</v>
      </c>
      <c r="E16" s="121">
        <v>116.49377</v>
      </c>
      <c r="F16" s="121">
        <v>170.01507000000001</v>
      </c>
      <c r="G16" s="121">
        <v>0</v>
      </c>
      <c r="H16" s="121">
        <v>0</v>
      </c>
      <c r="I16" s="121">
        <v>23003.85660000001</v>
      </c>
      <c r="J16" s="121">
        <v>1533.0484699999997</v>
      </c>
      <c r="K16" s="121">
        <v>3489.9816999999998</v>
      </c>
      <c r="L16" s="121">
        <v>1.8662300000000001</v>
      </c>
      <c r="M16" s="121">
        <v>0</v>
      </c>
      <c r="N16" s="121">
        <v>0</v>
      </c>
      <c r="O16" s="121">
        <v>0</v>
      </c>
      <c r="P16" s="121">
        <v>0</v>
      </c>
      <c r="Q16" s="121">
        <v>5024.8963999999996</v>
      </c>
    </row>
    <row r="17" spans="1:17" ht="15" customHeight="1" x14ac:dyDescent="0.2">
      <c r="A17" s="120" t="s">
        <v>243</v>
      </c>
      <c r="B17" s="121">
        <v>9278.9719899999982</v>
      </c>
      <c r="C17" s="121">
        <v>136.70085999999998</v>
      </c>
      <c r="D17" s="121">
        <v>140.73508999999999</v>
      </c>
      <c r="E17" s="121">
        <v>0</v>
      </c>
      <c r="F17" s="121">
        <v>1033.9278100000001</v>
      </c>
      <c r="G17" s="121">
        <v>261.08807999999999</v>
      </c>
      <c r="H17" s="121">
        <v>0</v>
      </c>
      <c r="I17" s="121">
        <v>10851.423829999998</v>
      </c>
      <c r="J17" s="121">
        <v>200.70477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200.70477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</row>
    <row r="19" spans="1:17" ht="15" customHeight="1" x14ac:dyDescent="0.2">
      <c r="A19" s="120" t="s">
        <v>245</v>
      </c>
      <c r="B19" s="121">
        <v>1080.2794899999999</v>
      </c>
      <c r="C19" s="121">
        <v>49.796849999999999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1130.0763399999998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1294559.7771900005</v>
      </c>
      <c r="C26" s="124">
        <v>269876.40299999993</v>
      </c>
      <c r="D26" s="124">
        <v>4137.4849899999999</v>
      </c>
      <c r="E26" s="124">
        <v>2591.8969100000004</v>
      </c>
      <c r="F26" s="124">
        <v>45068.03613</v>
      </c>
      <c r="G26" s="124">
        <v>58634.369530000018</v>
      </c>
      <c r="H26" s="124">
        <v>0</v>
      </c>
      <c r="I26" s="124">
        <v>1674867.9677500001</v>
      </c>
      <c r="J26" s="124">
        <v>59705.475069999986</v>
      </c>
      <c r="K26" s="124">
        <v>22057.318160000003</v>
      </c>
      <c r="L26" s="124">
        <v>719.90998999999999</v>
      </c>
      <c r="M26" s="124">
        <v>807.51159999999993</v>
      </c>
      <c r="N26" s="124">
        <v>1473.3197799999998</v>
      </c>
      <c r="O26" s="124">
        <v>1188.01865</v>
      </c>
      <c r="P26" s="124">
        <v>0</v>
      </c>
      <c r="Q26" s="124">
        <v>85951.553249999983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C2AA0-B1BB-4EE2-968C-5B01EDB83013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157</v>
      </c>
      <c r="C6" s="406"/>
      <c r="D6" s="406"/>
      <c r="E6" s="406"/>
      <c r="F6" s="406"/>
      <c r="G6" s="406"/>
      <c r="H6" s="406"/>
      <c r="I6" s="406"/>
      <c r="J6" s="406" t="s">
        <v>46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17375.750260000004</v>
      </c>
      <c r="C8" s="121">
        <v>94.324939999999998</v>
      </c>
      <c r="D8" s="121">
        <v>9.4220299999999995</v>
      </c>
      <c r="E8" s="121">
        <v>0</v>
      </c>
      <c r="F8" s="121">
        <v>0</v>
      </c>
      <c r="G8" s="121">
        <v>0</v>
      </c>
      <c r="H8" s="121">
        <v>0</v>
      </c>
      <c r="I8" s="121">
        <v>17479.497230000004</v>
      </c>
      <c r="J8" s="121">
        <v>2754579.6741300002</v>
      </c>
      <c r="K8" s="121">
        <v>345718.08870000002</v>
      </c>
      <c r="L8" s="121">
        <v>13347.324289999997</v>
      </c>
      <c r="M8" s="121">
        <v>10119.533879999999</v>
      </c>
      <c r="N8" s="121">
        <v>15133.681549999998</v>
      </c>
      <c r="O8" s="121">
        <v>45808.312110000021</v>
      </c>
      <c r="P8" s="121">
        <v>0</v>
      </c>
      <c r="Q8" s="121">
        <v>3184706.6146599995</v>
      </c>
    </row>
    <row r="9" spans="1:17" ht="15" customHeight="1" x14ac:dyDescent="0.2">
      <c r="A9" s="120" t="s">
        <v>236</v>
      </c>
      <c r="B9" s="121">
        <v>2997.3300400000003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2997.3300400000003</v>
      </c>
      <c r="J9" s="121">
        <v>49691.215199999999</v>
      </c>
      <c r="K9" s="121">
        <v>8668.2602099999986</v>
      </c>
      <c r="L9" s="121">
        <v>257.88808</v>
      </c>
      <c r="M9" s="121">
        <v>881.73977999999988</v>
      </c>
      <c r="N9" s="121">
        <v>334.89916999999997</v>
      </c>
      <c r="O9" s="121">
        <v>1027.5362599999999</v>
      </c>
      <c r="P9" s="121">
        <v>0</v>
      </c>
      <c r="Q9" s="121">
        <v>60861.53869999999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469.01741000000004</v>
      </c>
      <c r="K11" s="121">
        <v>478.11121999999995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947.12862999999993</v>
      </c>
    </row>
    <row r="12" spans="1:17" ht="15" customHeight="1" x14ac:dyDescent="0.2">
      <c r="A12" s="120" t="s">
        <v>239</v>
      </c>
      <c r="B12" s="121">
        <v>13187.021490000005</v>
      </c>
      <c r="C12" s="121">
        <v>318.35356000000002</v>
      </c>
      <c r="D12" s="121">
        <v>39.014020000000002</v>
      </c>
      <c r="E12" s="121">
        <v>0</v>
      </c>
      <c r="F12" s="121">
        <v>0</v>
      </c>
      <c r="G12" s="121">
        <v>0</v>
      </c>
      <c r="H12" s="121">
        <v>0</v>
      </c>
      <c r="I12" s="121">
        <v>13544.389070000005</v>
      </c>
      <c r="J12" s="121">
        <v>1036057.9298599999</v>
      </c>
      <c r="K12" s="121">
        <v>98563.94230000001</v>
      </c>
      <c r="L12" s="121">
        <v>4167.1449000000002</v>
      </c>
      <c r="M12" s="121">
        <v>4435.2811400000001</v>
      </c>
      <c r="N12" s="121">
        <v>9714.2699799999991</v>
      </c>
      <c r="O12" s="121">
        <v>40324.798189999994</v>
      </c>
      <c r="P12" s="121">
        <v>0</v>
      </c>
      <c r="Q12" s="121">
        <v>1193263.3663699999</v>
      </c>
    </row>
    <row r="13" spans="1:17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58751.047829999996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58751.047829999996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29627.99667</v>
      </c>
      <c r="O14" s="121">
        <v>0</v>
      </c>
      <c r="P14" s="121">
        <v>0</v>
      </c>
      <c r="Q14" s="121">
        <v>29627.99667</v>
      </c>
    </row>
    <row r="15" spans="1:17" ht="15" customHeight="1" x14ac:dyDescent="0.2">
      <c r="A15" s="120" t="s">
        <v>241</v>
      </c>
      <c r="B15" s="121">
        <v>11012.408290000001</v>
      </c>
      <c r="C15" s="121">
        <v>267.25430999999992</v>
      </c>
      <c r="D15" s="121">
        <v>34.262039999999992</v>
      </c>
      <c r="E15" s="121">
        <v>0</v>
      </c>
      <c r="F15" s="121">
        <v>0</v>
      </c>
      <c r="G15" s="121">
        <v>0</v>
      </c>
      <c r="H15" s="121">
        <v>0</v>
      </c>
      <c r="I15" s="121">
        <v>11313.924640000001</v>
      </c>
      <c r="J15" s="121">
        <v>123269.83601000001</v>
      </c>
      <c r="K15" s="121">
        <v>3341.9166599999999</v>
      </c>
      <c r="L15" s="121">
        <v>964.3598199999999</v>
      </c>
      <c r="M15" s="121">
        <v>423.33807999999999</v>
      </c>
      <c r="N15" s="121">
        <v>553.12473999999997</v>
      </c>
      <c r="O15" s="121">
        <v>205.84531999999999</v>
      </c>
      <c r="P15" s="121">
        <v>0</v>
      </c>
      <c r="Q15" s="121">
        <v>128758.42062999999</v>
      </c>
    </row>
    <row r="16" spans="1:17" ht="15" customHeight="1" x14ac:dyDescent="0.2">
      <c r="A16" s="120" t="s">
        <v>242</v>
      </c>
      <c r="B16" s="121">
        <v>2047.9820499999996</v>
      </c>
      <c r="C16" s="121">
        <v>458.63128999999992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2506.6133399999994</v>
      </c>
      <c r="J16" s="121">
        <v>74977.773530000006</v>
      </c>
      <c r="K16" s="121">
        <v>19422.643650000002</v>
      </c>
      <c r="L16" s="121">
        <v>622.70134999999993</v>
      </c>
      <c r="M16" s="121">
        <v>615.91566</v>
      </c>
      <c r="N16" s="121">
        <v>440.75630000000001</v>
      </c>
      <c r="O16" s="121">
        <v>230.15060999999997</v>
      </c>
      <c r="P16" s="121">
        <v>0</v>
      </c>
      <c r="Q16" s="121">
        <v>96309.941099999982</v>
      </c>
    </row>
    <row r="17" spans="1:17" ht="15" customHeight="1" x14ac:dyDescent="0.2">
      <c r="A17" s="120" t="s">
        <v>243</v>
      </c>
      <c r="B17" s="121">
        <v>27.567880000000002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27.567880000000002</v>
      </c>
      <c r="J17" s="121">
        <v>70637.814459999994</v>
      </c>
      <c r="K17" s="121">
        <v>6141.6959200000001</v>
      </c>
      <c r="L17" s="121">
        <v>517.28785999999991</v>
      </c>
      <c r="M17" s="121">
        <v>171.18592999999998</v>
      </c>
      <c r="N17" s="121">
        <v>1033.9278100000001</v>
      </c>
      <c r="O17" s="121">
        <v>323.73374999999999</v>
      </c>
      <c r="P17" s="121">
        <v>0</v>
      </c>
      <c r="Q17" s="121">
        <v>78825.645730000004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2084043.1886900004</v>
      </c>
      <c r="K18" s="121">
        <v>11518.75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2095561.9386900004</v>
      </c>
    </row>
    <row r="19" spans="1:17" ht="15" customHeight="1" x14ac:dyDescent="0.2">
      <c r="A19" s="120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2550.2660999999998</v>
      </c>
      <c r="K19" s="121">
        <v>104.44059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2654.70669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181.19175999999999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181.19175999999999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46648.060010000008</v>
      </c>
      <c r="C26" s="124">
        <v>1138.5640999999998</v>
      </c>
      <c r="D26" s="124">
        <v>82.698089999999993</v>
      </c>
      <c r="E26" s="124">
        <v>0</v>
      </c>
      <c r="F26" s="124">
        <v>0</v>
      </c>
      <c r="G26" s="124">
        <v>0</v>
      </c>
      <c r="H26" s="124">
        <v>0</v>
      </c>
      <c r="I26" s="124">
        <v>47869.32220000001</v>
      </c>
      <c r="J26" s="124">
        <v>6255208.9549799999</v>
      </c>
      <c r="K26" s="124">
        <v>493957.84925000003</v>
      </c>
      <c r="L26" s="124">
        <v>19876.706299999998</v>
      </c>
      <c r="M26" s="124">
        <v>16646.994469999998</v>
      </c>
      <c r="N26" s="124">
        <v>56838.656219999997</v>
      </c>
      <c r="O26" s="124">
        <v>87920.376240000012</v>
      </c>
      <c r="P26" s="124">
        <v>0</v>
      </c>
      <c r="Q26" s="124">
        <v>6930449.5374599993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C53DB-AFF7-4440-A768-39A31C121B0D}">
  <sheetPr codeName="Sheet4">
    <pageSetUpPr fitToPage="1"/>
  </sheetPr>
  <dimension ref="A1:U26"/>
  <sheetViews>
    <sheetView zoomScaleNormal="100" workbookViewId="0">
      <selection activeCell="A10" sqref="A10"/>
    </sheetView>
  </sheetViews>
  <sheetFormatPr defaultColWidth="11.42578125" defaultRowHeight="12.75" x14ac:dyDescent="0.2"/>
  <cols>
    <col min="1" max="1" width="44.5703125" style="114" customWidth="1"/>
    <col min="2" max="4" width="16.42578125" style="113" customWidth="1"/>
    <col min="5" max="6" width="15.5703125" style="113" customWidth="1"/>
    <col min="7" max="256" width="11.42578125" style="113"/>
    <col min="257" max="257" width="44.5703125" style="113" customWidth="1"/>
    <col min="258" max="260" width="16.42578125" style="113" customWidth="1"/>
    <col min="261" max="262" width="15.5703125" style="113" customWidth="1"/>
    <col min="263" max="512" width="11.42578125" style="113"/>
    <col min="513" max="513" width="44.5703125" style="113" customWidth="1"/>
    <col min="514" max="516" width="16.42578125" style="113" customWidth="1"/>
    <col min="517" max="518" width="15.5703125" style="113" customWidth="1"/>
    <col min="519" max="768" width="11.42578125" style="113"/>
    <col min="769" max="769" width="44.5703125" style="113" customWidth="1"/>
    <col min="770" max="772" width="16.42578125" style="113" customWidth="1"/>
    <col min="773" max="774" width="15.5703125" style="113" customWidth="1"/>
    <col min="775" max="1024" width="11.42578125" style="113"/>
    <col min="1025" max="1025" width="44.5703125" style="113" customWidth="1"/>
    <col min="1026" max="1028" width="16.42578125" style="113" customWidth="1"/>
    <col min="1029" max="1030" width="15.5703125" style="113" customWidth="1"/>
    <col min="1031" max="1280" width="11.42578125" style="113"/>
    <col min="1281" max="1281" width="44.5703125" style="113" customWidth="1"/>
    <col min="1282" max="1284" width="16.42578125" style="113" customWidth="1"/>
    <col min="1285" max="1286" width="15.5703125" style="113" customWidth="1"/>
    <col min="1287" max="1536" width="11.42578125" style="113"/>
    <col min="1537" max="1537" width="44.5703125" style="113" customWidth="1"/>
    <col min="1538" max="1540" width="16.42578125" style="113" customWidth="1"/>
    <col min="1541" max="1542" width="15.5703125" style="113" customWidth="1"/>
    <col min="1543" max="1792" width="11.42578125" style="113"/>
    <col min="1793" max="1793" width="44.5703125" style="113" customWidth="1"/>
    <col min="1794" max="1796" width="16.42578125" style="113" customWidth="1"/>
    <col min="1797" max="1798" width="15.5703125" style="113" customWidth="1"/>
    <col min="1799" max="2048" width="11.42578125" style="113"/>
    <col min="2049" max="2049" width="44.5703125" style="113" customWidth="1"/>
    <col min="2050" max="2052" width="16.42578125" style="113" customWidth="1"/>
    <col min="2053" max="2054" width="15.5703125" style="113" customWidth="1"/>
    <col min="2055" max="2304" width="11.42578125" style="113"/>
    <col min="2305" max="2305" width="44.5703125" style="113" customWidth="1"/>
    <col min="2306" max="2308" width="16.42578125" style="113" customWidth="1"/>
    <col min="2309" max="2310" width="15.5703125" style="113" customWidth="1"/>
    <col min="2311" max="2560" width="11.42578125" style="113"/>
    <col min="2561" max="2561" width="44.5703125" style="113" customWidth="1"/>
    <col min="2562" max="2564" width="16.42578125" style="113" customWidth="1"/>
    <col min="2565" max="2566" width="15.5703125" style="113" customWidth="1"/>
    <col min="2567" max="2816" width="11.42578125" style="113"/>
    <col min="2817" max="2817" width="44.5703125" style="113" customWidth="1"/>
    <col min="2818" max="2820" width="16.42578125" style="113" customWidth="1"/>
    <col min="2821" max="2822" width="15.5703125" style="113" customWidth="1"/>
    <col min="2823" max="3072" width="11.42578125" style="113"/>
    <col min="3073" max="3073" width="44.5703125" style="113" customWidth="1"/>
    <col min="3074" max="3076" width="16.42578125" style="113" customWidth="1"/>
    <col min="3077" max="3078" width="15.5703125" style="113" customWidth="1"/>
    <col min="3079" max="3328" width="11.42578125" style="113"/>
    <col min="3329" max="3329" width="44.5703125" style="113" customWidth="1"/>
    <col min="3330" max="3332" width="16.42578125" style="113" customWidth="1"/>
    <col min="3333" max="3334" width="15.5703125" style="113" customWidth="1"/>
    <col min="3335" max="3584" width="11.42578125" style="113"/>
    <col min="3585" max="3585" width="44.5703125" style="113" customWidth="1"/>
    <col min="3586" max="3588" width="16.42578125" style="113" customWidth="1"/>
    <col min="3589" max="3590" width="15.5703125" style="113" customWidth="1"/>
    <col min="3591" max="3840" width="11.42578125" style="113"/>
    <col min="3841" max="3841" width="44.5703125" style="113" customWidth="1"/>
    <col min="3842" max="3844" width="16.42578125" style="113" customWidth="1"/>
    <col min="3845" max="3846" width="15.5703125" style="113" customWidth="1"/>
    <col min="3847" max="4096" width="11.42578125" style="113"/>
    <col min="4097" max="4097" width="44.5703125" style="113" customWidth="1"/>
    <col min="4098" max="4100" width="16.42578125" style="113" customWidth="1"/>
    <col min="4101" max="4102" width="15.5703125" style="113" customWidth="1"/>
    <col min="4103" max="4352" width="11.42578125" style="113"/>
    <col min="4353" max="4353" width="44.5703125" style="113" customWidth="1"/>
    <col min="4354" max="4356" width="16.42578125" style="113" customWidth="1"/>
    <col min="4357" max="4358" width="15.5703125" style="113" customWidth="1"/>
    <col min="4359" max="4608" width="11.42578125" style="113"/>
    <col min="4609" max="4609" width="44.5703125" style="113" customWidth="1"/>
    <col min="4610" max="4612" width="16.42578125" style="113" customWidth="1"/>
    <col min="4613" max="4614" width="15.5703125" style="113" customWidth="1"/>
    <col min="4615" max="4864" width="11.42578125" style="113"/>
    <col min="4865" max="4865" width="44.5703125" style="113" customWidth="1"/>
    <col min="4866" max="4868" width="16.42578125" style="113" customWidth="1"/>
    <col min="4869" max="4870" width="15.5703125" style="113" customWidth="1"/>
    <col min="4871" max="5120" width="11.42578125" style="113"/>
    <col min="5121" max="5121" width="44.5703125" style="113" customWidth="1"/>
    <col min="5122" max="5124" width="16.42578125" style="113" customWidth="1"/>
    <col min="5125" max="5126" width="15.5703125" style="113" customWidth="1"/>
    <col min="5127" max="5376" width="11.42578125" style="113"/>
    <col min="5377" max="5377" width="44.5703125" style="113" customWidth="1"/>
    <col min="5378" max="5380" width="16.42578125" style="113" customWidth="1"/>
    <col min="5381" max="5382" width="15.5703125" style="113" customWidth="1"/>
    <col min="5383" max="5632" width="11.42578125" style="113"/>
    <col min="5633" max="5633" width="44.5703125" style="113" customWidth="1"/>
    <col min="5634" max="5636" width="16.42578125" style="113" customWidth="1"/>
    <col min="5637" max="5638" width="15.5703125" style="113" customWidth="1"/>
    <col min="5639" max="5888" width="11.42578125" style="113"/>
    <col min="5889" max="5889" width="44.5703125" style="113" customWidth="1"/>
    <col min="5890" max="5892" width="16.42578125" style="113" customWidth="1"/>
    <col min="5893" max="5894" width="15.5703125" style="113" customWidth="1"/>
    <col min="5895" max="6144" width="11.42578125" style="113"/>
    <col min="6145" max="6145" width="44.5703125" style="113" customWidth="1"/>
    <col min="6146" max="6148" width="16.42578125" style="113" customWidth="1"/>
    <col min="6149" max="6150" width="15.5703125" style="113" customWidth="1"/>
    <col min="6151" max="6400" width="11.42578125" style="113"/>
    <col min="6401" max="6401" width="44.5703125" style="113" customWidth="1"/>
    <col min="6402" max="6404" width="16.42578125" style="113" customWidth="1"/>
    <col min="6405" max="6406" width="15.5703125" style="113" customWidth="1"/>
    <col min="6407" max="6656" width="11.42578125" style="113"/>
    <col min="6657" max="6657" width="44.5703125" style="113" customWidth="1"/>
    <col min="6658" max="6660" width="16.42578125" style="113" customWidth="1"/>
    <col min="6661" max="6662" width="15.5703125" style="113" customWidth="1"/>
    <col min="6663" max="6912" width="11.42578125" style="113"/>
    <col min="6913" max="6913" width="44.5703125" style="113" customWidth="1"/>
    <col min="6914" max="6916" width="16.42578125" style="113" customWidth="1"/>
    <col min="6917" max="6918" width="15.5703125" style="113" customWidth="1"/>
    <col min="6919" max="7168" width="11.42578125" style="113"/>
    <col min="7169" max="7169" width="44.5703125" style="113" customWidth="1"/>
    <col min="7170" max="7172" width="16.42578125" style="113" customWidth="1"/>
    <col min="7173" max="7174" width="15.5703125" style="113" customWidth="1"/>
    <col min="7175" max="7424" width="11.42578125" style="113"/>
    <col min="7425" max="7425" width="44.5703125" style="113" customWidth="1"/>
    <col min="7426" max="7428" width="16.42578125" style="113" customWidth="1"/>
    <col min="7429" max="7430" width="15.5703125" style="113" customWidth="1"/>
    <col min="7431" max="7680" width="11.42578125" style="113"/>
    <col min="7681" max="7681" width="44.5703125" style="113" customWidth="1"/>
    <col min="7682" max="7684" width="16.42578125" style="113" customWidth="1"/>
    <col min="7685" max="7686" width="15.5703125" style="113" customWidth="1"/>
    <col min="7687" max="7936" width="11.42578125" style="113"/>
    <col min="7937" max="7937" width="44.5703125" style="113" customWidth="1"/>
    <col min="7938" max="7940" width="16.42578125" style="113" customWidth="1"/>
    <col min="7941" max="7942" width="15.5703125" style="113" customWidth="1"/>
    <col min="7943" max="8192" width="11.42578125" style="113"/>
    <col min="8193" max="8193" width="44.5703125" style="113" customWidth="1"/>
    <col min="8194" max="8196" width="16.42578125" style="113" customWidth="1"/>
    <col min="8197" max="8198" width="15.5703125" style="113" customWidth="1"/>
    <col min="8199" max="8448" width="11.42578125" style="113"/>
    <col min="8449" max="8449" width="44.5703125" style="113" customWidth="1"/>
    <col min="8450" max="8452" width="16.42578125" style="113" customWidth="1"/>
    <col min="8453" max="8454" width="15.5703125" style="113" customWidth="1"/>
    <col min="8455" max="8704" width="11.42578125" style="113"/>
    <col min="8705" max="8705" width="44.5703125" style="113" customWidth="1"/>
    <col min="8706" max="8708" width="16.42578125" style="113" customWidth="1"/>
    <col min="8709" max="8710" width="15.5703125" style="113" customWidth="1"/>
    <col min="8711" max="8960" width="11.42578125" style="113"/>
    <col min="8961" max="8961" width="44.5703125" style="113" customWidth="1"/>
    <col min="8962" max="8964" width="16.42578125" style="113" customWidth="1"/>
    <col min="8965" max="8966" width="15.5703125" style="113" customWidth="1"/>
    <col min="8967" max="9216" width="11.42578125" style="113"/>
    <col min="9217" max="9217" width="44.5703125" style="113" customWidth="1"/>
    <col min="9218" max="9220" width="16.42578125" style="113" customWidth="1"/>
    <col min="9221" max="9222" width="15.5703125" style="113" customWidth="1"/>
    <col min="9223" max="9472" width="11.42578125" style="113"/>
    <col min="9473" max="9473" width="44.5703125" style="113" customWidth="1"/>
    <col min="9474" max="9476" width="16.42578125" style="113" customWidth="1"/>
    <col min="9477" max="9478" width="15.5703125" style="113" customWidth="1"/>
    <col min="9479" max="9728" width="11.42578125" style="113"/>
    <col min="9729" max="9729" width="44.5703125" style="113" customWidth="1"/>
    <col min="9730" max="9732" width="16.42578125" style="113" customWidth="1"/>
    <col min="9733" max="9734" width="15.5703125" style="113" customWidth="1"/>
    <col min="9735" max="9984" width="11.42578125" style="113"/>
    <col min="9985" max="9985" width="44.5703125" style="113" customWidth="1"/>
    <col min="9986" max="9988" width="16.42578125" style="113" customWidth="1"/>
    <col min="9989" max="9990" width="15.5703125" style="113" customWidth="1"/>
    <col min="9991" max="10240" width="11.42578125" style="113"/>
    <col min="10241" max="10241" width="44.5703125" style="113" customWidth="1"/>
    <col min="10242" max="10244" width="16.42578125" style="113" customWidth="1"/>
    <col min="10245" max="10246" width="15.5703125" style="113" customWidth="1"/>
    <col min="10247" max="10496" width="11.42578125" style="113"/>
    <col min="10497" max="10497" width="44.5703125" style="113" customWidth="1"/>
    <col min="10498" max="10500" width="16.42578125" style="113" customWidth="1"/>
    <col min="10501" max="10502" width="15.5703125" style="113" customWidth="1"/>
    <col min="10503" max="10752" width="11.42578125" style="113"/>
    <col min="10753" max="10753" width="44.5703125" style="113" customWidth="1"/>
    <col min="10754" max="10756" width="16.42578125" style="113" customWidth="1"/>
    <col min="10757" max="10758" width="15.5703125" style="113" customWidth="1"/>
    <col min="10759" max="11008" width="11.42578125" style="113"/>
    <col min="11009" max="11009" width="44.5703125" style="113" customWidth="1"/>
    <col min="11010" max="11012" width="16.42578125" style="113" customWidth="1"/>
    <col min="11013" max="11014" width="15.5703125" style="113" customWidth="1"/>
    <col min="11015" max="11264" width="11.42578125" style="113"/>
    <col min="11265" max="11265" width="44.5703125" style="113" customWidth="1"/>
    <col min="11266" max="11268" width="16.42578125" style="113" customWidth="1"/>
    <col min="11269" max="11270" width="15.5703125" style="113" customWidth="1"/>
    <col min="11271" max="11520" width="11.42578125" style="113"/>
    <col min="11521" max="11521" width="44.5703125" style="113" customWidth="1"/>
    <col min="11522" max="11524" width="16.42578125" style="113" customWidth="1"/>
    <col min="11525" max="11526" width="15.5703125" style="113" customWidth="1"/>
    <col min="11527" max="11776" width="11.42578125" style="113"/>
    <col min="11777" max="11777" width="44.5703125" style="113" customWidth="1"/>
    <col min="11778" max="11780" width="16.42578125" style="113" customWidth="1"/>
    <col min="11781" max="11782" width="15.5703125" style="113" customWidth="1"/>
    <col min="11783" max="12032" width="11.42578125" style="113"/>
    <col min="12033" max="12033" width="44.5703125" style="113" customWidth="1"/>
    <col min="12034" max="12036" width="16.42578125" style="113" customWidth="1"/>
    <col min="12037" max="12038" width="15.5703125" style="113" customWidth="1"/>
    <col min="12039" max="12288" width="11.42578125" style="113"/>
    <col min="12289" max="12289" width="44.5703125" style="113" customWidth="1"/>
    <col min="12290" max="12292" width="16.42578125" style="113" customWidth="1"/>
    <col min="12293" max="12294" width="15.5703125" style="113" customWidth="1"/>
    <col min="12295" max="12544" width="11.42578125" style="113"/>
    <col min="12545" max="12545" width="44.5703125" style="113" customWidth="1"/>
    <col min="12546" max="12548" width="16.42578125" style="113" customWidth="1"/>
    <col min="12549" max="12550" width="15.5703125" style="113" customWidth="1"/>
    <col min="12551" max="12800" width="11.42578125" style="113"/>
    <col min="12801" max="12801" width="44.5703125" style="113" customWidth="1"/>
    <col min="12802" max="12804" width="16.42578125" style="113" customWidth="1"/>
    <col min="12805" max="12806" width="15.5703125" style="113" customWidth="1"/>
    <col min="12807" max="13056" width="11.42578125" style="113"/>
    <col min="13057" max="13057" width="44.5703125" style="113" customWidth="1"/>
    <col min="13058" max="13060" width="16.42578125" style="113" customWidth="1"/>
    <col min="13061" max="13062" width="15.5703125" style="113" customWidth="1"/>
    <col min="13063" max="13312" width="11.42578125" style="113"/>
    <col min="13313" max="13313" width="44.5703125" style="113" customWidth="1"/>
    <col min="13314" max="13316" width="16.42578125" style="113" customWidth="1"/>
    <col min="13317" max="13318" width="15.5703125" style="113" customWidth="1"/>
    <col min="13319" max="13568" width="11.42578125" style="113"/>
    <col min="13569" max="13569" width="44.5703125" style="113" customWidth="1"/>
    <col min="13570" max="13572" width="16.42578125" style="113" customWidth="1"/>
    <col min="13573" max="13574" width="15.5703125" style="113" customWidth="1"/>
    <col min="13575" max="13824" width="11.42578125" style="113"/>
    <col min="13825" max="13825" width="44.5703125" style="113" customWidth="1"/>
    <col min="13826" max="13828" width="16.42578125" style="113" customWidth="1"/>
    <col min="13829" max="13830" width="15.5703125" style="113" customWidth="1"/>
    <col min="13831" max="14080" width="11.42578125" style="113"/>
    <col min="14081" max="14081" width="44.5703125" style="113" customWidth="1"/>
    <col min="14082" max="14084" width="16.42578125" style="113" customWidth="1"/>
    <col min="14085" max="14086" width="15.5703125" style="113" customWidth="1"/>
    <col min="14087" max="14336" width="11.42578125" style="113"/>
    <col min="14337" max="14337" width="44.5703125" style="113" customWidth="1"/>
    <col min="14338" max="14340" width="16.42578125" style="113" customWidth="1"/>
    <col min="14341" max="14342" width="15.5703125" style="113" customWidth="1"/>
    <col min="14343" max="14592" width="11.42578125" style="113"/>
    <col min="14593" max="14593" width="44.5703125" style="113" customWidth="1"/>
    <col min="14594" max="14596" width="16.42578125" style="113" customWidth="1"/>
    <col min="14597" max="14598" width="15.5703125" style="113" customWidth="1"/>
    <col min="14599" max="14848" width="11.42578125" style="113"/>
    <col min="14849" max="14849" width="44.5703125" style="113" customWidth="1"/>
    <col min="14850" max="14852" width="16.42578125" style="113" customWidth="1"/>
    <col min="14853" max="14854" width="15.5703125" style="113" customWidth="1"/>
    <col min="14855" max="15104" width="11.42578125" style="113"/>
    <col min="15105" max="15105" width="44.5703125" style="113" customWidth="1"/>
    <col min="15106" max="15108" width="16.42578125" style="113" customWidth="1"/>
    <col min="15109" max="15110" width="15.5703125" style="113" customWidth="1"/>
    <col min="15111" max="15360" width="11.42578125" style="113"/>
    <col min="15361" max="15361" width="44.5703125" style="113" customWidth="1"/>
    <col min="15362" max="15364" width="16.42578125" style="113" customWidth="1"/>
    <col min="15365" max="15366" width="15.5703125" style="113" customWidth="1"/>
    <col min="15367" max="15616" width="11.42578125" style="113"/>
    <col min="15617" max="15617" width="44.5703125" style="113" customWidth="1"/>
    <col min="15618" max="15620" width="16.42578125" style="113" customWidth="1"/>
    <col min="15621" max="15622" width="15.5703125" style="113" customWidth="1"/>
    <col min="15623" max="15872" width="11.42578125" style="113"/>
    <col min="15873" max="15873" width="44.5703125" style="113" customWidth="1"/>
    <col min="15874" max="15876" width="16.42578125" style="113" customWidth="1"/>
    <col min="15877" max="15878" width="15.5703125" style="113" customWidth="1"/>
    <col min="15879" max="16128" width="11.42578125" style="113"/>
    <col min="16129" max="16129" width="44.5703125" style="113" customWidth="1"/>
    <col min="16130" max="16132" width="16.42578125" style="113" customWidth="1"/>
    <col min="16133" max="16134" width="15.5703125" style="113" customWidth="1"/>
    <col min="16135" max="16384" width="11.42578125" style="113"/>
  </cols>
  <sheetData>
    <row r="1" spans="1:21" s="98" customFormat="1" ht="30" customHeight="1" x14ac:dyDescent="0.25">
      <c r="A1" s="402" t="s">
        <v>419</v>
      </c>
      <c r="B1" s="402"/>
      <c r="C1" s="402"/>
      <c r="D1" s="402"/>
      <c r="E1" s="402"/>
      <c r="F1" s="402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1:21" s="98" customFormat="1" ht="15" customHeight="1" x14ac:dyDescent="0.25">
      <c r="A2" s="403" t="s">
        <v>391</v>
      </c>
      <c r="B2" s="403"/>
      <c r="C2" s="403"/>
      <c r="D2" s="403"/>
      <c r="E2" s="403"/>
      <c r="F2" s="403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1:21" s="98" customFormat="1" ht="15" customHeight="1" x14ac:dyDescent="0.25">
      <c r="A3" s="403" t="s">
        <v>2</v>
      </c>
      <c r="B3" s="403"/>
      <c r="C3" s="403"/>
      <c r="D3" s="403"/>
      <c r="E3" s="403"/>
      <c r="F3" s="403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1:21" s="99" customFormat="1" ht="30" customHeight="1" x14ac:dyDescent="0.25">
      <c r="A4" s="404" t="s">
        <v>49</v>
      </c>
      <c r="B4" s="404"/>
      <c r="C4" s="404"/>
      <c r="D4" s="404"/>
      <c r="E4" s="404"/>
      <c r="F4" s="404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</row>
    <row r="5" spans="1:21" ht="3.75" customHeight="1" x14ac:dyDescent="0.2">
      <c r="A5" s="195"/>
      <c r="B5" s="97"/>
      <c r="C5" s="112"/>
      <c r="D5" s="112"/>
      <c r="E5" s="97"/>
      <c r="F5" s="256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</row>
    <row r="6" spans="1:21" ht="30" customHeight="1" x14ac:dyDescent="0.2">
      <c r="A6" s="196"/>
      <c r="B6" s="197" t="s">
        <v>78</v>
      </c>
      <c r="C6" s="197" t="s">
        <v>80</v>
      </c>
      <c r="D6" s="197" t="s">
        <v>79</v>
      </c>
      <c r="E6" s="198" t="s">
        <v>234</v>
      </c>
      <c r="F6" s="198" t="s">
        <v>15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1" ht="15" customHeight="1" x14ac:dyDescent="0.2">
      <c r="A7" s="200" t="s">
        <v>392</v>
      </c>
      <c r="B7" s="257">
        <v>1195198.8090167996</v>
      </c>
      <c r="C7" s="258">
        <v>379016.57789159991</v>
      </c>
      <c r="D7" s="258">
        <v>255372.38619359999</v>
      </c>
      <c r="E7" s="257">
        <v>1829587.7731019994</v>
      </c>
      <c r="F7" s="249">
        <v>0.9439512709064527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</row>
    <row r="8" spans="1:21" ht="15" customHeight="1" x14ac:dyDescent="0.2">
      <c r="A8" s="200" t="s">
        <v>393</v>
      </c>
      <c r="B8" s="259">
        <v>1974.38373</v>
      </c>
      <c r="C8" s="259">
        <v>1142.9370199999996</v>
      </c>
      <c r="D8" s="259">
        <v>495.24529999999999</v>
      </c>
      <c r="E8" s="259">
        <v>3612.5660499999999</v>
      </c>
      <c r="F8" s="260">
        <v>1.8638549974289162E-3</v>
      </c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</row>
    <row r="9" spans="1:21" ht="15" customHeight="1" x14ac:dyDescent="0.2">
      <c r="A9" s="200" t="s">
        <v>394</v>
      </c>
      <c r="B9" s="257">
        <v>8381.6166052000008</v>
      </c>
      <c r="C9" s="258">
        <v>0.98935000000000006</v>
      </c>
      <c r="D9" s="258">
        <v>1550.7015499999995</v>
      </c>
      <c r="E9" s="257">
        <v>9933.3075052000004</v>
      </c>
      <c r="F9" s="249">
        <v>5.1249567698741956E-3</v>
      </c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1" ht="15" customHeight="1" x14ac:dyDescent="0.2">
      <c r="A10" s="200" t="s">
        <v>395</v>
      </c>
      <c r="B10" s="259">
        <v>206.02434999999997</v>
      </c>
      <c r="C10" s="259">
        <v>0</v>
      </c>
      <c r="D10" s="259">
        <v>39.712259999999993</v>
      </c>
      <c r="E10" s="259">
        <v>245.73660999999996</v>
      </c>
      <c r="F10" s="260">
        <v>1.2678450781536315E-4</v>
      </c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" customHeight="1" x14ac:dyDescent="0.2">
      <c r="A11" s="200" t="s">
        <v>396</v>
      </c>
      <c r="B11" s="257">
        <v>1218.3079656</v>
      </c>
      <c r="C11" s="258">
        <v>132.32008999999999</v>
      </c>
      <c r="D11" s="258">
        <v>366.02112</v>
      </c>
      <c r="E11" s="257">
        <v>1716.6491756</v>
      </c>
      <c r="F11" s="249">
        <v>8.8568211639321846E-4</v>
      </c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</row>
    <row r="12" spans="1:21" ht="15" customHeight="1" x14ac:dyDescent="0.2">
      <c r="A12" s="200" t="s">
        <v>397</v>
      </c>
      <c r="B12" s="259">
        <v>118.08560999999999</v>
      </c>
      <c r="C12" s="259">
        <v>13.232010000000001</v>
      </c>
      <c r="D12" s="259">
        <v>36.602110000000003</v>
      </c>
      <c r="E12" s="259">
        <v>167.91972999999999</v>
      </c>
      <c r="F12" s="260">
        <v>8.6635932352687175E-5</v>
      </c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1" ht="15" customHeight="1" x14ac:dyDescent="0.2">
      <c r="A13" s="200" t="s">
        <v>398</v>
      </c>
      <c r="B13" s="257">
        <v>606.17280519999997</v>
      </c>
      <c r="C13" s="258">
        <v>313.74525279999995</v>
      </c>
      <c r="D13" s="258">
        <v>0</v>
      </c>
      <c r="E13" s="257">
        <v>919.91805799999997</v>
      </c>
      <c r="F13" s="249">
        <v>4.7461938298080491E-4</v>
      </c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</row>
    <row r="14" spans="1:21" ht="15" customHeight="1" x14ac:dyDescent="0.2">
      <c r="A14" s="200" t="s">
        <v>399</v>
      </c>
      <c r="B14" s="259">
        <v>147.46619999999999</v>
      </c>
      <c r="C14" s="259">
        <v>0</v>
      </c>
      <c r="D14" s="259">
        <v>0</v>
      </c>
      <c r="E14" s="259">
        <v>147.46619999999999</v>
      </c>
      <c r="F14" s="260">
        <v>7.6083207896462411E-5</v>
      </c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</row>
    <row r="15" spans="1:21" ht="15" customHeight="1" x14ac:dyDescent="0.2">
      <c r="A15" s="200" t="s">
        <v>400</v>
      </c>
      <c r="B15" s="257">
        <v>3864.93723</v>
      </c>
      <c r="C15" s="258">
        <v>1117.9125651999998</v>
      </c>
      <c r="D15" s="258">
        <v>1360.4100900000001</v>
      </c>
      <c r="E15" s="257">
        <v>6343.2598852000001</v>
      </c>
      <c r="F15" s="249">
        <v>3.2727198543595886E-3</v>
      </c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1" ht="15" customHeight="1" x14ac:dyDescent="0.2">
      <c r="A16" s="200" t="s">
        <v>401</v>
      </c>
      <c r="B16" s="259">
        <v>1542.6199500000002</v>
      </c>
      <c r="C16" s="259">
        <v>468.44286</v>
      </c>
      <c r="D16" s="259">
        <v>544.16403000000003</v>
      </c>
      <c r="E16" s="259">
        <v>2555.2268400000003</v>
      </c>
      <c r="F16" s="260">
        <v>1.3183350143310178E-3</v>
      </c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</row>
    <row r="17" spans="1:21" ht="15" customHeight="1" x14ac:dyDescent="0.2">
      <c r="A17" s="200" t="s">
        <v>402</v>
      </c>
      <c r="B17" s="257">
        <v>56574.065860399969</v>
      </c>
      <c r="C17" s="258">
        <v>21936.071523999999</v>
      </c>
      <c r="D17" s="258">
        <v>11211.646560000003</v>
      </c>
      <c r="E17" s="257">
        <v>89721.783944399984</v>
      </c>
      <c r="F17" s="249">
        <v>4.6290750969939336E-2</v>
      </c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</row>
    <row r="18" spans="1:21" ht="15" customHeight="1" x14ac:dyDescent="0.2">
      <c r="A18" s="200" t="s">
        <v>403</v>
      </c>
      <c r="B18" s="259">
        <v>28697.644920000002</v>
      </c>
      <c r="C18" s="259">
        <v>11818.538699999999</v>
      </c>
      <c r="D18" s="259">
        <v>5770.1510299999991</v>
      </c>
      <c r="E18" s="259">
        <v>46286.334650000004</v>
      </c>
      <c r="F18" s="260">
        <v>2.3880813514833791E-2</v>
      </c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</row>
    <row r="19" spans="1:21" ht="15" customHeight="1" x14ac:dyDescent="0.2">
      <c r="A19" s="261" t="s">
        <v>404</v>
      </c>
      <c r="B19" s="262">
        <v>1265843.9094831997</v>
      </c>
      <c r="C19" s="262">
        <v>402517.61667359993</v>
      </c>
      <c r="D19" s="262">
        <v>269861.16551359999</v>
      </c>
      <c r="E19" s="262">
        <v>1938222.6916703996</v>
      </c>
      <c r="F19" s="263">
        <v>1</v>
      </c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</row>
    <row r="20" spans="1:21" ht="15" customHeight="1" x14ac:dyDescent="0.2">
      <c r="A20" s="200" t="s">
        <v>420</v>
      </c>
      <c r="B20" s="259">
        <v>32686.224760000005</v>
      </c>
      <c r="C20" s="259">
        <v>13443.150589999999</v>
      </c>
      <c r="D20" s="259">
        <v>6885.8747299999995</v>
      </c>
      <c r="E20" s="259">
        <v>53015.250079999998</v>
      </c>
      <c r="F20" s="264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</row>
    <row r="21" spans="1:21" s="213" customFormat="1" ht="15" customHeight="1" thickBot="1" x14ac:dyDescent="0.25">
      <c r="A21" s="265" t="s">
        <v>421</v>
      </c>
      <c r="B21" s="266">
        <v>0.65309518608115658</v>
      </c>
      <c r="C21" s="266">
        <v>0.20767356527371067</v>
      </c>
      <c r="D21" s="266">
        <v>0.13923124864513281</v>
      </c>
      <c r="E21" s="266">
        <v>1</v>
      </c>
      <c r="F21" s="267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</row>
    <row r="22" spans="1:21" ht="15" customHeight="1" x14ac:dyDescent="0.2">
      <c r="A22" s="111" t="s">
        <v>407</v>
      </c>
      <c r="B22" s="215"/>
      <c r="C22" s="214"/>
      <c r="D22" s="214"/>
      <c r="E22" s="215"/>
      <c r="F22" s="215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</row>
    <row r="23" spans="1:21" ht="84" customHeight="1" x14ac:dyDescent="0.2">
      <c r="A23" s="407" t="s">
        <v>408</v>
      </c>
      <c r="B23" s="410"/>
      <c r="C23" s="410"/>
      <c r="D23" s="410"/>
      <c r="E23" s="410"/>
      <c r="F23" s="410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</row>
    <row r="24" spans="1:21" ht="73.5" customHeight="1" x14ac:dyDescent="0.2">
      <c r="A24" s="407" t="s">
        <v>409</v>
      </c>
      <c r="B24" s="410"/>
      <c r="C24" s="410"/>
      <c r="D24" s="410"/>
      <c r="E24" s="410"/>
      <c r="F24" s="410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</row>
    <row r="25" spans="1:21" ht="15" customHeight="1" x14ac:dyDescent="0.2">
      <c r="A25" s="111" t="s">
        <v>410</v>
      </c>
      <c r="B25" s="111"/>
      <c r="C25" s="216"/>
      <c r="D25" s="216"/>
      <c r="E25" s="111"/>
      <c r="F25" s="111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</row>
    <row r="26" spans="1:21" ht="15" customHeight="1" x14ac:dyDescent="0.2">
      <c r="A26" s="268"/>
      <c r="B26" s="111"/>
      <c r="C26" s="216"/>
      <c r="D26" s="216"/>
      <c r="E26" s="111"/>
      <c r="F26" s="111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</row>
  </sheetData>
  <mergeCells count="6">
    <mergeCell ref="A24:F24"/>
    <mergeCell ref="A1:F1"/>
    <mergeCell ref="A2:F2"/>
    <mergeCell ref="A3:F3"/>
    <mergeCell ref="A4:F4"/>
    <mergeCell ref="A23:F23"/>
  </mergeCells>
  <printOptions horizontalCentered="1"/>
  <pageMargins left="0.77" right="0.52" top="0.56000000000000005" bottom="0.43" header="0.51181102362204722" footer="0.38"/>
  <pageSetup scale="60" orientation="landscape" horizont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F8FF7-3CB5-4CFB-8190-F6BAC51F25F8}">
  <sheetPr>
    <tabColor theme="7" tint="0.59999389629810485"/>
    <pageSetUpPr fitToPage="1"/>
  </sheetPr>
  <dimension ref="A1:F30"/>
  <sheetViews>
    <sheetView zoomScaleNormal="100" workbookViewId="0">
      <selection activeCell="B26" sqref="B26"/>
    </sheetView>
  </sheetViews>
  <sheetFormatPr defaultColWidth="11.42578125" defaultRowHeight="12.75" x14ac:dyDescent="0.2"/>
  <cols>
    <col min="1" max="1" width="62.85546875" style="133" customWidth="1"/>
    <col min="2" max="6" width="15.7109375" style="116" customWidth="1"/>
    <col min="7" max="256" width="11.42578125" style="116"/>
    <col min="257" max="257" width="62.85546875" style="116" customWidth="1"/>
    <col min="258" max="262" width="15.7109375" style="116" customWidth="1"/>
    <col min="263" max="512" width="11.42578125" style="116"/>
    <col min="513" max="513" width="62.85546875" style="116" customWidth="1"/>
    <col min="514" max="518" width="15.7109375" style="116" customWidth="1"/>
    <col min="519" max="768" width="11.42578125" style="116"/>
    <col min="769" max="769" width="62.85546875" style="116" customWidth="1"/>
    <col min="770" max="774" width="15.7109375" style="116" customWidth="1"/>
    <col min="775" max="1024" width="11.42578125" style="116"/>
    <col min="1025" max="1025" width="62.85546875" style="116" customWidth="1"/>
    <col min="1026" max="1030" width="15.7109375" style="116" customWidth="1"/>
    <col min="1031" max="1280" width="11.42578125" style="116"/>
    <col min="1281" max="1281" width="62.85546875" style="116" customWidth="1"/>
    <col min="1282" max="1286" width="15.7109375" style="116" customWidth="1"/>
    <col min="1287" max="1536" width="11.42578125" style="116"/>
    <col min="1537" max="1537" width="62.85546875" style="116" customWidth="1"/>
    <col min="1538" max="1542" width="15.7109375" style="116" customWidth="1"/>
    <col min="1543" max="1792" width="11.42578125" style="116"/>
    <col min="1793" max="1793" width="62.85546875" style="116" customWidth="1"/>
    <col min="1794" max="1798" width="15.7109375" style="116" customWidth="1"/>
    <col min="1799" max="2048" width="11.42578125" style="116"/>
    <col min="2049" max="2049" width="62.85546875" style="116" customWidth="1"/>
    <col min="2050" max="2054" width="15.7109375" style="116" customWidth="1"/>
    <col min="2055" max="2304" width="11.42578125" style="116"/>
    <col min="2305" max="2305" width="62.85546875" style="116" customWidth="1"/>
    <col min="2306" max="2310" width="15.7109375" style="116" customWidth="1"/>
    <col min="2311" max="2560" width="11.42578125" style="116"/>
    <col min="2561" max="2561" width="62.85546875" style="116" customWidth="1"/>
    <col min="2562" max="2566" width="15.7109375" style="116" customWidth="1"/>
    <col min="2567" max="2816" width="11.42578125" style="116"/>
    <col min="2817" max="2817" width="62.85546875" style="116" customWidth="1"/>
    <col min="2818" max="2822" width="15.7109375" style="116" customWidth="1"/>
    <col min="2823" max="3072" width="11.42578125" style="116"/>
    <col min="3073" max="3073" width="62.85546875" style="116" customWidth="1"/>
    <col min="3074" max="3078" width="15.7109375" style="116" customWidth="1"/>
    <col min="3079" max="3328" width="11.42578125" style="116"/>
    <col min="3329" max="3329" width="62.85546875" style="116" customWidth="1"/>
    <col min="3330" max="3334" width="15.7109375" style="116" customWidth="1"/>
    <col min="3335" max="3584" width="11.42578125" style="116"/>
    <col min="3585" max="3585" width="62.85546875" style="116" customWidth="1"/>
    <col min="3586" max="3590" width="15.7109375" style="116" customWidth="1"/>
    <col min="3591" max="3840" width="11.42578125" style="116"/>
    <col min="3841" max="3841" width="62.85546875" style="116" customWidth="1"/>
    <col min="3842" max="3846" width="15.7109375" style="116" customWidth="1"/>
    <col min="3847" max="4096" width="11.42578125" style="116"/>
    <col min="4097" max="4097" width="62.85546875" style="116" customWidth="1"/>
    <col min="4098" max="4102" width="15.7109375" style="116" customWidth="1"/>
    <col min="4103" max="4352" width="11.42578125" style="116"/>
    <col min="4353" max="4353" width="62.85546875" style="116" customWidth="1"/>
    <col min="4354" max="4358" width="15.7109375" style="116" customWidth="1"/>
    <col min="4359" max="4608" width="11.42578125" style="116"/>
    <col min="4609" max="4609" width="62.85546875" style="116" customWidth="1"/>
    <col min="4610" max="4614" width="15.7109375" style="116" customWidth="1"/>
    <col min="4615" max="4864" width="11.42578125" style="116"/>
    <col min="4865" max="4865" width="62.85546875" style="116" customWidth="1"/>
    <col min="4866" max="4870" width="15.7109375" style="116" customWidth="1"/>
    <col min="4871" max="5120" width="11.42578125" style="116"/>
    <col min="5121" max="5121" width="62.85546875" style="116" customWidth="1"/>
    <col min="5122" max="5126" width="15.7109375" style="116" customWidth="1"/>
    <col min="5127" max="5376" width="11.42578125" style="116"/>
    <col min="5377" max="5377" width="62.85546875" style="116" customWidth="1"/>
    <col min="5378" max="5382" width="15.7109375" style="116" customWidth="1"/>
    <col min="5383" max="5632" width="11.42578125" style="116"/>
    <col min="5633" max="5633" width="62.85546875" style="116" customWidth="1"/>
    <col min="5634" max="5638" width="15.7109375" style="116" customWidth="1"/>
    <col min="5639" max="5888" width="11.42578125" style="116"/>
    <col min="5889" max="5889" width="62.85546875" style="116" customWidth="1"/>
    <col min="5890" max="5894" width="15.7109375" style="116" customWidth="1"/>
    <col min="5895" max="6144" width="11.42578125" style="116"/>
    <col min="6145" max="6145" width="62.85546875" style="116" customWidth="1"/>
    <col min="6146" max="6150" width="15.7109375" style="116" customWidth="1"/>
    <col min="6151" max="6400" width="11.42578125" style="116"/>
    <col min="6401" max="6401" width="62.85546875" style="116" customWidth="1"/>
    <col min="6402" max="6406" width="15.7109375" style="116" customWidth="1"/>
    <col min="6407" max="6656" width="11.42578125" style="116"/>
    <col min="6657" max="6657" width="62.85546875" style="116" customWidth="1"/>
    <col min="6658" max="6662" width="15.7109375" style="116" customWidth="1"/>
    <col min="6663" max="6912" width="11.42578125" style="116"/>
    <col min="6913" max="6913" width="62.85546875" style="116" customWidth="1"/>
    <col min="6914" max="6918" width="15.7109375" style="116" customWidth="1"/>
    <col min="6919" max="7168" width="11.42578125" style="116"/>
    <col min="7169" max="7169" width="62.85546875" style="116" customWidth="1"/>
    <col min="7170" max="7174" width="15.7109375" style="116" customWidth="1"/>
    <col min="7175" max="7424" width="11.42578125" style="116"/>
    <col min="7425" max="7425" width="62.85546875" style="116" customWidth="1"/>
    <col min="7426" max="7430" width="15.7109375" style="116" customWidth="1"/>
    <col min="7431" max="7680" width="11.42578125" style="116"/>
    <col min="7681" max="7681" width="62.85546875" style="116" customWidth="1"/>
    <col min="7682" max="7686" width="15.7109375" style="116" customWidth="1"/>
    <col min="7687" max="7936" width="11.42578125" style="116"/>
    <col min="7937" max="7937" width="62.85546875" style="116" customWidth="1"/>
    <col min="7938" max="7942" width="15.7109375" style="116" customWidth="1"/>
    <col min="7943" max="8192" width="11.42578125" style="116"/>
    <col min="8193" max="8193" width="62.85546875" style="116" customWidth="1"/>
    <col min="8194" max="8198" width="15.7109375" style="116" customWidth="1"/>
    <col min="8199" max="8448" width="11.42578125" style="116"/>
    <col min="8449" max="8449" width="62.85546875" style="116" customWidth="1"/>
    <col min="8450" max="8454" width="15.7109375" style="116" customWidth="1"/>
    <col min="8455" max="8704" width="11.42578125" style="116"/>
    <col min="8705" max="8705" width="62.85546875" style="116" customWidth="1"/>
    <col min="8706" max="8710" width="15.7109375" style="116" customWidth="1"/>
    <col min="8711" max="8960" width="11.42578125" style="116"/>
    <col min="8961" max="8961" width="62.85546875" style="116" customWidth="1"/>
    <col min="8962" max="8966" width="15.7109375" style="116" customWidth="1"/>
    <col min="8967" max="9216" width="11.42578125" style="116"/>
    <col min="9217" max="9217" width="62.85546875" style="116" customWidth="1"/>
    <col min="9218" max="9222" width="15.7109375" style="116" customWidth="1"/>
    <col min="9223" max="9472" width="11.42578125" style="116"/>
    <col min="9473" max="9473" width="62.85546875" style="116" customWidth="1"/>
    <col min="9474" max="9478" width="15.7109375" style="116" customWidth="1"/>
    <col min="9479" max="9728" width="11.42578125" style="116"/>
    <col min="9729" max="9729" width="62.85546875" style="116" customWidth="1"/>
    <col min="9730" max="9734" width="15.7109375" style="116" customWidth="1"/>
    <col min="9735" max="9984" width="11.42578125" style="116"/>
    <col min="9985" max="9985" width="62.85546875" style="116" customWidth="1"/>
    <col min="9986" max="9990" width="15.7109375" style="116" customWidth="1"/>
    <col min="9991" max="10240" width="11.42578125" style="116"/>
    <col min="10241" max="10241" width="62.85546875" style="116" customWidth="1"/>
    <col min="10242" max="10246" width="15.7109375" style="116" customWidth="1"/>
    <col min="10247" max="10496" width="11.42578125" style="116"/>
    <col min="10497" max="10497" width="62.85546875" style="116" customWidth="1"/>
    <col min="10498" max="10502" width="15.7109375" style="116" customWidth="1"/>
    <col min="10503" max="10752" width="11.42578125" style="116"/>
    <col min="10753" max="10753" width="62.85546875" style="116" customWidth="1"/>
    <col min="10754" max="10758" width="15.7109375" style="116" customWidth="1"/>
    <col min="10759" max="11008" width="11.42578125" style="116"/>
    <col min="11009" max="11009" width="62.85546875" style="116" customWidth="1"/>
    <col min="11010" max="11014" width="15.7109375" style="116" customWidth="1"/>
    <col min="11015" max="11264" width="11.42578125" style="116"/>
    <col min="11265" max="11265" width="62.85546875" style="116" customWidth="1"/>
    <col min="11266" max="11270" width="15.7109375" style="116" customWidth="1"/>
    <col min="11271" max="11520" width="11.42578125" style="116"/>
    <col min="11521" max="11521" width="62.85546875" style="116" customWidth="1"/>
    <col min="11522" max="11526" width="15.7109375" style="116" customWidth="1"/>
    <col min="11527" max="11776" width="11.42578125" style="116"/>
    <col min="11777" max="11777" width="62.85546875" style="116" customWidth="1"/>
    <col min="11778" max="11782" width="15.7109375" style="116" customWidth="1"/>
    <col min="11783" max="12032" width="11.42578125" style="116"/>
    <col min="12033" max="12033" width="62.85546875" style="116" customWidth="1"/>
    <col min="12034" max="12038" width="15.7109375" style="116" customWidth="1"/>
    <col min="12039" max="12288" width="11.42578125" style="116"/>
    <col min="12289" max="12289" width="62.85546875" style="116" customWidth="1"/>
    <col min="12290" max="12294" width="15.7109375" style="116" customWidth="1"/>
    <col min="12295" max="12544" width="11.42578125" style="116"/>
    <col min="12545" max="12545" width="62.85546875" style="116" customWidth="1"/>
    <col min="12546" max="12550" width="15.7109375" style="116" customWidth="1"/>
    <col min="12551" max="12800" width="11.42578125" style="116"/>
    <col min="12801" max="12801" width="62.85546875" style="116" customWidth="1"/>
    <col min="12802" max="12806" width="15.7109375" style="116" customWidth="1"/>
    <col min="12807" max="13056" width="11.42578125" style="116"/>
    <col min="13057" max="13057" width="62.85546875" style="116" customWidth="1"/>
    <col min="13058" max="13062" width="15.7109375" style="116" customWidth="1"/>
    <col min="13063" max="13312" width="11.42578125" style="116"/>
    <col min="13313" max="13313" width="62.85546875" style="116" customWidth="1"/>
    <col min="13314" max="13318" width="15.7109375" style="116" customWidth="1"/>
    <col min="13319" max="13568" width="11.42578125" style="116"/>
    <col min="13569" max="13569" width="62.85546875" style="116" customWidth="1"/>
    <col min="13570" max="13574" width="15.7109375" style="116" customWidth="1"/>
    <col min="13575" max="13824" width="11.42578125" style="116"/>
    <col min="13825" max="13825" width="62.85546875" style="116" customWidth="1"/>
    <col min="13826" max="13830" width="15.7109375" style="116" customWidth="1"/>
    <col min="13831" max="14080" width="11.42578125" style="116"/>
    <col min="14081" max="14081" width="62.85546875" style="116" customWidth="1"/>
    <col min="14082" max="14086" width="15.7109375" style="116" customWidth="1"/>
    <col min="14087" max="14336" width="11.42578125" style="116"/>
    <col min="14337" max="14337" width="62.85546875" style="116" customWidth="1"/>
    <col min="14338" max="14342" width="15.7109375" style="116" customWidth="1"/>
    <col min="14343" max="14592" width="11.42578125" style="116"/>
    <col min="14593" max="14593" width="62.85546875" style="116" customWidth="1"/>
    <col min="14594" max="14598" width="15.7109375" style="116" customWidth="1"/>
    <col min="14599" max="14848" width="11.42578125" style="116"/>
    <col min="14849" max="14849" width="62.85546875" style="116" customWidth="1"/>
    <col min="14850" max="14854" width="15.7109375" style="116" customWidth="1"/>
    <col min="14855" max="15104" width="11.42578125" style="116"/>
    <col min="15105" max="15105" width="62.85546875" style="116" customWidth="1"/>
    <col min="15106" max="15110" width="15.7109375" style="116" customWidth="1"/>
    <col min="15111" max="15360" width="11.42578125" style="116"/>
    <col min="15361" max="15361" width="62.85546875" style="116" customWidth="1"/>
    <col min="15362" max="15366" width="15.7109375" style="116" customWidth="1"/>
    <col min="15367" max="15616" width="11.42578125" style="116"/>
    <col min="15617" max="15617" width="62.85546875" style="116" customWidth="1"/>
    <col min="15618" max="15622" width="15.7109375" style="116" customWidth="1"/>
    <col min="15623" max="15872" width="11.42578125" style="116"/>
    <col min="15873" max="15873" width="62.85546875" style="116" customWidth="1"/>
    <col min="15874" max="15878" width="15.7109375" style="116" customWidth="1"/>
    <col min="15879" max="16128" width="11.42578125" style="116"/>
    <col min="16129" max="16129" width="62.85546875" style="116" customWidth="1"/>
    <col min="16130" max="16134" width="15.7109375" style="116" customWidth="1"/>
    <col min="16135" max="16384" width="11.42578125" style="116"/>
  </cols>
  <sheetData>
    <row r="1" spans="1:6" s="18" customFormat="1" ht="30" customHeight="1" x14ac:dyDescent="0.25">
      <c r="A1" s="405" t="s">
        <v>419</v>
      </c>
      <c r="B1" s="405"/>
      <c r="C1" s="405"/>
      <c r="D1" s="405"/>
      <c r="E1" s="405"/>
      <c r="F1" s="405"/>
    </row>
    <row r="2" spans="1:6" s="18" customFormat="1" ht="15" customHeight="1" x14ac:dyDescent="0.25">
      <c r="A2" s="381" t="s">
        <v>422</v>
      </c>
      <c r="B2" s="381"/>
      <c r="C2" s="381"/>
      <c r="D2" s="381"/>
      <c r="E2" s="381"/>
      <c r="F2" s="381"/>
    </row>
    <row r="3" spans="1:6" s="18" customFormat="1" ht="15" customHeight="1" x14ac:dyDescent="0.25">
      <c r="A3" s="381" t="str">
        <f>'[1]150'!A3</f>
        <v>AL 30 DE JUNIO DE 2026</v>
      </c>
      <c r="B3" s="381"/>
      <c r="C3" s="381"/>
      <c r="D3" s="381"/>
      <c r="E3" s="381"/>
      <c r="F3" s="381"/>
    </row>
    <row r="4" spans="1:6" s="18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148"/>
      <c r="C5" s="148"/>
      <c r="D5" s="38"/>
      <c r="E5" s="38"/>
      <c r="F5" s="148"/>
    </row>
    <row r="6" spans="1:6" ht="30" customHeight="1" x14ac:dyDescent="0.2">
      <c r="A6" s="136" t="s">
        <v>260</v>
      </c>
      <c r="B6" s="39" t="s">
        <v>78</v>
      </c>
      <c r="C6" s="39" t="s">
        <v>80</v>
      </c>
      <c r="D6" s="39" t="s">
        <v>79</v>
      </c>
      <c r="E6" s="118" t="s">
        <v>234</v>
      </c>
      <c r="F6" s="119" t="s">
        <v>15</v>
      </c>
    </row>
    <row r="7" spans="1:6" ht="15" customHeight="1" x14ac:dyDescent="0.2">
      <c r="A7" s="120" t="s">
        <v>235</v>
      </c>
      <c r="B7" s="121">
        <f>IFERROR(HLOOKUP(B$6,[1]carteraycontingente!$C$13:$BT$31,[1]carteraycontingente!$A14,FALSE)/1000,0)</f>
        <v>2689.6026200000001</v>
      </c>
      <c r="C7" s="121">
        <f>IFERROR(HLOOKUP(C$6,[1]carteraycontingente!$C$13:$BT$31,[1]carteraycontingente!$A14,FALSE)/1000,0)</f>
        <v>6882.7611500000021</v>
      </c>
      <c r="D7" s="121">
        <f>IFERROR(HLOOKUP(D$6,[1]carteraycontingente!$C$13:$BT$31,[1]carteraycontingente!$A14,FALSE)/1000,0)</f>
        <v>779.14018999999985</v>
      </c>
      <c r="E7" s="121">
        <f>SUM(B7:D7)</f>
        <v>10351.503960000002</v>
      </c>
      <c r="F7" s="269">
        <f>+E7/$E$25</f>
        <v>5.3407196213758413E-3</v>
      </c>
    </row>
    <row r="8" spans="1:6" ht="15" customHeight="1" x14ac:dyDescent="0.2">
      <c r="A8" s="120" t="s">
        <v>236</v>
      </c>
      <c r="B8" s="121">
        <f>IFERROR(HLOOKUP(B$6,[1]carteraycontingente!$C$13:$BT$31,[1]carteraycontingente!$A15,FALSE)/1000,0)</f>
        <v>460.41930639999998</v>
      </c>
      <c r="C8" s="121">
        <f>IFERROR(HLOOKUP(C$6,[1]carteraycontingente!$C$13:$BT$31,[1]carteraycontingente!$A15,FALSE)/1000,0)</f>
        <v>1015.4617512</v>
      </c>
      <c r="D8" s="121">
        <f>IFERROR(HLOOKUP(D$6,[1]carteraycontingente!$C$13:$BT$31,[1]carteraycontingente!$A15,FALSE)/1000,0)</f>
        <v>185.41764000000001</v>
      </c>
      <c r="E8" s="121">
        <f t="shared" ref="E8:E24" si="0">SUM(B8:D8)</f>
        <v>1661.2986976000002</v>
      </c>
      <c r="F8" s="269">
        <f t="shared" ref="F8:F24" si="1">+E8/$E$25</f>
        <v>8.5712477969611379E-4</v>
      </c>
    </row>
    <row r="9" spans="1:6" ht="15" customHeight="1" x14ac:dyDescent="0.2">
      <c r="A9" s="120" t="s">
        <v>237</v>
      </c>
      <c r="B9" s="121">
        <f>IFERROR(HLOOKUP(B$6,[1]carteraycontingente!$C$13:$BT$31,[1]carteraycontingente!$A16,FALSE)/1000,0)</f>
        <v>14537.206600000001</v>
      </c>
      <c r="C9" s="121">
        <f>IFERROR(HLOOKUP(C$6,[1]carteraycontingente!$C$13:$BT$31,[1]carteraycontingente!$A16,FALSE)/1000,0)</f>
        <v>283.11210999999997</v>
      </c>
      <c r="D9" s="121">
        <f>IFERROR(HLOOKUP(D$6,[1]carteraycontingente!$C$13:$BT$31,[1]carteraycontingente!$A16,FALSE)/1000,0)</f>
        <v>445.82337999999999</v>
      </c>
      <c r="E9" s="121">
        <f t="shared" si="0"/>
        <v>15266.142090000001</v>
      </c>
      <c r="F9" s="269">
        <f t="shared" si="1"/>
        <v>7.8763612435283833E-3</v>
      </c>
    </row>
    <row r="10" spans="1:6" ht="15" customHeight="1" x14ac:dyDescent="0.2">
      <c r="A10" s="120" t="s">
        <v>238</v>
      </c>
      <c r="B10" s="121">
        <f>IFERROR(HLOOKUP(B$6,[1]carteraycontingente!$C$13:$BT$31,[1]carteraycontingente!$A17,FALSE)/1000,0)</f>
        <v>9419.6637195999992</v>
      </c>
      <c r="C10" s="121">
        <f>IFERROR(HLOOKUP(C$6,[1]carteraycontingente!$C$13:$BT$31,[1]carteraycontingente!$A17,FALSE)/1000,0)</f>
        <v>2106.72831</v>
      </c>
      <c r="D10" s="121">
        <f>IFERROR(HLOOKUP(D$6,[1]carteraycontingente!$C$13:$BT$31,[1]carteraycontingente!$A17,FALSE)/1000,0)</f>
        <v>12853.51858</v>
      </c>
      <c r="E10" s="121">
        <f t="shared" si="0"/>
        <v>24379.9106096</v>
      </c>
      <c r="F10" s="269">
        <f t="shared" si="1"/>
        <v>1.2578487866422045E-2</v>
      </c>
    </row>
    <row r="11" spans="1:6" ht="15" customHeight="1" x14ac:dyDescent="0.2">
      <c r="A11" s="120" t="s">
        <v>239</v>
      </c>
      <c r="B11" s="121">
        <f>IFERROR(HLOOKUP(B$6,[1]carteraycontingente!$C$13:$BT$31,[1]carteraycontingente!$A18,FALSE)/1000,0)</f>
        <v>81182.521670000002</v>
      </c>
      <c r="C11" s="121">
        <f>IFERROR(HLOOKUP(C$6,[1]carteraycontingente!$C$13:$BT$31,[1]carteraycontingente!$A18,FALSE)/1000,0)</f>
        <v>39734.176355199997</v>
      </c>
      <c r="D11" s="121">
        <f>IFERROR(HLOOKUP(D$6,[1]carteraycontingente!$C$13:$BT$31,[1]carteraycontingente!$A18,FALSE)/1000,0)</f>
        <v>15294.849179999996</v>
      </c>
      <c r="E11" s="121">
        <f t="shared" si="0"/>
        <v>136211.54720519998</v>
      </c>
      <c r="F11" s="269">
        <f t="shared" si="1"/>
        <v>7.0276520747886859E-2</v>
      </c>
    </row>
    <row r="12" spans="1:6" ht="15" customHeight="1" x14ac:dyDescent="0.2">
      <c r="A12" s="120" t="s">
        <v>240</v>
      </c>
      <c r="B12" s="121">
        <f>IFERROR(HLOOKUP(B$6,[1]carteraycontingente!$C$13:$BT$31,[1]carteraycontingente!$A19,FALSE)/1000,0)</f>
        <v>16726.541355999998</v>
      </c>
      <c r="C12" s="121">
        <f>IFERROR(HLOOKUP(C$6,[1]carteraycontingente!$C$13:$BT$31,[1]carteraycontingente!$A19,FALSE)/1000,0)</f>
        <v>7571.1092600000002</v>
      </c>
      <c r="D12" s="121">
        <f>IFERROR(HLOOKUP(D$6,[1]carteraycontingente!$C$13:$BT$31,[1]carteraycontingente!$A19,FALSE)/1000,0)</f>
        <v>1338.4130400000001</v>
      </c>
      <c r="E12" s="121">
        <f t="shared" si="0"/>
        <v>25636.063655999998</v>
      </c>
      <c r="F12" s="269">
        <f t="shared" si="1"/>
        <v>1.3226583181680901E-2</v>
      </c>
    </row>
    <row r="13" spans="1:6" ht="15" customHeight="1" x14ac:dyDescent="0.2">
      <c r="A13" s="120" t="s">
        <v>182</v>
      </c>
      <c r="B13" s="121">
        <f>IFERROR(HLOOKUP(B$6,[1]carteraycontingente!$C$13:$BT$31,[1]carteraycontingente!$A20,FALSE)/1000,0)</f>
        <v>55439.783997599974</v>
      </c>
      <c r="C13" s="121">
        <f>IFERROR(HLOOKUP(C$6,[1]carteraycontingente!$C$13:$BT$31,[1]carteraycontingente!$A20,FALSE)/1000,0)</f>
        <v>33732.03245359999</v>
      </c>
      <c r="D13" s="121">
        <f>IFERROR(HLOOKUP(D$6,[1]carteraycontingente!$C$13:$BT$31,[1]carteraycontingente!$A20,FALSE)/1000,0)</f>
        <v>11290.634159999998</v>
      </c>
      <c r="E13" s="121">
        <f t="shared" si="0"/>
        <v>100462.45061119997</v>
      </c>
      <c r="F13" s="269">
        <f t="shared" si="1"/>
        <v>5.1832253869971659E-2</v>
      </c>
    </row>
    <row r="14" spans="1:6" ht="15" customHeight="1" x14ac:dyDescent="0.2">
      <c r="A14" s="120" t="s">
        <v>241</v>
      </c>
      <c r="B14" s="121">
        <f>IFERROR(HLOOKUP(B$6,[1]carteraycontingente!$C$13:$BT$31,[1]carteraycontingente!$A21,FALSE)/1000,0)</f>
        <v>180631.45391080002</v>
      </c>
      <c r="C14" s="121">
        <f>IFERROR(HLOOKUP(C$6,[1]carteraycontingente!$C$13:$BT$31,[1]carteraycontingente!$A21,FALSE)/1000,0)</f>
        <v>59912.159256799991</v>
      </c>
      <c r="D14" s="121">
        <f>IFERROR(HLOOKUP(D$6,[1]carteraycontingente!$C$13:$BT$31,[1]carteraycontingente!$A21,FALSE)/1000,0)</f>
        <v>51299.724107999988</v>
      </c>
      <c r="E14" s="121">
        <f t="shared" si="0"/>
        <v>291843.3372756</v>
      </c>
      <c r="F14" s="269">
        <f t="shared" si="1"/>
        <v>0.15057265531448477</v>
      </c>
    </row>
    <row r="15" spans="1:6" ht="15" customHeight="1" x14ac:dyDescent="0.2">
      <c r="A15" s="120" t="s">
        <v>242</v>
      </c>
      <c r="B15" s="121">
        <f>IFERROR(HLOOKUP(B$6,[1]carteraycontingente!$C$13:$BT$31,[1]carteraycontingente!$A22,FALSE)/1000,0)</f>
        <v>36541.575684800002</v>
      </c>
      <c r="C15" s="121">
        <f>IFERROR(HLOOKUP(C$6,[1]carteraycontingente!$C$13:$BT$31,[1]carteraycontingente!$A22,FALSE)/1000,0)</f>
        <v>12109.548541599994</v>
      </c>
      <c r="D15" s="121">
        <f>IFERROR(HLOOKUP(D$6,[1]carteraycontingente!$C$13:$BT$31,[1]carteraycontingente!$A22,FALSE)/1000,0)</f>
        <v>15995.863479999996</v>
      </c>
      <c r="E15" s="121">
        <f t="shared" si="0"/>
        <v>64646.987706399988</v>
      </c>
      <c r="F15" s="269">
        <f t="shared" si="1"/>
        <v>3.3353746184183769E-2</v>
      </c>
    </row>
    <row r="16" spans="1:6" ht="15" customHeight="1" x14ac:dyDescent="0.2">
      <c r="A16" s="120" t="s">
        <v>243</v>
      </c>
      <c r="B16" s="121">
        <f>IFERROR(HLOOKUP(B$6,[1]carteraycontingente!$C$13:$BT$31,[1]carteraycontingente!$A23,FALSE)/1000,0)</f>
        <v>73879.282118000003</v>
      </c>
      <c r="C16" s="121">
        <f>IFERROR(HLOOKUP(C$6,[1]carteraycontingente!$C$13:$BT$31,[1]carteraycontingente!$A23,FALSE)/1000,0)</f>
        <v>28953.496860000003</v>
      </c>
      <c r="D16" s="121">
        <f>IFERROR(HLOOKUP(D$6,[1]carteraycontingente!$C$13:$BT$31,[1]carteraycontingente!$A23,FALSE)/1000,0)</f>
        <v>21241.846919999996</v>
      </c>
      <c r="E16" s="121">
        <f t="shared" si="0"/>
        <v>124074.625898</v>
      </c>
      <c r="F16" s="269">
        <f t="shared" si="1"/>
        <v>6.4014638994381992E-2</v>
      </c>
    </row>
    <row r="17" spans="1:6" ht="15" customHeight="1" x14ac:dyDescent="0.2">
      <c r="A17" s="120" t="s">
        <v>244</v>
      </c>
      <c r="B17" s="121">
        <f>IFERROR(HLOOKUP(B$6,[1]carteraycontingente!$C$13:$BT$31,[1]carteraycontingente!$A24,FALSE)/1000,0)</f>
        <v>141094.27841719997</v>
      </c>
      <c r="C17" s="121">
        <f>IFERROR(HLOOKUP(C$6,[1]carteraycontingente!$C$13:$BT$31,[1]carteraycontingente!$A24,FALSE)/1000,0)</f>
        <v>17311.803369999994</v>
      </c>
      <c r="D17" s="121">
        <f>IFERROR(HLOOKUP(D$6,[1]carteraycontingente!$C$13:$BT$31,[1]carteraycontingente!$A24,FALSE)/1000,0)</f>
        <v>7772.5045000000009</v>
      </c>
      <c r="E17" s="121">
        <f t="shared" si="0"/>
        <v>166178.58628719996</v>
      </c>
      <c r="F17" s="269">
        <f t="shared" si="1"/>
        <v>8.5737612608375702E-2</v>
      </c>
    </row>
    <row r="18" spans="1:6" ht="15" customHeight="1" x14ac:dyDescent="0.2">
      <c r="A18" s="120" t="s">
        <v>245</v>
      </c>
      <c r="B18" s="121">
        <f>IFERROR(HLOOKUP(B$6,[1]carteraycontingente!$C$13:$BT$31,[1]carteraycontingente!$A25,FALSE)/1000,0)</f>
        <v>151782.27083559992</v>
      </c>
      <c r="C18" s="121">
        <f>IFERROR(HLOOKUP(C$6,[1]carteraycontingente!$C$13:$BT$31,[1]carteraycontingente!$A25,FALSE)/1000,0)</f>
        <v>48148.6112804</v>
      </c>
      <c r="D18" s="121">
        <f>IFERROR(HLOOKUP(D$6,[1]carteraycontingente!$C$13:$BT$31,[1]carteraycontingente!$A25,FALSE)/1000,0)</f>
        <v>26194.300610000006</v>
      </c>
      <c r="E18" s="121">
        <f t="shared" si="0"/>
        <v>226125.18272599994</v>
      </c>
      <c r="F18" s="269">
        <f t="shared" si="1"/>
        <v>0.11666625496532633</v>
      </c>
    </row>
    <row r="19" spans="1:6" ht="15" customHeight="1" x14ac:dyDescent="0.2">
      <c r="A19" s="120" t="s">
        <v>246</v>
      </c>
      <c r="B19" s="121">
        <f>IFERROR(HLOOKUP(B$6,[1]carteraycontingente!$C$13:$BT$31,[1]carteraycontingente!$A26,FALSE)/1000,0)</f>
        <v>147836.6667572</v>
      </c>
      <c r="C19" s="121">
        <f>IFERROR(HLOOKUP(C$6,[1]carteraycontingente!$C$13:$BT$31,[1]carteraycontingente!$A26,FALSE)/1000,0)</f>
        <v>33203.547673599998</v>
      </c>
      <c r="D19" s="121">
        <f>IFERROR(HLOOKUP(D$6,[1]carteraycontingente!$C$13:$BT$31,[1]carteraycontingente!$A26,FALSE)/1000,0)</f>
        <v>28102.166472000001</v>
      </c>
      <c r="E19" s="121">
        <f t="shared" si="0"/>
        <v>209142.38090280001</v>
      </c>
      <c r="F19" s="269">
        <f t="shared" si="1"/>
        <v>0.10790420615835265</v>
      </c>
    </row>
    <row r="20" spans="1:6" ht="15" customHeight="1" x14ac:dyDescent="0.2">
      <c r="A20" s="120" t="s">
        <v>247</v>
      </c>
      <c r="B20" s="121">
        <f>IFERROR(HLOOKUP(B$6,[1]carteraycontingente!$C$13:$BT$31,[1]carteraycontingente!$A27,FALSE)/1000,0)</f>
        <v>139192.88024279999</v>
      </c>
      <c r="C20" s="121">
        <f>IFERROR(HLOOKUP(C$6,[1]carteraycontingente!$C$13:$BT$31,[1]carteraycontingente!$A27,FALSE)/1000,0)</f>
        <v>40090.48722599999</v>
      </c>
      <c r="D20" s="121">
        <f>IFERROR(HLOOKUP(D$6,[1]carteraycontingente!$C$13:$BT$31,[1]carteraycontingente!$A27,FALSE)/1000,0)</f>
        <v>34976.560870000001</v>
      </c>
      <c r="E20" s="121">
        <f t="shared" si="0"/>
        <v>214259.92833879997</v>
      </c>
      <c r="F20" s="269">
        <f t="shared" si="1"/>
        <v>0.1105445361152729</v>
      </c>
    </row>
    <row r="21" spans="1:6" ht="15" customHeight="1" x14ac:dyDescent="0.2">
      <c r="A21" s="120" t="s">
        <v>248</v>
      </c>
      <c r="B21" s="121">
        <f>IFERROR(HLOOKUP(B$6,[1]carteraycontingente!$C$13:$BT$31,[1]carteraycontingente!$A28,FALSE)/1000,0)</f>
        <v>162705.87377240002</v>
      </c>
      <c r="C21" s="121">
        <f>IFERROR(HLOOKUP(C$6,[1]carteraycontingente!$C$13:$BT$31,[1]carteraycontingente!$A28,FALSE)/1000,0)</f>
        <v>54201.055980800003</v>
      </c>
      <c r="D21" s="121">
        <f>IFERROR(HLOOKUP(D$6,[1]carteraycontingente!$C$13:$BT$31,[1]carteraycontingente!$A28,FALSE)/1000,0)</f>
        <v>37471.909023600005</v>
      </c>
      <c r="E21" s="121">
        <f t="shared" si="0"/>
        <v>254378.83877680002</v>
      </c>
      <c r="F21" s="269">
        <f t="shared" si="1"/>
        <v>0.13124334983281574</v>
      </c>
    </row>
    <row r="22" spans="1:6" ht="15" customHeight="1" x14ac:dyDescent="0.2">
      <c r="A22" s="120" t="s">
        <v>249</v>
      </c>
      <c r="B22" s="121">
        <f>IFERROR(HLOOKUP(B$6,[1]carteraycontingente!$C$13:$BT$31,[1]carteraycontingente!$A29,FALSE)/1000,0)</f>
        <v>403.16719999999998</v>
      </c>
      <c r="C22" s="121">
        <f>IFERROR(HLOOKUP(C$6,[1]carteraycontingente!$C$13:$BT$31,[1]carteraycontingente!$A29,FALSE)/1000,0)</f>
        <v>1291.5259899999999</v>
      </c>
      <c r="D22" s="121">
        <f>IFERROR(HLOOKUP(D$6,[1]carteraycontingente!$C$13:$BT$31,[1]carteraycontingente!$A29,FALSE)/1000,0)</f>
        <v>537.38050999999996</v>
      </c>
      <c r="E22" s="121">
        <f t="shared" si="0"/>
        <v>2232.0736999999999</v>
      </c>
      <c r="F22" s="269">
        <f t="shared" si="1"/>
        <v>1.1516084862655039E-3</v>
      </c>
    </row>
    <row r="23" spans="1:6" ht="15" customHeight="1" x14ac:dyDescent="0.2">
      <c r="A23" s="120" t="s">
        <v>250</v>
      </c>
      <c r="B23" s="121">
        <f>IFERROR(HLOOKUP(B$6,[1]carteraycontingente!$C$13:$BT$31,[1]carteraycontingente!$A30,FALSE)/1000,0)</f>
        <v>10949.085623599998</v>
      </c>
      <c r="C23" s="121">
        <f>IFERROR(HLOOKUP(C$6,[1]carteraycontingente!$C$13:$BT$31,[1]carteraycontingente!$A30,FALSE)/1000,0)</f>
        <v>481.66388000000001</v>
      </c>
      <c r="D23" s="121">
        <f>IFERROR(HLOOKUP(D$6,[1]carteraycontingente!$C$13:$BT$31,[1]carteraycontingente!$A30,FALSE)/1000,0)</f>
        <v>0</v>
      </c>
      <c r="E23" s="121">
        <f t="shared" si="0"/>
        <v>11430.749503599998</v>
      </c>
      <c r="F23" s="269">
        <f t="shared" si="1"/>
        <v>5.897541883460638E-3</v>
      </c>
    </row>
    <row r="24" spans="1:6" s="38" customFormat="1" ht="15" customHeight="1" x14ac:dyDescent="0.25">
      <c r="A24" s="120" t="s">
        <v>251</v>
      </c>
      <c r="B24" s="121">
        <f>IFERROR(HLOOKUP(B$6,[1]carteraycontingente!$C$13:$BT$31,[1]carteraycontingente!$A31,FALSE)/1000,0)</f>
        <v>40371.63565120002</v>
      </c>
      <c r="C24" s="121">
        <f>IFERROR(HLOOKUP(C$6,[1]carteraycontingente!$C$13:$BT$31,[1]carteraycontingente!$A31,FALSE)/1000,0)</f>
        <v>15488.335224399998</v>
      </c>
      <c r="D24" s="121">
        <f>IFERROR(HLOOKUP(D$6,[1]carteraycontingente!$C$13:$BT$31,[1]carteraycontingente!$A31,FALSE)/1000,0)</f>
        <v>4081.1128500000004</v>
      </c>
      <c r="E24" s="121">
        <f t="shared" si="0"/>
        <v>59941.083725600016</v>
      </c>
      <c r="F24" s="269">
        <f t="shared" si="1"/>
        <v>3.0925798146518226E-2</v>
      </c>
    </row>
    <row r="25" spans="1:6" s="38" customFormat="1" ht="15" customHeight="1" x14ac:dyDescent="0.25">
      <c r="A25" s="123" t="s">
        <v>264</v>
      </c>
      <c r="B25" s="270">
        <f>SUM(B7:B24)</f>
        <v>1265843.9094831999</v>
      </c>
      <c r="C25" s="270">
        <f>SUM(C7:C24)</f>
        <v>402517.61667359999</v>
      </c>
      <c r="D25" s="270">
        <f>SUM(D7:D24)</f>
        <v>269861.16551359993</v>
      </c>
      <c r="E25" s="270">
        <f>SUM(E7:E24)</f>
        <v>1938222.6916703999</v>
      </c>
      <c r="F25" s="271">
        <f>SUM(F7:F24)</f>
        <v>0.99999999999999989</v>
      </c>
    </row>
    <row r="26" spans="1:6" ht="15" customHeight="1" x14ac:dyDescent="0.2">
      <c r="A26" s="120" t="s">
        <v>253</v>
      </c>
      <c r="B26" s="269">
        <f>+B25/$E$25</f>
        <v>0.65309518608115658</v>
      </c>
      <c r="C26" s="269">
        <f>+C25/$E$25</f>
        <v>0.20767356527371067</v>
      </c>
      <c r="D26" s="269">
        <f>+D25/$E$25</f>
        <v>0.13923124864513275</v>
      </c>
      <c r="E26" s="269">
        <f>+E25/$E$25</f>
        <v>1</v>
      </c>
      <c r="F26" s="269"/>
    </row>
    <row r="27" spans="1:6" ht="15" customHeight="1" thickBot="1" x14ac:dyDescent="0.25">
      <c r="A27" s="164"/>
      <c r="B27" s="162"/>
      <c r="C27" s="163"/>
      <c r="D27" s="163"/>
      <c r="E27" s="163"/>
      <c r="F27" s="163"/>
    </row>
    <row r="28" spans="1:6" ht="15" customHeight="1" x14ac:dyDescent="0.2">
      <c r="A28" s="131" t="s">
        <v>254</v>
      </c>
      <c r="B28" s="47"/>
      <c r="C28" s="122"/>
      <c r="D28" s="122"/>
      <c r="E28" s="122"/>
      <c r="F28" s="122"/>
    </row>
    <row r="29" spans="1:6" ht="15" customHeight="1" x14ac:dyDescent="0.2">
      <c r="A29" s="38"/>
      <c r="B29" s="38"/>
      <c r="C29" s="121"/>
      <c r="D29" s="121"/>
      <c r="E29" s="38"/>
      <c r="F29" s="47"/>
    </row>
    <row r="30" spans="1:6" ht="15" customHeight="1" x14ac:dyDescent="0.2">
      <c r="A30" s="115"/>
      <c r="B30" s="38"/>
      <c r="C30" s="121"/>
      <c r="D30" s="121"/>
      <c r="E30" s="38"/>
      <c r="F30" s="47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62" orientation="landscape" horizontalDpi="300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09A8-9EE3-4813-9CA4-414ADF679DF9}">
  <sheetPr>
    <tabColor theme="9" tint="0.59999389629810485"/>
    <pageSetUpPr fitToPage="1"/>
  </sheetPr>
  <dimension ref="A1:F30"/>
  <sheetViews>
    <sheetView zoomScaleNormal="100" workbookViewId="0">
      <selection activeCell="B8" sqref="B8"/>
    </sheetView>
  </sheetViews>
  <sheetFormatPr defaultColWidth="11.42578125" defaultRowHeight="12.75" x14ac:dyDescent="0.2"/>
  <cols>
    <col min="1" max="1" width="62.85546875" style="133" customWidth="1"/>
    <col min="2" max="6" width="15.7109375" style="116" customWidth="1"/>
    <col min="7" max="256" width="11.42578125" style="116"/>
    <col min="257" max="257" width="62.85546875" style="116" customWidth="1"/>
    <col min="258" max="262" width="15.7109375" style="116" customWidth="1"/>
    <col min="263" max="512" width="11.42578125" style="116"/>
    <col min="513" max="513" width="62.85546875" style="116" customWidth="1"/>
    <col min="514" max="518" width="15.7109375" style="116" customWidth="1"/>
    <col min="519" max="768" width="11.42578125" style="116"/>
    <col min="769" max="769" width="62.85546875" style="116" customWidth="1"/>
    <col min="770" max="774" width="15.7109375" style="116" customWidth="1"/>
    <col min="775" max="1024" width="11.42578125" style="116"/>
    <col min="1025" max="1025" width="62.85546875" style="116" customWidth="1"/>
    <col min="1026" max="1030" width="15.7109375" style="116" customWidth="1"/>
    <col min="1031" max="1280" width="11.42578125" style="116"/>
    <col min="1281" max="1281" width="62.85546875" style="116" customWidth="1"/>
    <col min="1282" max="1286" width="15.7109375" style="116" customWidth="1"/>
    <col min="1287" max="1536" width="11.42578125" style="116"/>
    <col min="1537" max="1537" width="62.85546875" style="116" customWidth="1"/>
    <col min="1538" max="1542" width="15.7109375" style="116" customWidth="1"/>
    <col min="1543" max="1792" width="11.42578125" style="116"/>
    <col min="1793" max="1793" width="62.85546875" style="116" customWidth="1"/>
    <col min="1794" max="1798" width="15.7109375" style="116" customWidth="1"/>
    <col min="1799" max="2048" width="11.42578125" style="116"/>
    <col min="2049" max="2049" width="62.85546875" style="116" customWidth="1"/>
    <col min="2050" max="2054" width="15.7109375" style="116" customWidth="1"/>
    <col min="2055" max="2304" width="11.42578125" style="116"/>
    <col min="2305" max="2305" width="62.85546875" style="116" customWidth="1"/>
    <col min="2306" max="2310" width="15.7109375" style="116" customWidth="1"/>
    <col min="2311" max="2560" width="11.42578125" style="116"/>
    <col min="2561" max="2561" width="62.85546875" style="116" customWidth="1"/>
    <col min="2562" max="2566" width="15.7109375" style="116" customWidth="1"/>
    <col min="2567" max="2816" width="11.42578125" style="116"/>
    <col min="2817" max="2817" width="62.85546875" style="116" customWidth="1"/>
    <col min="2818" max="2822" width="15.7109375" style="116" customWidth="1"/>
    <col min="2823" max="3072" width="11.42578125" style="116"/>
    <col min="3073" max="3073" width="62.85546875" style="116" customWidth="1"/>
    <col min="3074" max="3078" width="15.7109375" style="116" customWidth="1"/>
    <col min="3079" max="3328" width="11.42578125" style="116"/>
    <col min="3329" max="3329" width="62.85546875" style="116" customWidth="1"/>
    <col min="3330" max="3334" width="15.7109375" style="116" customWidth="1"/>
    <col min="3335" max="3584" width="11.42578125" style="116"/>
    <col min="3585" max="3585" width="62.85546875" style="116" customWidth="1"/>
    <col min="3586" max="3590" width="15.7109375" style="116" customWidth="1"/>
    <col min="3591" max="3840" width="11.42578125" style="116"/>
    <col min="3841" max="3841" width="62.85546875" style="116" customWidth="1"/>
    <col min="3842" max="3846" width="15.7109375" style="116" customWidth="1"/>
    <col min="3847" max="4096" width="11.42578125" style="116"/>
    <col min="4097" max="4097" width="62.85546875" style="116" customWidth="1"/>
    <col min="4098" max="4102" width="15.7109375" style="116" customWidth="1"/>
    <col min="4103" max="4352" width="11.42578125" style="116"/>
    <col min="4353" max="4353" width="62.85546875" style="116" customWidth="1"/>
    <col min="4354" max="4358" width="15.7109375" style="116" customWidth="1"/>
    <col min="4359" max="4608" width="11.42578125" style="116"/>
    <col min="4609" max="4609" width="62.85546875" style="116" customWidth="1"/>
    <col min="4610" max="4614" width="15.7109375" style="116" customWidth="1"/>
    <col min="4615" max="4864" width="11.42578125" style="116"/>
    <col min="4865" max="4865" width="62.85546875" style="116" customWidth="1"/>
    <col min="4866" max="4870" width="15.7109375" style="116" customWidth="1"/>
    <col min="4871" max="5120" width="11.42578125" style="116"/>
    <col min="5121" max="5121" width="62.85546875" style="116" customWidth="1"/>
    <col min="5122" max="5126" width="15.7109375" style="116" customWidth="1"/>
    <col min="5127" max="5376" width="11.42578125" style="116"/>
    <col min="5377" max="5377" width="62.85546875" style="116" customWidth="1"/>
    <col min="5378" max="5382" width="15.7109375" style="116" customWidth="1"/>
    <col min="5383" max="5632" width="11.42578125" style="116"/>
    <col min="5633" max="5633" width="62.85546875" style="116" customWidth="1"/>
    <col min="5634" max="5638" width="15.7109375" style="116" customWidth="1"/>
    <col min="5639" max="5888" width="11.42578125" style="116"/>
    <col min="5889" max="5889" width="62.85546875" style="116" customWidth="1"/>
    <col min="5890" max="5894" width="15.7109375" style="116" customWidth="1"/>
    <col min="5895" max="6144" width="11.42578125" style="116"/>
    <col min="6145" max="6145" width="62.85546875" style="116" customWidth="1"/>
    <col min="6146" max="6150" width="15.7109375" style="116" customWidth="1"/>
    <col min="6151" max="6400" width="11.42578125" style="116"/>
    <col min="6401" max="6401" width="62.85546875" style="116" customWidth="1"/>
    <col min="6402" max="6406" width="15.7109375" style="116" customWidth="1"/>
    <col min="6407" max="6656" width="11.42578125" style="116"/>
    <col min="6657" max="6657" width="62.85546875" style="116" customWidth="1"/>
    <col min="6658" max="6662" width="15.7109375" style="116" customWidth="1"/>
    <col min="6663" max="6912" width="11.42578125" style="116"/>
    <col min="6913" max="6913" width="62.85546875" style="116" customWidth="1"/>
    <col min="6914" max="6918" width="15.7109375" style="116" customWidth="1"/>
    <col min="6919" max="7168" width="11.42578125" style="116"/>
    <col min="7169" max="7169" width="62.85546875" style="116" customWidth="1"/>
    <col min="7170" max="7174" width="15.7109375" style="116" customWidth="1"/>
    <col min="7175" max="7424" width="11.42578125" style="116"/>
    <col min="7425" max="7425" width="62.85546875" style="116" customWidth="1"/>
    <col min="7426" max="7430" width="15.7109375" style="116" customWidth="1"/>
    <col min="7431" max="7680" width="11.42578125" style="116"/>
    <col min="7681" max="7681" width="62.85546875" style="116" customWidth="1"/>
    <col min="7682" max="7686" width="15.7109375" style="116" customWidth="1"/>
    <col min="7687" max="7936" width="11.42578125" style="116"/>
    <col min="7937" max="7937" width="62.85546875" style="116" customWidth="1"/>
    <col min="7938" max="7942" width="15.7109375" style="116" customWidth="1"/>
    <col min="7943" max="8192" width="11.42578125" style="116"/>
    <col min="8193" max="8193" width="62.85546875" style="116" customWidth="1"/>
    <col min="8194" max="8198" width="15.7109375" style="116" customWidth="1"/>
    <col min="8199" max="8448" width="11.42578125" style="116"/>
    <col min="8449" max="8449" width="62.85546875" style="116" customWidth="1"/>
    <col min="8450" max="8454" width="15.7109375" style="116" customWidth="1"/>
    <col min="8455" max="8704" width="11.42578125" style="116"/>
    <col min="8705" max="8705" width="62.85546875" style="116" customWidth="1"/>
    <col min="8706" max="8710" width="15.7109375" style="116" customWidth="1"/>
    <col min="8711" max="8960" width="11.42578125" style="116"/>
    <col min="8961" max="8961" width="62.85546875" style="116" customWidth="1"/>
    <col min="8962" max="8966" width="15.7109375" style="116" customWidth="1"/>
    <col min="8967" max="9216" width="11.42578125" style="116"/>
    <col min="9217" max="9217" width="62.85546875" style="116" customWidth="1"/>
    <col min="9218" max="9222" width="15.7109375" style="116" customWidth="1"/>
    <col min="9223" max="9472" width="11.42578125" style="116"/>
    <col min="9473" max="9473" width="62.85546875" style="116" customWidth="1"/>
    <col min="9474" max="9478" width="15.7109375" style="116" customWidth="1"/>
    <col min="9479" max="9728" width="11.42578125" style="116"/>
    <col min="9729" max="9729" width="62.85546875" style="116" customWidth="1"/>
    <col min="9730" max="9734" width="15.7109375" style="116" customWidth="1"/>
    <col min="9735" max="9984" width="11.42578125" style="116"/>
    <col min="9985" max="9985" width="62.85546875" style="116" customWidth="1"/>
    <col min="9986" max="9990" width="15.7109375" style="116" customWidth="1"/>
    <col min="9991" max="10240" width="11.42578125" style="116"/>
    <col min="10241" max="10241" width="62.85546875" style="116" customWidth="1"/>
    <col min="10242" max="10246" width="15.7109375" style="116" customWidth="1"/>
    <col min="10247" max="10496" width="11.42578125" style="116"/>
    <col min="10497" max="10497" width="62.85546875" style="116" customWidth="1"/>
    <col min="10498" max="10502" width="15.7109375" style="116" customWidth="1"/>
    <col min="10503" max="10752" width="11.42578125" style="116"/>
    <col min="10753" max="10753" width="62.85546875" style="116" customWidth="1"/>
    <col min="10754" max="10758" width="15.7109375" style="116" customWidth="1"/>
    <col min="10759" max="11008" width="11.42578125" style="116"/>
    <col min="11009" max="11009" width="62.85546875" style="116" customWidth="1"/>
    <col min="11010" max="11014" width="15.7109375" style="116" customWidth="1"/>
    <col min="11015" max="11264" width="11.42578125" style="116"/>
    <col min="11265" max="11265" width="62.85546875" style="116" customWidth="1"/>
    <col min="11266" max="11270" width="15.7109375" style="116" customWidth="1"/>
    <col min="11271" max="11520" width="11.42578125" style="116"/>
    <col min="11521" max="11521" width="62.85546875" style="116" customWidth="1"/>
    <col min="11522" max="11526" width="15.7109375" style="116" customWidth="1"/>
    <col min="11527" max="11776" width="11.42578125" style="116"/>
    <col min="11777" max="11777" width="62.85546875" style="116" customWidth="1"/>
    <col min="11778" max="11782" width="15.7109375" style="116" customWidth="1"/>
    <col min="11783" max="12032" width="11.42578125" style="116"/>
    <col min="12033" max="12033" width="62.85546875" style="116" customWidth="1"/>
    <col min="12034" max="12038" width="15.7109375" style="116" customWidth="1"/>
    <col min="12039" max="12288" width="11.42578125" style="116"/>
    <col min="12289" max="12289" width="62.85546875" style="116" customWidth="1"/>
    <col min="12290" max="12294" width="15.7109375" style="116" customWidth="1"/>
    <col min="12295" max="12544" width="11.42578125" style="116"/>
    <col min="12545" max="12545" width="62.85546875" style="116" customWidth="1"/>
    <col min="12546" max="12550" width="15.7109375" style="116" customWidth="1"/>
    <col min="12551" max="12800" width="11.42578125" style="116"/>
    <col min="12801" max="12801" width="62.85546875" style="116" customWidth="1"/>
    <col min="12802" max="12806" width="15.7109375" style="116" customWidth="1"/>
    <col min="12807" max="13056" width="11.42578125" style="116"/>
    <col min="13057" max="13057" width="62.85546875" style="116" customWidth="1"/>
    <col min="13058" max="13062" width="15.7109375" style="116" customWidth="1"/>
    <col min="13063" max="13312" width="11.42578125" style="116"/>
    <col min="13313" max="13313" width="62.85546875" style="116" customWidth="1"/>
    <col min="13314" max="13318" width="15.7109375" style="116" customWidth="1"/>
    <col min="13319" max="13568" width="11.42578125" style="116"/>
    <col min="13569" max="13569" width="62.85546875" style="116" customWidth="1"/>
    <col min="13570" max="13574" width="15.7109375" style="116" customWidth="1"/>
    <col min="13575" max="13824" width="11.42578125" style="116"/>
    <col min="13825" max="13825" width="62.85546875" style="116" customWidth="1"/>
    <col min="13826" max="13830" width="15.7109375" style="116" customWidth="1"/>
    <col min="13831" max="14080" width="11.42578125" style="116"/>
    <col min="14081" max="14081" width="62.85546875" style="116" customWidth="1"/>
    <col min="14082" max="14086" width="15.7109375" style="116" customWidth="1"/>
    <col min="14087" max="14336" width="11.42578125" style="116"/>
    <col min="14337" max="14337" width="62.85546875" style="116" customWidth="1"/>
    <col min="14338" max="14342" width="15.7109375" style="116" customWidth="1"/>
    <col min="14343" max="14592" width="11.42578125" style="116"/>
    <col min="14593" max="14593" width="62.85546875" style="116" customWidth="1"/>
    <col min="14594" max="14598" width="15.7109375" style="116" customWidth="1"/>
    <col min="14599" max="14848" width="11.42578125" style="116"/>
    <col min="14849" max="14849" width="62.85546875" style="116" customWidth="1"/>
    <col min="14850" max="14854" width="15.7109375" style="116" customWidth="1"/>
    <col min="14855" max="15104" width="11.42578125" style="116"/>
    <col min="15105" max="15105" width="62.85546875" style="116" customWidth="1"/>
    <col min="15106" max="15110" width="15.7109375" style="116" customWidth="1"/>
    <col min="15111" max="15360" width="11.42578125" style="116"/>
    <col min="15361" max="15361" width="62.85546875" style="116" customWidth="1"/>
    <col min="15362" max="15366" width="15.7109375" style="116" customWidth="1"/>
    <col min="15367" max="15616" width="11.42578125" style="116"/>
    <col min="15617" max="15617" width="62.85546875" style="116" customWidth="1"/>
    <col min="15618" max="15622" width="15.7109375" style="116" customWidth="1"/>
    <col min="15623" max="15872" width="11.42578125" style="116"/>
    <col min="15873" max="15873" width="62.85546875" style="116" customWidth="1"/>
    <col min="15874" max="15878" width="15.7109375" style="116" customWidth="1"/>
    <col min="15879" max="16128" width="11.42578125" style="116"/>
    <col min="16129" max="16129" width="62.85546875" style="116" customWidth="1"/>
    <col min="16130" max="16134" width="15.7109375" style="116" customWidth="1"/>
    <col min="16135" max="16384" width="11.42578125" style="116"/>
  </cols>
  <sheetData>
    <row r="1" spans="1:6" s="18" customFormat="1" ht="30" customHeight="1" x14ac:dyDescent="0.25">
      <c r="A1" s="405" t="s">
        <v>419</v>
      </c>
      <c r="B1" s="405"/>
      <c r="C1" s="405"/>
      <c r="D1" s="405"/>
      <c r="E1" s="405"/>
      <c r="F1" s="405"/>
    </row>
    <row r="2" spans="1:6" s="18" customFormat="1" ht="15" customHeight="1" x14ac:dyDescent="0.25">
      <c r="A2" s="381" t="s">
        <v>423</v>
      </c>
      <c r="B2" s="381"/>
      <c r="C2" s="381"/>
      <c r="D2" s="381"/>
      <c r="E2" s="381"/>
      <c r="F2" s="381"/>
    </row>
    <row r="3" spans="1:6" s="18" customFormat="1" ht="15" customHeight="1" x14ac:dyDescent="0.25">
      <c r="A3" s="381" t="str">
        <f>'[2]150'!A3</f>
        <v>AL 30 DE JUNIO DE 2026</v>
      </c>
      <c r="B3" s="381"/>
      <c r="C3" s="381"/>
      <c r="D3" s="381"/>
      <c r="E3" s="381"/>
      <c r="F3" s="381"/>
    </row>
    <row r="4" spans="1:6" s="18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148"/>
      <c r="C5" s="148"/>
      <c r="D5" s="38"/>
      <c r="E5" s="38"/>
      <c r="F5" s="148"/>
    </row>
    <row r="6" spans="1:6" ht="30" customHeight="1" x14ac:dyDescent="0.2">
      <c r="A6" s="136" t="s">
        <v>260</v>
      </c>
      <c r="B6" s="39" t="s">
        <v>78</v>
      </c>
      <c r="C6" s="39" t="s">
        <v>80</v>
      </c>
      <c r="D6" s="39" t="s">
        <v>79</v>
      </c>
      <c r="E6" s="118" t="s">
        <v>234</v>
      </c>
      <c r="F6" s="119" t="s">
        <v>15</v>
      </c>
    </row>
    <row r="7" spans="1:6" ht="15" customHeight="1" x14ac:dyDescent="0.2">
      <c r="A7" s="120" t="s">
        <v>235</v>
      </c>
      <c r="B7" s="121">
        <f>IFERROR(HLOOKUP(B$6,[2]carteraycontingente!$C$13:$BT$31,[2]carteraycontingente!$A14,FALSE)/1000,0)</f>
        <v>50.910350000000008</v>
      </c>
      <c r="C7" s="121">
        <f>IFERROR(HLOOKUP(C$6,[2]carteraycontingente!$C$13:$BT$31,[2]carteraycontingente!$A14,FALSE)/1000,0)</f>
        <v>747.93228920000001</v>
      </c>
      <c r="D7" s="121">
        <f>IFERROR(HLOOKUP(D$6,[2]carteraycontingente!$C$13:$BT$31,[2]carteraycontingente!$A14,FALSE)/1000,0)</f>
        <v>0</v>
      </c>
      <c r="E7" s="121">
        <f>SUM(B7:D7)</f>
        <v>798.84263920000001</v>
      </c>
      <c r="F7" s="269">
        <f>+E7/$E$25</f>
        <v>4.1215214465967329E-4</v>
      </c>
    </row>
    <row r="8" spans="1:6" ht="15" customHeight="1" x14ac:dyDescent="0.2">
      <c r="A8" s="120" t="s">
        <v>236</v>
      </c>
      <c r="B8" s="121">
        <f>IFERROR(HLOOKUP(B$6,[2]carteraycontingente!$C$13:$BT$31,[2]carteraycontingente!$A15,FALSE)/1000,0)</f>
        <v>196.84997000000001</v>
      </c>
      <c r="C8" s="121">
        <f>IFERROR(HLOOKUP(C$6,[2]carteraycontingente!$C$13:$BT$31,[2]carteraycontingente!$A15,FALSE)/1000,0)</f>
        <v>0</v>
      </c>
      <c r="D8" s="121">
        <f>IFERROR(HLOOKUP(D$6,[2]carteraycontingente!$C$13:$BT$31,[2]carteraycontingente!$A15,FALSE)/1000,0)</f>
        <v>0</v>
      </c>
      <c r="E8" s="121">
        <f t="shared" ref="E8:E24" si="0">SUM(B8:D8)</f>
        <v>196.84997000000001</v>
      </c>
      <c r="F8" s="269">
        <f t="shared" ref="F8:F24" si="1">+E8/$E$25</f>
        <v>1.0156210163361088E-4</v>
      </c>
    </row>
    <row r="9" spans="1:6" ht="15" customHeight="1" x14ac:dyDescent="0.2">
      <c r="A9" s="120" t="s">
        <v>237</v>
      </c>
      <c r="B9" s="121">
        <f>IFERROR(HLOOKUP(B$6,[2]carteraycontingente!$C$13:$BT$31,[2]carteraycontingente!$A16,FALSE)/1000,0)</f>
        <v>0</v>
      </c>
      <c r="C9" s="121">
        <f>IFERROR(HLOOKUP(C$6,[2]carteraycontingente!$C$13:$BT$31,[2]carteraycontingente!$A16,FALSE)/1000,0)</f>
        <v>0</v>
      </c>
      <c r="D9" s="121">
        <f>IFERROR(HLOOKUP(D$6,[2]carteraycontingente!$C$13:$BT$31,[2]carteraycontingente!$A16,FALSE)/1000,0)</f>
        <v>0</v>
      </c>
      <c r="E9" s="121">
        <f t="shared" si="0"/>
        <v>0</v>
      </c>
      <c r="F9" s="269">
        <f t="shared" si="1"/>
        <v>0</v>
      </c>
    </row>
    <row r="10" spans="1:6" ht="15" customHeight="1" x14ac:dyDescent="0.2">
      <c r="A10" s="120" t="s">
        <v>238</v>
      </c>
      <c r="B10" s="121">
        <f>IFERROR(HLOOKUP(B$6,[2]carteraycontingente!$C$13:$BT$31,[2]carteraycontingente!$A17,FALSE)/1000,0)</f>
        <v>0</v>
      </c>
      <c r="C10" s="121">
        <f>IFERROR(HLOOKUP(C$6,[2]carteraycontingente!$C$13:$BT$31,[2]carteraycontingente!$A17,FALSE)/1000,0)</f>
        <v>0</v>
      </c>
      <c r="D10" s="121">
        <f>IFERROR(HLOOKUP(D$6,[2]carteraycontingente!$C$13:$BT$31,[2]carteraycontingente!$A17,FALSE)/1000,0)</f>
        <v>0</v>
      </c>
      <c r="E10" s="121">
        <f t="shared" si="0"/>
        <v>0</v>
      </c>
      <c r="F10" s="269">
        <f t="shared" si="1"/>
        <v>0</v>
      </c>
    </row>
    <row r="11" spans="1:6" ht="15" customHeight="1" x14ac:dyDescent="0.2">
      <c r="A11" s="120" t="s">
        <v>239</v>
      </c>
      <c r="B11" s="121">
        <f>IFERROR(HLOOKUP(B$6,[2]carteraycontingente!$C$13:$BT$31,[2]carteraycontingente!$A18,FALSE)/1000,0)</f>
        <v>2643.5082299999995</v>
      </c>
      <c r="C11" s="121">
        <f>IFERROR(HLOOKUP(C$6,[2]carteraycontingente!$C$13:$BT$31,[2]carteraycontingente!$A18,FALSE)/1000,0)</f>
        <v>10189.546656399998</v>
      </c>
      <c r="D11" s="121">
        <f>IFERROR(HLOOKUP(D$6,[2]carteraycontingente!$C$13:$BT$31,[2]carteraycontingente!$A18,FALSE)/1000,0)</f>
        <v>213.69259999999997</v>
      </c>
      <c r="E11" s="121">
        <f t="shared" si="0"/>
        <v>13046.747486399998</v>
      </c>
      <c r="F11" s="269">
        <f t="shared" si="1"/>
        <v>6.73129436698321E-3</v>
      </c>
    </row>
    <row r="12" spans="1:6" ht="15" customHeight="1" x14ac:dyDescent="0.2">
      <c r="A12" s="120" t="s">
        <v>240</v>
      </c>
      <c r="B12" s="121">
        <f>IFERROR(HLOOKUP(B$6,[2]carteraycontingente!$C$13:$BT$31,[2]carteraycontingente!$A19,FALSE)/1000,0)</f>
        <v>0</v>
      </c>
      <c r="C12" s="121">
        <f>IFERROR(HLOOKUP(C$6,[2]carteraycontingente!$C$13:$BT$31,[2]carteraycontingente!$A19,FALSE)/1000,0)</f>
        <v>0</v>
      </c>
      <c r="D12" s="121">
        <f>IFERROR(HLOOKUP(D$6,[2]carteraycontingente!$C$13:$BT$31,[2]carteraycontingente!$A19,FALSE)/1000,0)</f>
        <v>0</v>
      </c>
      <c r="E12" s="121">
        <f t="shared" si="0"/>
        <v>0</v>
      </c>
      <c r="F12" s="269">
        <f t="shared" si="1"/>
        <v>0</v>
      </c>
    </row>
    <row r="13" spans="1:6" ht="15" customHeight="1" x14ac:dyDescent="0.2">
      <c r="A13" s="120" t="s">
        <v>182</v>
      </c>
      <c r="B13" s="121">
        <f>IFERROR(HLOOKUP(B$6,[2]carteraycontingente!$C$13:$BT$31,[2]carteraycontingente!$A20,FALSE)/1000,0)</f>
        <v>364451.6337676</v>
      </c>
      <c r="C13" s="121">
        <f>IFERROR(HLOOKUP(C$6,[2]carteraycontingente!$C$13:$BT$31,[2]carteraycontingente!$A20,FALSE)/1000,0)</f>
        <v>103053.46525399998</v>
      </c>
      <c r="D13" s="121">
        <f>IFERROR(HLOOKUP(D$6,[2]carteraycontingente!$C$13:$BT$31,[2]carteraycontingente!$A20,FALSE)/1000,0)</f>
        <v>129325.52979360006</v>
      </c>
      <c r="E13" s="121">
        <f t="shared" si="0"/>
        <v>596830.62881520006</v>
      </c>
      <c r="F13" s="269">
        <f t="shared" si="1"/>
        <v>0.30792675752900162</v>
      </c>
    </row>
    <row r="14" spans="1:6" ht="15" customHeight="1" x14ac:dyDescent="0.2">
      <c r="A14" s="120" t="s">
        <v>241</v>
      </c>
      <c r="B14" s="121">
        <f>IFERROR(HLOOKUP(B$6,[2]carteraycontingente!$C$13:$BT$31,[2]carteraycontingente!$A21,FALSE)/1000,0)</f>
        <v>37806.194300000003</v>
      </c>
      <c r="C14" s="121">
        <f>IFERROR(HLOOKUP(C$6,[2]carteraycontingente!$C$13:$BT$31,[2]carteraycontingente!$A21,FALSE)/1000,0)</f>
        <v>12845.589916800001</v>
      </c>
      <c r="D14" s="121">
        <f>IFERROR(HLOOKUP(D$6,[2]carteraycontingente!$C$13:$BT$31,[2]carteraycontingente!$A21,FALSE)/1000,0)</f>
        <v>4489.1899799999992</v>
      </c>
      <c r="E14" s="121">
        <f t="shared" si="0"/>
        <v>55140.974196800002</v>
      </c>
      <c r="F14" s="269">
        <f t="shared" si="1"/>
        <v>2.8449246019959854E-2</v>
      </c>
    </row>
    <row r="15" spans="1:6" ht="15" customHeight="1" x14ac:dyDescent="0.2">
      <c r="A15" s="120" t="s">
        <v>242</v>
      </c>
      <c r="B15" s="121">
        <f>IFERROR(HLOOKUP(B$6,[2]carteraycontingente!$C$13:$BT$31,[2]carteraycontingente!$A22,FALSE)/1000,0)</f>
        <v>3877.0151899999992</v>
      </c>
      <c r="C15" s="121">
        <f>IFERROR(HLOOKUP(C$6,[2]carteraycontingente!$C$13:$BT$31,[2]carteraycontingente!$A22,FALSE)/1000,0)</f>
        <v>641.5508304</v>
      </c>
      <c r="D15" s="121">
        <f>IFERROR(HLOOKUP(D$6,[2]carteraycontingente!$C$13:$BT$31,[2]carteraycontingente!$A22,FALSE)/1000,0)</f>
        <v>250.96529999999998</v>
      </c>
      <c r="E15" s="121">
        <f t="shared" si="0"/>
        <v>4769.5313203999995</v>
      </c>
      <c r="F15" s="269">
        <f t="shared" si="1"/>
        <v>2.4607757100859862E-3</v>
      </c>
    </row>
    <row r="16" spans="1:6" ht="15" customHeight="1" x14ac:dyDescent="0.2">
      <c r="A16" s="120" t="s">
        <v>243</v>
      </c>
      <c r="B16" s="121">
        <f>IFERROR(HLOOKUP(B$6,[2]carteraycontingente!$C$13:$BT$31,[2]carteraycontingente!$A23,FALSE)/1000,0)</f>
        <v>9297.0208800000019</v>
      </c>
      <c r="C16" s="121">
        <f>IFERROR(HLOOKUP(C$6,[2]carteraycontingente!$C$13:$BT$31,[2]carteraycontingente!$A23,FALSE)/1000,0)</f>
        <v>4786.3123399999986</v>
      </c>
      <c r="D16" s="121">
        <f>IFERROR(HLOOKUP(D$6,[2]carteraycontingente!$C$13:$BT$31,[2]carteraycontingente!$A23,FALSE)/1000,0)</f>
        <v>441.12523999999991</v>
      </c>
      <c r="E16" s="121">
        <f t="shared" si="0"/>
        <v>14524.45846</v>
      </c>
      <c r="F16" s="269">
        <f t="shared" si="1"/>
        <v>7.4936995229802645E-3</v>
      </c>
    </row>
    <row r="17" spans="1:6" ht="15" customHeight="1" x14ac:dyDescent="0.2">
      <c r="A17" s="120" t="s">
        <v>244</v>
      </c>
      <c r="B17" s="121">
        <f>IFERROR(HLOOKUP(B$6,[2]carteraycontingente!$C$13:$BT$31,[2]carteraycontingente!$A24,FALSE)/1000,0)</f>
        <v>1567.37257</v>
      </c>
      <c r="C17" s="121">
        <f>IFERROR(HLOOKUP(C$6,[2]carteraycontingente!$C$13:$BT$31,[2]carteraycontingente!$A24,FALSE)/1000,0)</f>
        <v>2172.2499499999999</v>
      </c>
      <c r="D17" s="121">
        <f>IFERROR(HLOOKUP(D$6,[2]carteraycontingente!$C$13:$BT$31,[2]carteraycontingente!$A24,FALSE)/1000,0)</f>
        <v>107.79769999999999</v>
      </c>
      <c r="E17" s="121">
        <f t="shared" si="0"/>
        <v>3847.42022</v>
      </c>
      <c r="F17" s="269">
        <f t="shared" si="1"/>
        <v>1.9850248562946165E-3</v>
      </c>
    </row>
    <row r="18" spans="1:6" ht="15" customHeight="1" x14ac:dyDescent="0.2">
      <c r="A18" s="120" t="s">
        <v>245</v>
      </c>
      <c r="B18" s="121">
        <f>IFERROR(HLOOKUP(B$6,[2]carteraycontingente!$C$13:$BT$31,[2]carteraycontingente!$A25,FALSE)/1000,0)</f>
        <v>840981.65377560002</v>
      </c>
      <c r="C18" s="121">
        <f>IFERROR(HLOOKUP(C$6,[2]carteraycontingente!$C$13:$BT$31,[2]carteraycontingente!$A25,FALSE)/1000,0)</f>
        <v>256438.54103240001</v>
      </c>
      <c r="D18" s="121">
        <f>IFERROR(HLOOKUP(D$6,[2]carteraycontingente!$C$13:$BT$31,[2]carteraycontingente!$A25,FALSE)/1000,0)</f>
        <v>134971.39618000001</v>
      </c>
      <c r="E18" s="121">
        <f t="shared" si="0"/>
        <v>1232391.5909879999</v>
      </c>
      <c r="F18" s="269">
        <f t="shared" si="1"/>
        <v>0.63583591105617476</v>
      </c>
    </row>
    <row r="19" spans="1:6" ht="15" customHeight="1" x14ac:dyDescent="0.2">
      <c r="A19" s="120" t="s">
        <v>246</v>
      </c>
      <c r="B19" s="121">
        <f>IFERROR(HLOOKUP(B$6,[2]carteraycontingente!$C$13:$BT$31,[2]carteraycontingente!$A26,FALSE)/1000,0)</f>
        <v>9.75</v>
      </c>
      <c r="C19" s="121">
        <f>IFERROR(HLOOKUP(C$6,[2]carteraycontingente!$C$13:$BT$31,[2]carteraycontingente!$A26,FALSE)/1000,0)</f>
        <v>72.969270000000009</v>
      </c>
      <c r="D19" s="121">
        <f>IFERROR(HLOOKUP(D$6,[2]carteraycontingente!$C$13:$BT$31,[2]carteraycontingente!$A26,FALSE)/1000,0)</f>
        <v>9.3878299999999992</v>
      </c>
      <c r="E19" s="121">
        <f t="shared" si="0"/>
        <v>92.107100000000003</v>
      </c>
      <c r="F19" s="269">
        <f t="shared" si="1"/>
        <v>4.7521422794106401E-5</v>
      </c>
    </row>
    <row r="20" spans="1:6" ht="15" customHeight="1" x14ac:dyDescent="0.2">
      <c r="A20" s="120" t="s">
        <v>247</v>
      </c>
      <c r="B20" s="121">
        <f>IFERROR(HLOOKUP(B$6,[2]carteraycontingente!$C$13:$BT$31,[2]carteraycontingente!$A27,FALSE)/1000,0)</f>
        <v>1060.8705600000003</v>
      </c>
      <c r="C20" s="121">
        <f>IFERROR(HLOOKUP(C$6,[2]carteraycontingente!$C$13:$BT$31,[2]carteraycontingente!$A27,FALSE)/1000,0)</f>
        <v>135.53745000000001</v>
      </c>
      <c r="D20" s="121">
        <f>IFERROR(HLOOKUP(D$6,[2]carteraycontingente!$C$13:$BT$31,[2]carteraycontingente!$A27,FALSE)/1000,0)</f>
        <v>0</v>
      </c>
      <c r="E20" s="121">
        <f t="shared" si="0"/>
        <v>1196.4080100000003</v>
      </c>
      <c r="F20" s="269">
        <f t="shared" si="1"/>
        <v>6.1727066510036135E-4</v>
      </c>
    </row>
    <row r="21" spans="1:6" ht="15" customHeight="1" x14ac:dyDescent="0.2">
      <c r="A21" s="120" t="s">
        <v>248</v>
      </c>
      <c r="B21" s="121">
        <f>IFERROR(HLOOKUP(B$6,[2]carteraycontingente!$C$13:$BT$31,[2]carteraycontingente!$A28,FALSE)/1000,0)</f>
        <v>3901.1298899999997</v>
      </c>
      <c r="C21" s="121">
        <f>IFERROR(HLOOKUP(C$6,[2]carteraycontingente!$C$13:$BT$31,[2]carteraycontingente!$A28,FALSE)/1000,0)</f>
        <v>11433.9216844</v>
      </c>
      <c r="D21" s="121">
        <f>IFERROR(HLOOKUP(D$6,[2]carteraycontingente!$C$13:$BT$31,[2]carteraycontingente!$A28,FALSE)/1000,0)</f>
        <v>52.080889999999997</v>
      </c>
      <c r="E21" s="121">
        <f t="shared" si="0"/>
        <v>15387.1324644</v>
      </c>
      <c r="F21" s="269">
        <f t="shared" si="1"/>
        <v>7.9387846043320522E-3</v>
      </c>
    </row>
    <row r="22" spans="1:6" ht="15" customHeight="1" x14ac:dyDescent="0.2">
      <c r="A22" s="120" t="s">
        <v>249</v>
      </c>
      <c r="B22" s="121">
        <f>IFERROR(HLOOKUP(B$6,[2]carteraycontingente!$C$13:$BT$31,[2]carteraycontingente!$A29,FALSE)/1000,0)</f>
        <v>0</v>
      </c>
      <c r="C22" s="121">
        <f>IFERROR(HLOOKUP(C$6,[2]carteraycontingente!$C$13:$BT$31,[2]carteraycontingente!$A29,FALSE)/1000,0)</f>
        <v>0</v>
      </c>
      <c r="D22" s="121">
        <f>IFERROR(HLOOKUP(D$6,[2]carteraycontingente!$C$13:$BT$31,[2]carteraycontingente!$A29,FALSE)/1000,0)</f>
        <v>0</v>
      </c>
      <c r="E22" s="121">
        <f t="shared" si="0"/>
        <v>0</v>
      </c>
      <c r="F22" s="269">
        <f t="shared" si="1"/>
        <v>0</v>
      </c>
    </row>
    <row r="23" spans="1:6" ht="15" customHeight="1" x14ac:dyDescent="0.2">
      <c r="A23" s="120" t="s">
        <v>250</v>
      </c>
      <c r="B23" s="121">
        <f>IFERROR(HLOOKUP(B$6,[2]carteraycontingente!$C$13:$BT$31,[2]carteraycontingente!$A30,FALSE)/1000,0)</f>
        <v>0</v>
      </c>
      <c r="C23" s="121">
        <f>IFERROR(HLOOKUP(C$6,[2]carteraycontingente!$C$13:$BT$31,[2]carteraycontingente!$A30,FALSE)/1000,0)</f>
        <v>0</v>
      </c>
      <c r="D23" s="121">
        <f>IFERROR(HLOOKUP(D$6,[2]carteraycontingente!$C$13:$BT$31,[2]carteraycontingente!$A30,FALSE)/1000,0)</f>
        <v>0</v>
      </c>
      <c r="E23" s="121">
        <f t="shared" si="0"/>
        <v>0</v>
      </c>
      <c r="F23" s="269">
        <f t="shared" si="1"/>
        <v>0</v>
      </c>
    </row>
    <row r="24" spans="1:6" s="38" customFormat="1" ht="15" customHeight="1" x14ac:dyDescent="0.25">
      <c r="A24" s="120" t="s">
        <v>251</v>
      </c>
      <c r="B24" s="121">
        <f>IFERROR(HLOOKUP(B$6,[2]carteraycontingente!$C$13:$BT$31,[2]carteraycontingente!$A31,FALSE)/1000,0)</f>
        <v>0</v>
      </c>
      <c r="C24" s="121">
        <f>IFERROR(HLOOKUP(C$6,[2]carteraycontingente!$C$13:$BT$31,[2]carteraycontingente!$A31,FALSE)/1000,0)</f>
        <v>0</v>
      </c>
      <c r="D24" s="121">
        <f>IFERROR(HLOOKUP(D$6,[2]carteraycontingente!$C$13:$BT$31,[2]carteraycontingente!$A31,FALSE)/1000,0)</f>
        <v>0</v>
      </c>
      <c r="E24" s="121">
        <f t="shared" si="0"/>
        <v>0</v>
      </c>
      <c r="F24" s="269">
        <f t="shared" si="1"/>
        <v>0</v>
      </c>
    </row>
    <row r="25" spans="1:6" s="38" customFormat="1" ht="15" customHeight="1" x14ac:dyDescent="0.25">
      <c r="A25" s="123" t="s">
        <v>264</v>
      </c>
      <c r="B25" s="270">
        <f>SUM(B7:B24)</f>
        <v>1265843.9094831999</v>
      </c>
      <c r="C25" s="270">
        <f>SUM(C7:C24)</f>
        <v>402517.61667359999</v>
      </c>
      <c r="D25" s="270">
        <f>SUM(D7:D24)</f>
        <v>269861.16551360011</v>
      </c>
      <c r="E25" s="270">
        <f>SUM(E7:E24)</f>
        <v>1938222.6916703999</v>
      </c>
      <c r="F25" s="271">
        <f>SUM(F7:F24)</f>
        <v>1</v>
      </c>
    </row>
    <row r="26" spans="1:6" ht="15" customHeight="1" x14ac:dyDescent="0.2">
      <c r="A26" s="120" t="s">
        <v>253</v>
      </c>
      <c r="B26" s="269">
        <f>+B25/$E$25</f>
        <v>0.65309518608115658</v>
      </c>
      <c r="C26" s="269">
        <f>+C25/$E$25</f>
        <v>0.20767356527371067</v>
      </c>
      <c r="D26" s="269">
        <f>+D25/$E$25</f>
        <v>0.13923124864513284</v>
      </c>
      <c r="E26" s="269">
        <f>+E25/$E$25</f>
        <v>1</v>
      </c>
      <c r="F26" s="269"/>
    </row>
    <row r="27" spans="1:6" ht="15" customHeight="1" thickBot="1" x14ac:dyDescent="0.25">
      <c r="A27" s="164"/>
      <c r="B27" s="162"/>
      <c r="C27" s="163"/>
      <c r="D27" s="163"/>
      <c r="E27" s="163"/>
      <c r="F27" s="163"/>
    </row>
    <row r="28" spans="1:6" ht="15" customHeight="1" x14ac:dyDescent="0.2">
      <c r="A28" s="131" t="s">
        <v>254</v>
      </c>
      <c r="B28" s="47"/>
      <c r="C28" s="122"/>
      <c r="D28" s="122"/>
      <c r="E28" s="122"/>
      <c r="F28" s="122"/>
    </row>
    <row r="29" spans="1:6" ht="15" customHeight="1" x14ac:dyDescent="0.2">
      <c r="A29" s="38"/>
      <c r="B29" s="38"/>
      <c r="C29" s="121"/>
      <c r="D29" s="121"/>
      <c r="E29" s="38"/>
      <c r="F29" s="47"/>
    </row>
    <row r="30" spans="1:6" ht="15" customHeight="1" x14ac:dyDescent="0.2">
      <c r="A30" s="115"/>
      <c r="B30" s="38"/>
      <c r="C30" s="121"/>
      <c r="D30" s="121"/>
      <c r="E30" s="38"/>
      <c r="F30" s="47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62" orientation="landscape" horizont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68698-221D-4C4E-A381-984629311F68}">
  <sheetPr>
    <pageSetUpPr fitToPage="1"/>
  </sheetPr>
  <dimension ref="A1:F41"/>
  <sheetViews>
    <sheetView zoomScaleNormal="100" workbookViewId="0">
      <selection activeCell="B11" sqref="B11"/>
    </sheetView>
  </sheetViews>
  <sheetFormatPr defaultColWidth="11.42578125" defaultRowHeight="12.75" x14ac:dyDescent="0.2"/>
  <cols>
    <col min="1" max="1" width="76.85546875" style="133" customWidth="1"/>
    <col min="2" max="6" width="15.7109375" style="116" customWidth="1"/>
    <col min="7" max="256" width="11.42578125" style="116"/>
    <col min="257" max="257" width="76.85546875" style="116" customWidth="1"/>
    <col min="258" max="262" width="15.7109375" style="116" customWidth="1"/>
    <col min="263" max="512" width="11.42578125" style="116"/>
    <col min="513" max="513" width="76.85546875" style="116" customWidth="1"/>
    <col min="514" max="518" width="15.7109375" style="116" customWidth="1"/>
    <col min="519" max="768" width="11.42578125" style="116"/>
    <col min="769" max="769" width="76.85546875" style="116" customWidth="1"/>
    <col min="770" max="774" width="15.7109375" style="116" customWidth="1"/>
    <col min="775" max="1024" width="11.42578125" style="116"/>
    <col min="1025" max="1025" width="76.85546875" style="116" customWidth="1"/>
    <col min="1026" max="1030" width="15.7109375" style="116" customWidth="1"/>
    <col min="1031" max="1280" width="11.42578125" style="116"/>
    <col min="1281" max="1281" width="76.85546875" style="116" customWidth="1"/>
    <col min="1282" max="1286" width="15.7109375" style="116" customWidth="1"/>
    <col min="1287" max="1536" width="11.42578125" style="116"/>
    <col min="1537" max="1537" width="76.85546875" style="116" customWidth="1"/>
    <col min="1538" max="1542" width="15.7109375" style="116" customWidth="1"/>
    <col min="1543" max="1792" width="11.42578125" style="116"/>
    <col min="1793" max="1793" width="76.85546875" style="116" customWidth="1"/>
    <col min="1794" max="1798" width="15.7109375" style="116" customWidth="1"/>
    <col min="1799" max="2048" width="11.42578125" style="116"/>
    <col min="2049" max="2049" width="76.85546875" style="116" customWidth="1"/>
    <col min="2050" max="2054" width="15.7109375" style="116" customWidth="1"/>
    <col min="2055" max="2304" width="11.42578125" style="116"/>
    <col min="2305" max="2305" width="76.85546875" style="116" customWidth="1"/>
    <col min="2306" max="2310" width="15.7109375" style="116" customWidth="1"/>
    <col min="2311" max="2560" width="11.42578125" style="116"/>
    <col min="2561" max="2561" width="76.85546875" style="116" customWidth="1"/>
    <col min="2562" max="2566" width="15.7109375" style="116" customWidth="1"/>
    <col min="2567" max="2816" width="11.42578125" style="116"/>
    <col min="2817" max="2817" width="76.85546875" style="116" customWidth="1"/>
    <col min="2818" max="2822" width="15.7109375" style="116" customWidth="1"/>
    <col min="2823" max="3072" width="11.42578125" style="116"/>
    <col min="3073" max="3073" width="76.85546875" style="116" customWidth="1"/>
    <col min="3074" max="3078" width="15.7109375" style="116" customWidth="1"/>
    <col min="3079" max="3328" width="11.42578125" style="116"/>
    <col min="3329" max="3329" width="76.85546875" style="116" customWidth="1"/>
    <col min="3330" max="3334" width="15.7109375" style="116" customWidth="1"/>
    <col min="3335" max="3584" width="11.42578125" style="116"/>
    <col min="3585" max="3585" width="76.85546875" style="116" customWidth="1"/>
    <col min="3586" max="3590" width="15.7109375" style="116" customWidth="1"/>
    <col min="3591" max="3840" width="11.42578125" style="116"/>
    <col min="3841" max="3841" width="76.85546875" style="116" customWidth="1"/>
    <col min="3842" max="3846" width="15.7109375" style="116" customWidth="1"/>
    <col min="3847" max="4096" width="11.42578125" style="116"/>
    <col min="4097" max="4097" width="76.85546875" style="116" customWidth="1"/>
    <col min="4098" max="4102" width="15.7109375" style="116" customWidth="1"/>
    <col min="4103" max="4352" width="11.42578125" style="116"/>
    <col min="4353" max="4353" width="76.85546875" style="116" customWidth="1"/>
    <col min="4354" max="4358" width="15.7109375" style="116" customWidth="1"/>
    <col min="4359" max="4608" width="11.42578125" style="116"/>
    <col min="4609" max="4609" width="76.85546875" style="116" customWidth="1"/>
    <col min="4610" max="4614" width="15.7109375" style="116" customWidth="1"/>
    <col min="4615" max="4864" width="11.42578125" style="116"/>
    <col min="4865" max="4865" width="76.85546875" style="116" customWidth="1"/>
    <col min="4866" max="4870" width="15.7109375" style="116" customWidth="1"/>
    <col min="4871" max="5120" width="11.42578125" style="116"/>
    <col min="5121" max="5121" width="76.85546875" style="116" customWidth="1"/>
    <col min="5122" max="5126" width="15.7109375" style="116" customWidth="1"/>
    <col min="5127" max="5376" width="11.42578125" style="116"/>
    <col min="5377" max="5377" width="76.85546875" style="116" customWidth="1"/>
    <col min="5378" max="5382" width="15.7109375" style="116" customWidth="1"/>
    <col min="5383" max="5632" width="11.42578125" style="116"/>
    <col min="5633" max="5633" width="76.85546875" style="116" customWidth="1"/>
    <col min="5634" max="5638" width="15.7109375" style="116" customWidth="1"/>
    <col min="5639" max="5888" width="11.42578125" style="116"/>
    <col min="5889" max="5889" width="76.85546875" style="116" customWidth="1"/>
    <col min="5890" max="5894" width="15.7109375" style="116" customWidth="1"/>
    <col min="5895" max="6144" width="11.42578125" style="116"/>
    <col min="6145" max="6145" width="76.85546875" style="116" customWidth="1"/>
    <col min="6146" max="6150" width="15.7109375" style="116" customWidth="1"/>
    <col min="6151" max="6400" width="11.42578125" style="116"/>
    <col min="6401" max="6401" width="76.85546875" style="116" customWidth="1"/>
    <col min="6402" max="6406" width="15.7109375" style="116" customWidth="1"/>
    <col min="6407" max="6656" width="11.42578125" style="116"/>
    <col min="6657" max="6657" width="76.85546875" style="116" customWidth="1"/>
    <col min="6658" max="6662" width="15.7109375" style="116" customWidth="1"/>
    <col min="6663" max="6912" width="11.42578125" style="116"/>
    <col min="6913" max="6913" width="76.85546875" style="116" customWidth="1"/>
    <col min="6914" max="6918" width="15.7109375" style="116" customWidth="1"/>
    <col min="6919" max="7168" width="11.42578125" style="116"/>
    <col min="7169" max="7169" width="76.85546875" style="116" customWidth="1"/>
    <col min="7170" max="7174" width="15.7109375" style="116" customWidth="1"/>
    <col min="7175" max="7424" width="11.42578125" style="116"/>
    <col min="7425" max="7425" width="76.85546875" style="116" customWidth="1"/>
    <col min="7426" max="7430" width="15.7109375" style="116" customWidth="1"/>
    <col min="7431" max="7680" width="11.42578125" style="116"/>
    <col min="7681" max="7681" width="76.85546875" style="116" customWidth="1"/>
    <col min="7682" max="7686" width="15.7109375" style="116" customWidth="1"/>
    <col min="7687" max="7936" width="11.42578125" style="116"/>
    <col min="7937" max="7937" width="76.85546875" style="116" customWidth="1"/>
    <col min="7938" max="7942" width="15.7109375" style="116" customWidth="1"/>
    <col min="7943" max="8192" width="11.42578125" style="116"/>
    <col min="8193" max="8193" width="76.85546875" style="116" customWidth="1"/>
    <col min="8194" max="8198" width="15.7109375" style="116" customWidth="1"/>
    <col min="8199" max="8448" width="11.42578125" style="116"/>
    <col min="8449" max="8449" width="76.85546875" style="116" customWidth="1"/>
    <col min="8450" max="8454" width="15.7109375" style="116" customWidth="1"/>
    <col min="8455" max="8704" width="11.42578125" style="116"/>
    <col min="8705" max="8705" width="76.85546875" style="116" customWidth="1"/>
    <col min="8706" max="8710" width="15.7109375" style="116" customWidth="1"/>
    <col min="8711" max="8960" width="11.42578125" style="116"/>
    <col min="8961" max="8961" width="76.85546875" style="116" customWidth="1"/>
    <col min="8962" max="8966" width="15.7109375" style="116" customWidth="1"/>
    <col min="8967" max="9216" width="11.42578125" style="116"/>
    <col min="9217" max="9217" width="76.85546875" style="116" customWidth="1"/>
    <col min="9218" max="9222" width="15.7109375" style="116" customWidth="1"/>
    <col min="9223" max="9472" width="11.42578125" style="116"/>
    <col min="9473" max="9473" width="76.85546875" style="116" customWidth="1"/>
    <col min="9474" max="9478" width="15.7109375" style="116" customWidth="1"/>
    <col min="9479" max="9728" width="11.42578125" style="116"/>
    <col min="9729" max="9729" width="76.85546875" style="116" customWidth="1"/>
    <col min="9730" max="9734" width="15.7109375" style="116" customWidth="1"/>
    <col min="9735" max="9984" width="11.42578125" style="116"/>
    <col min="9985" max="9985" width="76.85546875" style="116" customWidth="1"/>
    <col min="9986" max="9990" width="15.7109375" style="116" customWidth="1"/>
    <col min="9991" max="10240" width="11.42578125" style="116"/>
    <col min="10241" max="10241" width="76.85546875" style="116" customWidth="1"/>
    <col min="10242" max="10246" width="15.7109375" style="116" customWidth="1"/>
    <col min="10247" max="10496" width="11.42578125" style="116"/>
    <col min="10497" max="10497" width="76.85546875" style="116" customWidth="1"/>
    <col min="10498" max="10502" width="15.7109375" style="116" customWidth="1"/>
    <col min="10503" max="10752" width="11.42578125" style="116"/>
    <col min="10753" max="10753" width="76.85546875" style="116" customWidth="1"/>
    <col min="10754" max="10758" width="15.7109375" style="116" customWidth="1"/>
    <col min="10759" max="11008" width="11.42578125" style="116"/>
    <col min="11009" max="11009" width="76.85546875" style="116" customWidth="1"/>
    <col min="11010" max="11014" width="15.7109375" style="116" customWidth="1"/>
    <col min="11015" max="11264" width="11.42578125" style="116"/>
    <col min="11265" max="11265" width="76.85546875" style="116" customWidth="1"/>
    <col min="11266" max="11270" width="15.7109375" style="116" customWidth="1"/>
    <col min="11271" max="11520" width="11.42578125" style="116"/>
    <col min="11521" max="11521" width="76.85546875" style="116" customWidth="1"/>
    <col min="11522" max="11526" width="15.7109375" style="116" customWidth="1"/>
    <col min="11527" max="11776" width="11.42578125" style="116"/>
    <col min="11777" max="11777" width="76.85546875" style="116" customWidth="1"/>
    <col min="11778" max="11782" width="15.7109375" style="116" customWidth="1"/>
    <col min="11783" max="12032" width="11.42578125" style="116"/>
    <col min="12033" max="12033" width="76.85546875" style="116" customWidth="1"/>
    <col min="12034" max="12038" width="15.7109375" style="116" customWidth="1"/>
    <col min="12039" max="12288" width="11.42578125" style="116"/>
    <col min="12289" max="12289" width="76.85546875" style="116" customWidth="1"/>
    <col min="12290" max="12294" width="15.7109375" style="116" customWidth="1"/>
    <col min="12295" max="12544" width="11.42578125" style="116"/>
    <col min="12545" max="12545" width="76.85546875" style="116" customWidth="1"/>
    <col min="12546" max="12550" width="15.7109375" style="116" customWidth="1"/>
    <col min="12551" max="12800" width="11.42578125" style="116"/>
    <col min="12801" max="12801" width="76.85546875" style="116" customWidth="1"/>
    <col min="12802" max="12806" width="15.7109375" style="116" customWidth="1"/>
    <col min="12807" max="13056" width="11.42578125" style="116"/>
    <col min="13057" max="13057" width="76.85546875" style="116" customWidth="1"/>
    <col min="13058" max="13062" width="15.7109375" style="116" customWidth="1"/>
    <col min="13063" max="13312" width="11.42578125" style="116"/>
    <col min="13313" max="13313" width="76.85546875" style="116" customWidth="1"/>
    <col min="13314" max="13318" width="15.7109375" style="116" customWidth="1"/>
    <col min="13319" max="13568" width="11.42578125" style="116"/>
    <col min="13569" max="13569" width="76.85546875" style="116" customWidth="1"/>
    <col min="13570" max="13574" width="15.7109375" style="116" customWidth="1"/>
    <col min="13575" max="13824" width="11.42578125" style="116"/>
    <col min="13825" max="13825" width="76.85546875" style="116" customWidth="1"/>
    <col min="13826" max="13830" width="15.7109375" style="116" customWidth="1"/>
    <col min="13831" max="14080" width="11.42578125" style="116"/>
    <col min="14081" max="14081" width="76.85546875" style="116" customWidth="1"/>
    <col min="14082" max="14086" width="15.7109375" style="116" customWidth="1"/>
    <col min="14087" max="14336" width="11.42578125" style="116"/>
    <col min="14337" max="14337" width="76.85546875" style="116" customWidth="1"/>
    <col min="14338" max="14342" width="15.7109375" style="116" customWidth="1"/>
    <col min="14343" max="14592" width="11.42578125" style="116"/>
    <col min="14593" max="14593" width="76.85546875" style="116" customWidth="1"/>
    <col min="14594" max="14598" width="15.7109375" style="116" customWidth="1"/>
    <col min="14599" max="14848" width="11.42578125" style="116"/>
    <col min="14849" max="14849" width="76.85546875" style="116" customWidth="1"/>
    <col min="14850" max="14854" width="15.7109375" style="116" customWidth="1"/>
    <col min="14855" max="15104" width="11.42578125" style="116"/>
    <col min="15105" max="15105" width="76.85546875" style="116" customWidth="1"/>
    <col min="15106" max="15110" width="15.7109375" style="116" customWidth="1"/>
    <col min="15111" max="15360" width="11.42578125" style="116"/>
    <col min="15361" max="15361" width="76.85546875" style="116" customWidth="1"/>
    <col min="15362" max="15366" width="15.7109375" style="116" customWidth="1"/>
    <col min="15367" max="15616" width="11.42578125" style="116"/>
    <col min="15617" max="15617" width="76.85546875" style="116" customWidth="1"/>
    <col min="15618" max="15622" width="15.7109375" style="116" customWidth="1"/>
    <col min="15623" max="15872" width="11.42578125" style="116"/>
    <col min="15873" max="15873" width="76.85546875" style="116" customWidth="1"/>
    <col min="15874" max="15878" width="15.7109375" style="116" customWidth="1"/>
    <col min="15879" max="16128" width="11.42578125" style="116"/>
    <col min="16129" max="16129" width="76.85546875" style="116" customWidth="1"/>
    <col min="16130" max="16134" width="15.7109375" style="116" customWidth="1"/>
    <col min="16135" max="16384" width="11.42578125" style="116"/>
  </cols>
  <sheetData>
    <row r="1" spans="1:6" s="134" customFormat="1" ht="30" customHeight="1" x14ac:dyDescent="0.3">
      <c r="A1" s="405" t="s">
        <v>419</v>
      </c>
      <c r="B1" s="405"/>
      <c r="C1" s="405"/>
      <c r="D1" s="405"/>
      <c r="E1" s="405"/>
      <c r="F1" s="405"/>
    </row>
    <row r="2" spans="1:6" s="134" customFormat="1" ht="15" customHeight="1" x14ac:dyDescent="0.3">
      <c r="A2" s="381" t="s">
        <v>424</v>
      </c>
      <c r="B2" s="381"/>
      <c r="C2" s="381"/>
      <c r="D2" s="381"/>
      <c r="E2" s="381"/>
      <c r="F2" s="381"/>
    </row>
    <row r="3" spans="1:6" s="134" customFormat="1" ht="15" customHeight="1" x14ac:dyDescent="0.3">
      <c r="A3" s="381" t="str">
        <f>'[3]174'!A3</f>
        <v>AL 30 DE JUNIO DE 2026</v>
      </c>
      <c r="B3" s="381"/>
      <c r="C3" s="381"/>
      <c r="D3" s="381"/>
      <c r="E3" s="381"/>
      <c r="F3" s="381"/>
    </row>
    <row r="4" spans="1:6" s="135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38"/>
      <c r="C5" s="121"/>
      <c r="D5" s="38"/>
      <c r="E5" s="38"/>
      <c r="F5" s="148"/>
    </row>
    <row r="6" spans="1:6" ht="30" customHeight="1" x14ac:dyDescent="0.2">
      <c r="A6" s="272" t="s">
        <v>283</v>
      </c>
      <c r="B6" s="273" t="s">
        <v>78</v>
      </c>
      <c r="C6" s="273" t="s">
        <v>80</v>
      </c>
      <c r="D6" s="273" t="s">
        <v>79</v>
      </c>
      <c r="E6" s="274" t="s">
        <v>46</v>
      </c>
      <c r="F6" s="275" t="s">
        <v>15</v>
      </c>
    </row>
    <row r="7" spans="1:6" ht="15" customHeight="1" x14ac:dyDescent="0.2">
      <c r="A7" s="120" t="s">
        <v>16</v>
      </c>
      <c r="B7" s="121">
        <f>IFERROR(HLOOKUP(B$6,[3]carteraycontingente!$D$13:$CD$43,[3]carteraycontingente!$A14,FALSE)/1000,0)</f>
        <v>17223.526869999998</v>
      </c>
      <c r="C7" s="121">
        <f>IFERROR(HLOOKUP(C$6,[3]carteraycontingente!$D$13:$CD$43,[3]carteraycontingente!$A14,FALSE)/1000,0)</f>
        <v>0</v>
      </c>
      <c r="D7" s="121">
        <f>IFERROR(HLOOKUP(D$6,[3]carteraycontingente!$D$13:$CD$43,[3]carteraycontingente!$A14,FALSE)/1000,0)</f>
        <v>0</v>
      </c>
      <c r="E7" s="121">
        <f>SUM(B7:D7)</f>
        <v>17223.526869999998</v>
      </c>
      <c r="F7" s="122">
        <f>+E7/$E$37</f>
        <v>8.8862476659771292E-3</v>
      </c>
    </row>
    <row r="8" spans="1:6" ht="15" customHeight="1" x14ac:dyDescent="0.2">
      <c r="A8" s="120" t="s">
        <v>17</v>
      </c>
      <c r="B8" s="121">
        <f>IFERROR(HLOOKUP(B$6,[3]carteraycontingente!$D$13:$CD$43,[3]carteraycontingente!$A15,FALSE)/1000,0)</f>
        <v>0</v>
      </c>
      <c r="C8" s="121">
        <f>IFERROR(HLOOKUP(C$6,[3]carteraycontingente!$D$13:$CD$43,[3]carteraycontingente!$A15,FALSE)/1000,0)</f>
        <v>0</v>
      </c>
      <c r="D8" s="121">
        <f>IFERROR(HLOOKUP(D$6,[3]carteraycontingente!$D$13:$CD$43,[3]carteraycontingente!$A15,FALSE)/1000,0)</f>
        <v>0</v>
      </c>
      <c r="E8" s="121">
        <f t="shared" ref="E8:E36" si="0">SUM(B8:D8)</f>
        <v>0</v>
      </c>
      <c r="F8" s="122">
        <f t="shared" ref="F8:F36" si="1">+E8/$E$37</f>
        <v>0</v>
      </c>
    </row>
    <row r="9" spans="1:6" ht="15" customHeight="1" x14ac:dyDescent="0.2">
      <c r="A9" s="120" t="s">
        <v>18</v>
      </c>
      <c r="B9" s="121">
        <f>IFERROR(HLOOKUP(B$6,[3]carteraycontingente!$D$13:$CD$43,[3]carteraycontingente!$A16,FALSE)/1000,0)</f>
        <v>0</v>
      </c>
      <c r="C9" s="121">
        <f>IFERROR(HLOOKUP(C$6,[3]carteraycontingente!$D$13:$CD$43,[3]carteraycontingente!$A16,FALSE)/1000,0)</f>
        <v>0</v>
      </c>
      <c r="D9" s="121">
        <f>IFERROR(HLOOKUP(D$6,[3]carteraycontingente!$D$13:$CD$43,[3]carteraycontingente!$A16,FALSE)/1000,0)</f>
        <v>0</v>
      </c>
      <c r="E9" s="121">
        <f t="shared" si="0"/>
        <v>0</v>
      </c>
      <c r="F9" s="122">
        <f t="shared" si="1"/>
        <v>0</v>
      </c>
    </row>
    <row r="10" spans="1:6" ht="15" customHeight="1" x14ac:dyDescent="0.2">
      <c r="A10" s="120" t="s">
        <v>284</v>
      </c>
      <c r="B10" s="121">
        <f>IFERROR(HLOOKUP(B$6,[3]carteraycontingente!$D$13:$CD$43,[3]carteraycontingente!$A17,FALSE)/1000,0)</f>
        <v>0</v>
      </c>
      <c r="C10" s="121">
        <f>IFERROR(HLOOKUP(C$6,[3]carteraycontingente!$D$13:$CD$43,[3]carteraycontingente!$A17,FALSE)/1000,0)</f>
        <v>0</v>
      </c>
      <c r="D10" s="121">
        <f>IFERROR(HLOOKUP(D$6,[3]carteraycontingente!$D$13:$CD$43,[3]carteraycontingente!$A17,FALSE)/1000,0)</f>
        <v>0</v>
      </c>
      <c r="E10" s="121">
        <f t="shared" si="0"/>
        <v>0</v>
      </c>
      <c r="F10" s="122">
        <f t="shared" si="1"/>
        <v>0</v>
      </c>
    </row>
    <row r="11" spans="1:6" ht="15" customHeight="1" x14ac:dyDescent="0.2">
      <c r="A11" s="120" t="s">
        <v>20</v>
      </c>
      <c r="B11" s="121">
        <f>IFERROR(HLOOKUP(B$6,[3]carteraycontingente!$D$13:$CD$43,[3]carteraycontingente!$A18,FALSE)/1000,0)</f>
        <v>2275.9228199999998</v>
      </c>
      <c r="C11" s="121">
        <f>IFERROR(HLOOKUP(C$6,[3]carteraycontingente!$D$13:$CD$43,[3]carteraycontingente!$A18,FALSE)/1000,0)</f>
        <v>0</v>
      </c>
      <c r="D11" s="121">
        <f>IFERROR(HLOOKUP(D$6,[3]carteraycontingente!$D$13:$CD$43,[3]carteraycontingente!$A18,FALSE)/1000,0)</f>
        <v>362.03064999999998</v>
      </c>
      <c r="E11" s="121">
        <f t="shared" si="0"/>
        <v>2637.9534699999999</v>
      </c>
      <c r="F11" s="122">
        <f t="shared" si="1"/>
        <v>1.3610167094507382E-3</v>
      </c>
    </row>
    <row r="12" spans="1:6" ht="15" customHeight="1" x14ac:dyDescent="0.2">
      <c r="A12" s="120" t="s">
        <v>21</v>
      </c>
      <c r="B12" s="121">
        <f>IFERROR(HLOOKUP(B$6,[3]carteraycontingente!$D$13:$CD$43,[3]carteraycontingente!$A19,FALSE)/1000,0)</f>
        <v>18152.510589999994</v>
      </c>
      <c r="C12" s="121">
        <f>IFERROR(HLOOKUP(C$6,[3]carteraycontingente!$D$13:$CD$43,[3]carteraycontingente!$A19,FALSE)/1000,0)</f>
        <v>28477.4550064</v>
      </c>
      <c r="D12" s="121">
        <f>IFERROR(HLOOKUP(D$6,[3]carteraycontingente!$D$13:$CD$43,[3]carteraycontingente!$A19,FALSE)/1000,0)</f>
        <v>0</v>
      </c>
      <c r="E12" s="121">
        <f t="shared" si="0"/>
        <v>46629.965596399998</v>
      </c>
      <c r="F12" s="122">
        <f t="shared" si="1"/>
        <v>2.4058105292438479E-2</v>
      </c>
    </row>
    <row r="13" spans="1:6" ht="15" customHeight="1" x14ac:dyDescent="0.2">
      <c r="A13" s="120" t="s">
        <v>285</v>
      </c>
      <c r="B13" s="121">
        <f>IFERROR(HLOOKUP(B$6,[3]carteraycontingente!$D$13:$CD$43,[3]carteraycontingente!$A20,FALSE)/1000,0)</f>
        <v>0</v>
      </c>
      <c r="C13" s="121">
        <f>IFERROR(HLOOKUP(C$6,[3]carteraycontingente!$D$13:$CD$43,[3]carteraycontingente!$A20,FALSE)/1000,0)</f>
        <v>0</v>
      </c>
      <c r="D13" s="121">
        <f>IFERROR(HLOOKUP(D$6,[3]carteraycontingente!$D$13:$CD$43,[3]carteraycontingente!$A20,FALSE)/1000,0)</f>
        <v>0</v>
      </c>
      <c r="E13" s="121">
        <f t="shared" si="0"/>
        <v>0</v>
      </c>
      <c r="F13" s="122">
        <f t="shared" si="1"/>
        <v>0</v>
      </c>
    </row>
    <row r="14" spans="1:6" ht="15" customHeight="1" x14ac:dyDescent="0.2">
      <c r="A14" s="120" t="s">
        <v>286</v>
      </c>
      <c r="B14" s="121">
        <f>IFERROR(HLOOKUP(B$6,[3]carteraycontingente!$D$13:$CD$43,[3]carteraycontingente!$A21,FALSE)/1000,0)</f>
        <v>0</v>
      </c>
      <c r="C14" s="121">
        <f>IFERROR(HLOOKUP(C$6,[3]carteraycontingente!$D$13:$CD$43,[3]carteraycontingente!$A21,FALSE)/1000,0)</f>
        <v>0</v>
      </c>
      <c r="D14" s="121">
        <f>IFERROR(HLOOKUP(D$6,[3]carteraycontingente!$D$13:$CD$43,[3]carteraycontingente!$A21,FALSE)/1000,0)</f>
        <v>0</v>
      </c>
      <c r="E14" s="121">
        <f t="shared" si="0"/>
        <v>0</v>
      </c>
      <c r="F14" s="122">
        <f t="shared" si="1"/>
        <v>0</v>
      </c>
    </row>
    <row r="15" spans="1:6" ht="15" customHeight="1" x14ac:dyDescent="0.2">
      <c r="A15" s="120" t="s">
        <v>287</v>
      </c>
      <c r="B15" s="121">
        <f>IFERROR(HLOOKUP(B$6,[3]carteraycontingente!$D$13:$CD$43,[3]carteraycontingente!$A22,FALSE)/1000,0)</f>
        <v>0</v>
      </c>
      <c r="C15" s="121">
        <f>IFERROR(HLOOKUP(C$6,[3]carteraycontingente!$D$13:$CD$43,[3]carteraycontingente!$A22,FALSE)/1000,0)</f>
        <v>0</v>
      </c>
      <c r="D15" s="121">
        <f>IFERROR(HLOOKUP(D$6,[3]carteraycontingente!$D$13:$CD$43,[3]carteraycontingente!$A22,FALSE)/1000,0)</f>
        <v>0</v>
      </c>
      <c r="E15" s="121">
        <f t="shared" si="0"/>
        <v>0</v>
      </c>
      <c r="F15" s="122">
        <f t="shared" si="1"/>
        <v>0</v>
      </c>
    </row>
    <row r="16" spans="1:6" ht="15" customHeight="1" x14ac:dyDescent="0.2">
      <c r="A16" s="120" t="s">
        <v>288</v>
      </c>
      <c r="B16" s="121">
        <f>IFERROR(HLOOKUP(B$6,[3]carteraycontingente!$D$13:$CD$43,[3]carteraycontingente!$A23,FALSE)/1000,0)</f>
        <v>0</v>
      </c>
      <c r="C16" s="121">
        <f>IFERROR(HLOOKUP(C$6,[3]carteraycontingente!$D$13:$CD$43,[3]carteraycontingente!$A23,FALSE)/1000,0)</f>
        <v>0</v>
      </c>
      <c r="D16" s="121">
        <f>IFERROR(HLOOKUP(D$6,[3]carteraycontingente!$D$13:$CD$43,[3]carteraycontingente!$A23,FALSE)/1000,0)</f>
        <v>0</v>
      </c>
      <c r="E16" s="121">
        <f t="shared" si="0"/>
        <v>0</v>
      </c>
      <c r="F16" s="122">
        <f t="shared" si="1"/>
        <v>0</v>
      </c>
    </row>
    <row r="17" spans="1:6" ht="15" customHeight="1" x14ac:dyDescent="0.2">
      <c r="A17" s="120" t="s">
        <v>289</v>
      </c>
      <c r="B17" s="121">
        <f>IFERROR(HLOOKUP(B$6,[3]carteraycontingente!$D$13:$CD$43,[3]carteraycontingente!$A24,FALSE)/1000,0)</f>
        <v>0</v>
      </c>
      <c r="C17" s="121">
        <f>IFERROR(HLOOKUP(C$6,[3]carteraycontingente!$D$13:$CD$43,[3]carteraycontingente!$A24,FALSE)/1000,0)</f>
        <v>0</v>
      </c>
      <c r="D17" s="121">
        <f>IFERROR(HLOOKUP(D$6,[3]carteraycontingente!$D$13:$CD$43,[3]carteraycontingente!$A24,FALSE)/1000,0)</f>
        <v>0</v>
      </c>
      <c r="E17" s="121">
        <f t="shared" si="0"/>
        <v>0</v>
      </c>
      <c r="F17" s="122">
        <f t="shared" si="1"/>
        <v>0</v>
      </c>
    </row>
    <row r="18" spans="1:6" ht="15" customHeight="1" x14ac:dyDescent="0.2">
      <c r="A18" s="120" t="s">
        <v>27</v>
      </c>
      <c r="B18" s="121">
        <f>IFERROR(HLOOKUP(B$6,[3]carteraycontingente!$D$13:$CD$43,[3]carteraycontingente!$A25,FALSE)/1000,0)</f>
        <v>340.45642079999999</v>
      </c>
      <c r="C18" s="121">
        <f>IFERROR(HLOOKUP(C$6,[3]carteraycontingente!$D$13:$CD$43,[3]carteraycontingente!$A25,FALSE)/1000,0)</f>
        <v>82.385249999999999</v>
      </c>
      <c r="D18" s="121">
        <f>IFERROR(HLOOKUP(D$6,[3]carteraycontingente!$D$13:$CD$43,[3]carteraycontingente!$A25,FALSE)/1000,0)</f>
        <v>0</v>
      </c>
      <c r="E18" s="121">
        <f t="shared" si="0"/>
        <v>422.84167079999997</v>
      </c>
      <c r="F18" s="122">
        <f t="shared" si="1"/>
        <v>2.1815948838963724E-4</v>
      </c>
    </row>
    <row r="19" spans="1:6" ht="15" customHeight="1" x14ac:dyDescent="0.2">
      <c r="A19" s="120" t="s">
        <v>28</v>
      </c>
      <c r="B19" s="121">
        <f>IFERROR(HLOOKUP(B$6,[3]carteraycontingente!$D$13:$CD$43,[3]carteraycontingente!$A26,FALSE)/1000,0)</f>
        <v>329.23652000000004</v>
      </c>
      <c r="C19" s="121">
        <f>IFERROR(HLOOKUP(C$6,[3]carteraycontingente!$D$13:$CD$43,[3]carteraycontingente!$A26,FALSE)/1000,0)</f>
        <v>85.086179999999999</v>
      </c>
      <c r="D19" s="121">
        <f>IFERROR(HLOOKUP(D$6,[3]carteraycontingente!$D$13:$CD$43,[3]carteraycontingente!$A26,FALSE)/1000,0)</f>
        <v>5112.4207500000002</v>
      </c>
      <c r="E19" s="121">
        <f t="shared" si="0"/>
        <v>5526.7434499999999</v>
      </c>
      <c r="F19" s="122">
        <f t="shared" si="1"/>
        <v>2.8514491517158641E-3</v>
      </c>
    </row>
    <row r="20" spans="1:6" ht="15" customHeight="1" x14ac:dyDescent="0.2">
      <c r="A20" s="120" t="s">
        <v>29</v>
      </c>
      <c r="B20" s="121">
        <f>IFERROR(HLOOKUP(B$6,[3]carteraycontingente!$D$13:$CD$43,[3]carteraycontingente!$A27,FALSE)/1000,0)</f>
        <v>44497.2668768</v>
      </c>
      <c r="C20" s="121">
        <f>IFERROR(HLOOKUP(C$6,[3]carteraycontingente!$D$13:$CD$43,[3]carteraycontingente!$A27,FALSE)/1000,0)</f>
        <v>8810.3159983999994</v>
      </c>
      <c r="D20" s="121">
        <f>IFERROR(HLOOKUP(D$6,[3]carteraycontingente!$D$13:$CD$43,[3]carteraycontingente!$A27,FALSE)/1000,0)</f>
        <v>0</v>
      </c>
      <c r="E20" s="121">
        <f t="shared" si="0"/>
        <v>53307.582875200002</v>
      </c>
      <c r="F20" s="122">
        <f t="shared" si="1"/>
        <v>2.7503332359223618E-2</v>
      </c>
    </row>
    <row r="21" spans="1:6" ht="15" customHeight="1" x14ac:dyDescent="0.2">
      <c r="A21" s="120" t="s">
        <v>31</v>
      </c>
      <c r="B21" s="121">
        <f>IFERROR(HLOOKUP(B$6,[3]carteraycontingente!$D$13:$CD$43,[3]carteraycontingente!$A28,FALSE)/1000,0)</f>
        <v>0</v>
      </c>
      <c r="C21" s="121">
        <f>IFERROR(HLOOKUP(C$6,[3]carteraycontingente!$D$13:$CD$43,[3]carteraycontingente!$A28,FALSE)/1000,0)</f>
        <v>0</v>
      </c>
      <c r="D21" s="121">
        <f>IFERROR(HLOOKUP(D$6,[3]carteraycontingente!$D$13:$CD$43,[3]carteraycontingente!$A28,FALSE)/1000,0)</f>
        <v>0</v>
      </c>
      <c r="E21" s="121">
        <f t="shared" si="0"/>
        <v>0</v>
      </c>
      <c r="F21" s="122">
        <f t="shared" si="1"/>
        <v>0</v>
      </c>
    </row>
    <row r="22" spans="1:6" ht="15" customHeight="1" x14ac:dyDescent="0.2">
      <c r="A22" s="120" t="s">
        <v>30</v>
      </c>
      <c r="B22" s="121">
        <f>IFERROR(HLOOKUP(B$6,[3]carteraycontingente!$D$13:$CD$43,[3]carteraycontingente!$A29,FALSE)/1000,0)</f>
        <v>0</v>
      </c>
      <c r="C22" s="121">
        <f>IFERROR(HLOOKUP(C$6,[3]carteraycontingente!$D$13:$CD$43,[3]carteraycontingente!$A29,FALSE)/1000,0)</f>
        <v>0</v>
      </c>
      <c r="D22" s="121">
        <f>IFERROR(HLOOKUP(D$6,[3]carteraycontingente!$D$13:$CD$43,[3]carteraycontingente!$A29,FALSE)/1000,0)</f>
        <v>0</v>
      </c>
      <c r="E22" s="121">
        <f t="shared" si="0"/>
        <v>0</v>
      </c>
      <c r="F22" s="122">
        <f t="shared" si="1"/>
        <v>0</v>
      </c>
    </row>
    <row r="23" spans="1:6" ht="15" customHeight="1" x14ac:dyDescent="0.2">
      <c r="A23" s="120" t="s">
        <v>32</v>
      </c>
      <c r="B23" s="121">
        <f>IFERROR(HLOOKUP(B$6,[3]carteraycontingente!$D$13:$CD$43,[3]carteraycontingente!$A30,FALSE)/1000,0)</f>
        <v>0</v>
      </c>
      <c r="C23" s="121">
        <f>IFERROR(HLOOKUP(C$6,[3]carteraycontingente!$D$13:$CD$43,[3]carteraycontingente!$A30,FALSE)/1000,0)</f>
        <v>0</v>
      </c>
      <c r="D23" s="121">
        <f>IFERROR(HLOOKUP(D$6,[3]carteraycontingente!$D$13:$CD$43,[3]carteraycontingente!$A30,FALSE)/1000,0)</f>
        <v>0</v>
      </c>
      <c r="E23" s="121">
        <f t="shared" si="0"/>
        <v>0</v>
      </c>
      <c r="F23" s="122">
        <f t="shared" si="1"/>
        <v>0</v>
      </c>
    </row>
    <row r="24" spans="1:6" ht="15" customHeight="1" x14ac:dyDescent="0.2">
      <c r="A24" s="120" t="s">
        <v>33</v>
      </c>
      <c r="B24" s="121">
        <f>IFERROR(HLOOKUP(B$6,[3]carteraycontingente!$D$13:$CD$43,[3]carteraycontingente!$A31,FALSE)/1000,0)</f>
        <v>0</v>
      </c>
      <c r="C24" s="121">
        <f>IFERROR(HLOOKUP(C$6,[3]carteraycontingente!$D$13:$CD$43,[3]carteraycontingente!$A31,FALSE)/1000,0)</f>
        <v>0</v>
      </c>
      <c r="D24" s="121">
        <f>IFERROR(HLOOKUP(D$6,[3]carteraycontingente!$D$13:$CD$43,[3]carteraycontingente!$A31,FALSE)/1000,0)</f>
        <v>0</v>
      </c>
      <c r="E24" s="121">
        <f t="shared" si="0"/>
        <v>0</v>
      </c>
      <c r="F24" s="122">
        <f t="shared" si="1"/>
        <v>0</v>
      </c>
    </row>
    <row r="25" spans="1:6" ht="15" customHeight="1" x14ac:dyDescent="0.2">
      <c r="A25" s="120" t="s">
        <v>290</v>
      </c>
      <c r="B25" s="121">
        <f>IFERROR(HLOOKUP(B$6,[3]carteraycontingente!$D$13:$CD$43,[3]carteraycontingente!$A32,FALSE)/1000,0)</f>
        <v>0</v>
      </c>
      <c r="C25" s="121">
        <f>IFERROR(HLOOKUP(C$6,[3]carteraycontingente!$D$13:$CD$43,[3]carteraycontingente!$A32,FALSE)/1000,0)</f>
        <v>0</v>
      </c>
      <c r="D25" s="121">
        <f>IFERROR(HLOOKUP(D$6,[3]carteraycontingente!$D$13:$CD$43,[3]carteraycontingente!$A32,FALSE)/1000,0)</f>
        <v>0</v>
      </c>
      <c r="E25" s="121">
        <f t="shared" si="0"/>
        <v>0</v>
      </c>
      <c r="F25" s="122">
        <f t="shared" si="1"/>
        <v>0</v>
      </c>
    </row>
    <row r="26" spans="1:6" ht="15" customHeight="1" x14ac:dyDescent="0.2">
      <c r="A26" s="120" t="s">
        <v>291</v>
      </c>
      <c r="B26" s="121">
        <f>IFERROR(HLOOKUP(B$6,[3]carteraycontingente!$D$13:$CD$43,[3]carteraycontingente!$A33,FALSE)/1000,0)</f>
        <v>0</v>
      </c>
      <c r="C26" s="121">
        <f>IFERROR(HLOOKUP(C$6,[3]carteraycontingente!$D$13:$CD$43,[3]carteraycontingente!$A33,FALSE)/1000,0)</f>
        <v>0</v>
      </c>
      <c r="D26" s="121">
        <f>IFERROR(HLOOKUP(D$6,[3]carteraycontingente!$D$13:$CD$43,[3]carteraycontingente!$A33,FALSE)/1000,0)</f>
        <v>0</v>
      </c>
      <c r="E26" s="121">
        <f t="shared" si="0"/>
        <v>0</v>
      </c>
      <c r="F26" s="122">
        <f t="shared" si="1"/>
        <v>0</v>
      </c>
    </row>
    <row r="27" spans="1:6" ht="15" customHeight="1" x14ac:dyDescent="0.2">
      <c r="A27" s="120" t="s">
        <v>292</v>
      </c>
      <c r="B27" s="121">
        <f>IFERROR(HLOOKUP(B$6,[3]carteraycontingente!$D$13:$CD$43,[3]carteraycontingente!$A34,FALSE)/1000,0)</f>
        <v>0</v>
      </c>
      <c r="C27" s="121">
        <f>IFERROR(HLOOKUP(C$6,[3]carteraycontingente!$D$13:$CD$43,[3]carteraycontingente!$A34,FALSE)/1000,0)</f>
        <v>0</v>
      </c>
      <c r="D27" s="121">
        <f>IFERROR(HLOOKUP(D$6,[3]carteraycontingente!$D$13:$CD$43,[3]carteraycontingente!$A34,FALSE)/1000,0)</f>
        <v>0</v>
      </c>
      <c r="E27" s="121">
        <f t="shared" si="0"/>
        <v>0</v>
      </c>
      <c r="F27" s="122">
        <f t="shared" si="1"/>
        <v>0</v>
      </c>
    </row>
    <row r="28" spans="1:6" ht="15" customHeight="1" x14ac:dyDescent="0.2">
      <c r="A28" s="120" t="s">
        <v>37</v>
      </c>
      <c r="B28" s="121">
        <f>IFERROR(HLOOKUP(B$6,[3]carteraycontingente!$D$13:$CD$43,[3]carteraycontingente!$A35,FALSE)/1000,0)</f>
        <v>544623.20016799972</v>
      </c>
      <c r="C28" s="121">
        <f>IFERROR(HLOOKUP(C$6,[3]carteraycontingente!$D$13:$CD$43,[3]carteraycontingente!$A35,FALSE)/1000,0)</f>
        <v>60178.314469199999</v>
      </c>
      <c r="D28" s="121">
        <f>IFERROR(HLOOKUP(D$6,[3]carteraycontingente!$D$13:$CD$43,[3]carteraycontingente!$A35,FALSE)/1000,0)</f>
        <v>109528.73550159996</v>
      </c>
      <c r="E28" s="121">
        <f t="shared" si="0"/>
        <v>714330.25013879966</v>
      </c>
      <c r="F28" s="122">
        <f t="shared" si="1"/>
        <v>0.36854911110506883</v>
      </c>
    </row>
    <row r="29" spans="1:6" ht="15" customHeight="1" x14ac:dyDescent="0.2">
      <c r="A29" s="120" t="s">
        <v>293</v>
      </c>
      <c r="B29" s="121">
        <f>IFERROR(HLOOKUP(B$6,[3]carteraycontingente!$D$13:$CD$43,[3]carteraycontingente!$A36,FALSE)/1000,0)</f>
        <v>0</v>
      </c>
      <c r="C29" s="121">
        <f>IFERROR(HLOOKUP(C$6,[3]carteraycontingente!$D$13:$CD$43,[3]carteraycontingente!$A36,FALSE)/1000,0)</f>
        <v>53.99477000000001</v>
      </c>
      <c r="D29" s="121">
        <f>IFERROR(HLOOKUP(D$6,[3]carteraycontingente!$D$13:$CD$43,[3]carteraycontingente!$A36,FALSE)/1000,0)</f>
        <v>2206.0853399999996</v>
      </c>
      <c r="E29" s="121">
        <f t="shared" si="0"/>
        <v>2260.0801099999994</v>
      </c>
      <c r="F29" s="122">
        <f t="shared" si="1"/>
        <v>1.1660580178494435E-3</v>
      </c>
    </row>
    <row r="30" spans="1:6" ht="15" customHeight="1" x14ac:dyDescent="0.2">
      <c r="A30" s="120" t="s">
        <v>294</v>
      </c>
      <c r="B30" s="121">
        <f>IFERROR(HLOOKUP(B$6,[3]carteraycontingente!$D$13:$CD$43,[3]carteraycontingente!$A37,FALSE)/1000,0)</f>
        <v>0</v>
      </c>
      <c r="C30" s="121">
        <f>IFERROR(HLOOKUP(C$6,[3]carteraycontingente!$D$13:$CD$43,[3]carteraycontingente!$A37,FALSE)/1000,0)</f>
        <v>0</v>
      </c>
      <c r="D30" s="121">
        <f>IFERROR(HLOOKUP(D$6,[3]carteraycontingente!$D$13:$CD$43,[3]carteraycontingente!$A37,FALSE)/1000,0)</f>
        <v>0</v>
      </c>
      <c r="E30" s="121">
        <f t="shared" si="0"/>
        <v>0</v>
      </c>
      <c r="F30" s="122">
        <f t="shared" si="1"/>
        <v>0</v>
      </c>
    </row>
    <row r="31" spans="1:6" ht="15" customHeight="1" x14ac:dyDescent="0.2">
      <c r="A31" s="120" t="s">
        <v>295</v>
      </c>
      <c r="B31" s="121">
        <f>IFERROR(HLOOKUP(B$6,[3]carteraycontingente!$D$13:$CD$43,[3]carteraycontingente!$A38,FALSE)/1000,0)</f>
        <v>598652.27072439995</v>
      </c>
      <c r="C31" s="121">
        <f>IFERROR(HLOOKUP(C$6,[3]carteraycontingente!$D$13:$CD$43,[3]carteraycontingente!$A38,FALSE)/1000,0)</f>
        <v>266272.23022000003</v>
      </c>
      <c r="D31" s="121">
        <f>IFERROR(HLOOKUP(D$6,[3]carteraycontingente!$D$13:$CD$43,[3]carteraycontingente!$A38,FALSE)/1000,0)</f>
        <v>147116.46318199995</v>
      </c>
      <c r="E31" s="121">
        <f t="shared" si="0"/>
        <v>1012040.9641264</v>
      </c>
      <c r="F31" s="122">
        <f t="shared" si="1"/>
        <v>0.52214896073381667</v>
      </c>
    </row>
    <row r="32" spans="1:6" ht="15" customHeight="1" x14ac:dyDescent="0.2">
      <c r="A32" s="120" t="s">
        <v>41</v>
      </c>
      <c r="B32" s="121">
        <f>IFERROR(HLOOKUP(B$6,[3]carteraycontingente!$D$13:$CD$43,[3]carteraycontingente!$A39,FALSE)/1000,0)</f>
        <v>0</v>
      </c>
      <c r="C32" s="121">
        <f>IFERROR(HLOOKUP(C$6,[3]carteraycontingente!$D$13:$CD$43,[3]carteraycontingente!$A39,FALSE)/1000,0)</f>
        <v>27.354599999999998</v>
      </c>
      <c r="D32" s="121">
        <f>IFERROR(HLOOKUP(D$6,[3]carteraycontingente!$D$13:$CD$43,[3]carteraycontingente!$A39,FALSE)/1000,0)</f>
        <v>182.87857</v>
      </c>
      <c r="E32" s="121">
        <f t="shared" si="0"/>
        <v>210.23317</v>
      </c>
      <c r="F32" s="122">
        <f t="shared" si="1"/>
        <v>1.0846698416208139E-4</v>
      </c>
    </row>
    <row r="33" spans="1:6" ht="15" customHeight="1" x14ac:dyDescent="0.2">
      <c r="A33" s="120" t="s">
        <v>42</v>
      </c>
      <c r="B33" s="121">
        <f>IFERROR(HLOOKUP(B$6,[3]carteraycontingente!$D$13:$CD$43,[3]carteraycontingente!$A40,FALSE)/1000,0)</f>
        <v>1832.7141555999999</v>
      </c>
      <c r="C33" s="121">
        <f>IFERROR(HLOOKUP(C$6,[3]carteraycontingente!$D$13:$CD$43,[3]carteraycontingente!$A40,FALSE)/1000,0)</f>
        <v>5555.0440867999987</v>
      </c>
      <c r="D33" s="121">
        <f>IFERROR(HLOOKUP(D$6,[3]carteraycontingente!$D$13:$CD$43,[3]carteraycontingente!$A40,FALSE)/1000,0)</f>
        <v>1692.8266800000006</v>
      </c>
      <c r="E33" s="121">
        <f t="shared" si="0"/>
        <v>9080.5849223999994</v>
      </c>
      <c r="F33" s="122">
        <f t="shared" si="1"/>
        <v>4.6850059910165266E-3</v>
      </c>
    </row>
    <row r="34" spans="1:6" ht="15" customHeight="1" x14ac:dyDescent="0.2">
      <c r="A34" s="120" t="s">
        <v>43</v>
      </c>
      <c r="B34" s="121">
        <f>IFERROR(HLOOKUP(B$6,[3]carteraycontingente!$D$13:$CD$43,[3]carteraycontingente!$A41,FALSE)/1000,0)</f>
        <v>936.34850919999997</v>
      </c>
      <c r="C34" s="121">
        <f>IFERROR(HLOOKUP(C$6,[3]carteraycontingente!$D$13:$CD$43,[3]carteraycontingente!$A41,FALSE)/1000,0)</f>
        <v>4361.7343152000012</v>
      </c>
      <c r="D34" s="121">
        <f>IFERROR(HLOOKUP(D$6,[3]carteraycontingente!$D$13:$CD$43,[3]carteraycontingente!$A41,FALSE)/1000,0)</f>
        <v>2463.1445100000001</v>
      </c>
      <c r="E34" s="121">
        <f t="shared" si="0"/>
        <v>7761.2273344000014</v>
      </c>
      <c r="F34" s="122">
        <f t="shared" si="1"/>
        <v>4.004301140294265E-3</v>
      </c>
    </row>
    <row r="35" spans="1:6" s="38" customFormat="1" ht="15" customHeight="1" x14ac:dyDescent="0.25">
      <c r="A35" s="120" t="s">
        <v>44</v>
      </c>
      <c r="B35" s="121">
        <f>IFERROR(HLOOKUP(B$6,[3]carteraycontingente!$D$13:$CD$43,[3]carteraycontingente!$A42,FALSE)/1000,0)</f>
        <v>36980.455828399994</v>
      </c>
      <c r="C35" s="121">
        <f>IFERROR(HLOOKUP(C$6,[3]carteraycontingente!$D$13:$CD$43,[3]carteraycontingente!$A42,FALSE)/1000,0)</f>
        <v>28613.701777600007</v>
      </c>
      <c r="D35" s="121">
        <f>IFERROR(HLOOKUP(D$6,[3]carteraycontingente!$D$13:$CD$43,[3]carteraycontingente!$A42,FALSE)/1000,0)</f>
        <v>1196.58033</v>
      </c>
      <c r="E35" s="121">
        <f t="shared" si="0"/>
        <v>66790.73793599999</v>
      </c>
      <c r="F35" s="122">
        <f t="shared" si="1"/>
        <v>3.4459785360596712E-2</v>
      </c>
    </row>
    <row r="36" spans="1:6" s="38" customFormat="1" ht="15" customHeight="1" x14ac:dyDescent="0.25">
      <c r="A36" s="120" t="s">
        <v>45</v>
      </c>
      <c r="B36" s="121">
        <f>IFERROR(HLOOKUP(B$6,[3]carteraycontingente!$D$13:$CD$43,[3]carteraycontingente!$A43,FALSE)/1000,0)</f>
        <v>0</v>
      </c>
      <c r="C36" s="121">
        <f>IFERROR(HLOOKUP(C$6,[3]carteraycontingente!$D$13:$CD$43,[3]carteraycontingente!$A43,FALSE)/1000,0)</f>
        <v>0</v>
      </c>
      <c r="D36" s="121">
        <f>IFERROR(HLOOKUP(D$6,[3]carteraycontingente!$D$13:$CD$43,[3]carteraycontingente!$A43,FALSE)/1000,0)</f>
        <v>0</v>
      </c>
      <c r="E36" s="121">
        <f t="shared" si="0"/>
        <v>0</v>
      </c>
      <c r="F36" s="122">
        <f t="shared" si="1"/>
        <v>0</v>
      </c>
    </row>
    <row r="37" spans="1:6" s="38" customFormat="1" ht="15" customHeight="1" x14ac:dyDescent="0.25">
      <c r="A37" s="276" t="s">
        <v>252</v>
      </c>
      <c r="B37" s="277">
        <f>SUM(B7:B36)</f>
        <v>1265843.9094831997</v>
      </c>
      <c r="C37" s="277">
        <f>SUM(C7:C36)</f>
        <v>402517.61667360005</v>
      </c>
      <c r="D37" s="277">
        <f>SUM(D7:D36)</f>
        <v>269861.16551359999</v>
      </c>
      <c r="E37" s="277">
        <f>SUM(E7:E36)</f>
        <v>1938222.6916703996</v>
      </c>
      <c r="F37" s="278">
        <f>SUM(F7:F36)</f>
        <v>1</v>
      </c>
    </row>
    <row r="38" spans="1:6" ht="15" customHeight="1" x14ac:dyDescent="0.2">
      <c r="A38" s="126" t="s">
        <v>253</v>
      </c>
      <c r="B38" s="122">
        <f>+B37/$E$37</f>
        <v>0.65309518608115658</v>
      </c>
      <c r="C38" s="122">
        <f>+C37/$E$37</f>
        <v>0.20767356527371073</v>
      </c>
      <c r="D38" s="122">
        <f>+D37/$E$37</f>
        <v>0.13923124864513281</v>
      </c>
      <c r="E38" s="122">
        <f>+E37/$E$37</f>
        <v>1</v>
      </c>
      <c r="F38" s="47"/>
    </row>
    <row r="39" spans="1:6" ht="15" customHeight="1" thickBot="1" x14ac:dyDescent="0.25">
      <c r="A39" s="127"/>
      <c r="B39" s="128"/>
      <c r="C39" s="129"/>
      <c r="D39" s="129"/>
      <c r="E39" s="128"/>
      <c r="F39" s="130"/>
    </row>
    <row r="40" spans="1:6" ht="15" customHeight="1" thickTop="1" x14ac:dyDescent="0.2">
      <c r="A40" s="131" t="s">
        <v>254</v>
      </c>
      <c r="B40" s="47"/>
      <c r="C40" s="122"/>
      <c r="D40" s="122"/>
      <c r="E40" s="47"/>
      <c r="F40" s="47"/>
    </row>
    <row r="41" spans="1:6" ht="15" customHeight="1" x14ac:dyDescent="0.2">
      <c r="A41" s="132"/>
      <c r="B41" s="120"/>
      <c r="C41" s="121"/>
      <c r="D41" s="121"/>
      <c r="E41" s="120"/>
      <c r="F41" s="47"/>
    </row>
  </sheetData>
  <mergeCells count="4">
    <mergeCell ref="A1:F1"/>
    <mergeCell ref="A2:F2"/>
    <mergeCell ref="A3:F3"/>
    <mergeCell ref="A4:F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D336B-2DEB-4A7A-8AEA-54DF5D691118}">
  <sheetPr>
    <pageSetUpPr fitToPage="1"/>
  </sheetPr>
  <dimension ref="A1:F53"/>
  <sheetViews>
    <sheetView zoomScaleNormal="100" workbookViewId="0">
      <selection activeCell="A15" sqref="A15"/>
    </sheetView>
  </sheetViews>
  <sheetFormatPr defaultColWidth="11.42578125" defaultRowHeight="12.75" x14ac:dyDescent="0.2"/>
  <cols>
    <col min="1" max="1" width="66.85546875" style="133" customWidth="1"/>
    <col min="2" max="6" width="15.7109375" style="116" customWidth="1"/>
    <col min="7" max="256" width="11.42578125" style="116"/>
    <col min="257" max="257" width="66.85546875" style="116" customWidth="1"/>
    <col min="258" max="262" width="15.7109375" style="116" customWidth="1"/>
    <col min="263" max="512" width="11.42578125" style="116"/>
    <col min="513" max="513" width="66.85546875" style="116" customWidth="1"/>
    <col min="514" max="518" width="15.7109375" style="116" customWidth="1"/>
    <col min="519" max="768" width="11.42578125" style="116"/>
    <col min="769" max="769" width="66.85546875" style="116" customWidth="1"/>
    <col min="770" max="774" width="15.7109375" style="116" customWidth="1"/>
    <col min="775" max="1024" width="11.42578125" style="116"/>
    <col min="1025" max="1025" width="66.85546875" style="116" customWidth="1"/>
    <col min="1026" max="1030" width="15.7109375" style="116" customWidth="1"/>
    <col min="1031" max="1280" width="11.42578125" style="116"/>
    <col min="1281" max="1281" width="66.85546875" style="116" customWidth="1"/>
    <col min="1282" max="1286" width="15.7109375" style="116" customWidth="1"/>
    <col min="1287" max="1536" width="11.42578125" style="116"/>
    <col min="1537" max="1537" width="66.85546875" style="116" customWidth="1"/>
    <col min="1538" max="1542" width="15.7109375" style="116" customWidth="1"/>
    <col min="1543" max="1792" width="11.42578125" style="116"/>
    <col min="1793" max="1793" width="66.85546875" style="116" customWidth="1"/>
    <col min="1794" max="1798" width="15.7109375" style="116" customWidth="1"/>
    <col min="1799" max="2048" width="11.42578125" style="116"/>
    <col min="2049" max="2049" width="66.85546875" style="116" customWidth="1"/>
    <col min="2050" max="2054" width="15.7109375" style="116" customWidth="1"/>
    <col min="2055" max="2304" width="11.42578125" style="116"/>
    <col min="2305" max="2305" width="66.85546875" style="116" customWidth="1"/>
    <col min="2306" max="2310" width="15.7109375" style="116" customWidth="1"/>
    <col min="2311" max="2560" width="11.42578125" style="116"/>
    <col min="2561" max="2561" width="66.85546875" style="116" customWidth="1"/>
    <col min="2562" max="2566" width="15.7109375" style="116" customWidth="1"/>
    <col min="2567" max="2816" width="11.42578125" style="116"/>
    <col min="2817" max="2817" width="66.85546875" style="116" customWidth="1"/>
    <col min="2818" max="2822" width="15.7109375" style="116" customWidth="1"/>
    <col min="2823" max="3072" width="11.42578125" style="116"/>
    <col min="3073" max="3073" width="66.85546875" style="116" customWidth="1"/>
    <col min="3074" max="3078" width="15.7109375" style="116" customWidth="1"/>
    <col min="3079" max="3328" width="11.42578125" style="116"/>
    <col min="3329" max="3329" width="66.85546875" style="116" customWidth="1"/>
    <col min="3330" max="3334" width="15.7109375" style="116" customWidth="1"/>
    <col min="3335" max="3584" width="11.42578125" style="116"/>
    <col min="3585" max="3585" width="66.85546875" style="116" customWidth="1"/>
    <col min="3586" max="3590" width="15.7109375" style="116" customWidth="1"/>
    <col min="3591" max="3840" width="11.42578125" style="116"/>
    <col min="3841" max="3841" width="66.85546875" style="116" customWidth="1"/>
    <col min="3842" max="3846" width="15.7109375" style="116" customWidth="1"/>
    <col min="3847" max="4096" width="11.42578125" style="116"/>
    <col min="4097" max="4097" width="66.85546875" style="116" customWidth="1"/>
    <col min="4098" max="4102" width="15.7109375" style="116" customWidth="1"/>
    <col min="4103" max="4352" width="11.42578125" style="116"/>
    <col min="4353" max="4353" width="66.85546875" style="116" customWidth="1"/>
    <col min="4354" max="4358" width="15.7109375" style="116" customWidth="1"/>
    <col min="4359" max="4608" width="11.42578125" style="116"/>
    <col min="4609" max="4609" width="66.85546875" style="116" customWidth="1"/>
    <col min="4610" max="4614" width="15.7109375" style="116" customWidth="1"/>
    <col min="4615" max="4864" width="11.42578125" style="116"/>
    <col min="4865" max="4865" width="66.85546875" style="116" customWidth="1"/>
    <col min="4866" max="4870" width="15.7109375" style="116" customWidth="1"/>
    <col min="4871" max="5120" width="11.42578125" style="116"/>
    <col min="5121" max="5121" width="66.85546875" style="116" customWidth="1"/>
    <col min="5122" max="5126" width="15.7109375" style="116" customWidth="1"/>
    <col min="5127" max="5376" width="11.42578125" style="116"/>
    <col min="5377" max="5377" width="66.85546875" style="116" customWidth="1"/>
    <col min="5378" max="5382" width="15.7109375" style="116" customWidth="1"/>
    <col min="5383" max="5632" width="11.42578125" style="116"/>
    <col min="5633" max="5633" width="66.85546875" style="116" customWidth="1"/>
    <col min="5634" max="5638" width="15.7109375" style="116" customWidth="1"/>
    <col min="5639" max="5888" width="11.42578125" style="116"/>
    <col min="5889" max="5889" width="66.85546875" style="116" customWidth="1"/>
    <col min="5890" max="5894" width="15.7109375" style="116" customWidth="1"/>
    <col min="5895" max="6144" width="11.42578125" style="116"/>
    <col min="6145" max="6145" width="66.85546875" style="116" customWidth="1"/>
    <col min="6146" max="6150" width="15.7109375" style="116" customWidth="1"/>
    <col min="6151" max="6400" width="11.42578125" style="116"/>
    <col min="6401" max="6401" width="66.85546875" style="116" customWidth="1"/>
    <col min="6402" max="6406" width="15.7109375" style="116" customWidth="1"/>
    <col min="6407" max="6656" width="11.42578125" style="116"/>
    <col min="6657" max="6657" width="66.85546875" style="116" customWidth="1"/>
    <col min="6658" max="6662" width="15.7109375" style="116" customWidth="1"/>
    <col min="6663" max="6912" width="11.42578125" style="116"/>
    <col min="6913" max="6913" width="66.85546875" style="116" customWidth="1"/>
    <col min="6914" max="6918" width="15.7109375" style="116" customWidth="1"/>
    <col min="6919" max="7168" width="11.42578125" style="116"/>
    <col min="7169" max="7169" width="66.85546875" style="116" customWidth="1"/>
    <col min="7170" max="7174" width="15.7109375" style="116" customWidth="1"/>
    <col min="7175" max="7424" width="11.42578125" style="116"/>
    <col min="7425" max="7425" width="66.85546875" style="116" customWidth="1"/>
    <col min="7426" max="7430" width="15.7109375" style="116" customWidth="1"/>
    <col min="7431" max="7680" width="11.42578125" style="116"/>
    <col min="7681" max="7681" width="66.85546875" style="116" customWidth="1"/>
    <col min="7682" max="7686" width="15.7109375" style="116" customWidth="1"/>
    <col min="7687" max="7936" width="11.42578125" style="116"/>
    <col min="7937" max="7937" width="66.85546875" style="116" customWidth="1"/>
    <col min="7938" max="7942" width="15.7109375" style="116" customWidth="1"/>
    <col min="7943" max="8192" width="11.42578125" style="116"/>
    <col min="8193" max="8193" width="66.85546875" style="116" customWidth="1"/>
    <col min="8194" max="8198" width="15.7109375" style="116" customWidth="1"/>
    <col min="8199" max="8448" width="11.42578125" style="116"/>
    <col min="8449" max="8449" width="66.85546875" style="116" customWidth="1"/>
    <col min="8450" max="8454" width="15.7109375" style="116" customWidth="1"/>
    <col min="8455" max="8704" width="11.42578125" style="116"/>
    <col min="8705" max="8705" width="66.85546875" style="116" customWidth="1"/>
    <col min="8706" max="8710" width="15.7109375" style="116" customWidth="1"/>
    <col min="8711" max="8960" width="11.42578125" style="116"/>
    <col min="8961" max="8961" width="66.85546875" style="116" customWidth="1"/>
    <col min="8962" max="8966" width="15.7109375" style="116" customWidth="1"/>
    <col min="8967" max="9216" width="11.42578125" style="116"/>
    <col min="9217" max="9217" width="66.85546875" style="116" customWidth="1"/>
    <col min="9218" max="9222" width="15.7109375" style="116" customWidth="1"/>
    <col min="9223" max="9472" width="11.42578125" style="116"/>
    <col min="9473" max="9473" width="66.85546875" style="116" customWidth="1"/>
    <col min="9474" max="9478" width="15.7109375" style="116" customWidth="1"/>
    <col min="9479" max="9728" width="11.42578125" style="116"/>
    <col min="9729" max="9729" width="66.85546875" style="116" customWidth="1"/>
    <col min="9730" max="9734" width="15.7109375" style="116" customWidth="1"/>
    <col min="9735" max="9984" width="11.42578125" style="116"/>
    <col min="9985" max="9985" width="66.85546875" style="116" customWidth="1"/>
    <col min="9986" max="9990" width="15.7109375" style="116" customWidth="1"/>
    <col min="9991" max="10240" width="11.42578125" style="116"/>
    <col min="10241" max="10241" width="66.85546875" style="116" customWidth="1"/>
    <col min="10242" max="10246" width="15.7109375" style="116" customWidth="1"/>
    <col min="10247" max="10496" width="11.42578125" style="116"/>
    <col min="10497" max="10497" width="66.85546875" style="116" customWidth="1"/>
    <col min="10498" max="10502" width="15.7109375" style="116" customWidth="1"/>
    <col min="10503" max="10752" width="11.42578125" style="116"/>
    <col min="10753" max="10753" width="66.85546875" style="116" customWidth="1"/>
    <col min="10754" max="10758" width="15.7109375" style="116" customWidth="1"/>
    <col min="10759" max="11008" width="11.42578125" style="116"/>
    <col min="11009" max="11009" width="66.85546875" style="116" customWidth="1"/>
    <col min="11010" max="11014" width="15.7109375" style="116" customWidth="1"/>
    <col min="11015" max="11264" width="11.42578125" style="116"/>
    <col min="11265" max="11265" width="66.85546875" style="116" customWidth="1"/>
    <col min="11266" max="11270" width="15.7109375" style="116" customWidth="1"/>
    <col min="11271" max="11520" width="11.42578125" style="116"/>
    <col min="11521" max="11521" width="66.85546875" style="116" customWidth="1"/>
    <col min="11522" max="11526" width="15.7109375" style="116" customWidth="1"/>
    <col min="11527" max="11776" width="11.42578125" style="116"/>
    <col min="11777" max="11777" width="66.85546875" style="116" customWidth="1"/>
    <col min="11778" max="11782" width="15.7109375" style="116" customWidth="1"/>
    <col min="11783" max="12032" width="11.42578125" style="116"/>
    <col min="12033" max="12033" width="66.85546875" style="116" customWidth="1"/>
    <col min="12034" max="12038" width="15.7109375" style="116" customWidth="1"/>
    <col min="12039" max="12288" width="11.42578125" style="116"/>
    <col min="12289" max="12289" width="66.85546875" style="116" customWidth="1"/>
    <col min="12290" max="12294" width="15.7109375" style="116" customWidth="1"/>
    <col min="12295" max="12544" width="11.42578125" style="116"/>
    <col min="12545" max="12545" width="66.85546875" style="116" customWidth="1"/>
    <col min="12546" max="12550" width="15.7109375" style="116" customWidth="1"/>
    <col min="12551" max="12800" width="11.42578125" style="116"/>
    <col min="12801" max="12801" width="66.85546875" style="116" customWidth="1"/>
    <col min="12802" max="12806" width="15.7109375" style="116" customWidth="1"/>
    <col min="12807" max="13056" width="11.42578125" style="116"/>
    <col min="13057" max="13057" width="66.85546875" style="116" customWidth="1"/>
    <col min="13058" max="13062" width="15.7109375" style="116" customWidth="1"/>
    <col min="13063" max="13312" width="11.42578125" style="116"/>
    <col min="13313" max="13313" width="66.85546875" style="116" customWidth="1"/>
    <col min="13314" max="13318" width="15.7109375" style="116" customWidth="1"/>
    <col min="13319" max="13568" width="11.42578125" style="116"/>
    <col min="13569" max="13569" width="66.85546875" style="116" customWidth="1"/>
    <col min="13570" max="13574" width="15.7109375" style="116" customWidth="1"/>
    <col min="13575" max="13824" width="11.42578125" style="116"/>
    <col min="13825" max="13825" width="66.85546875" style="116" customWidth="1"/>
    <col min="13826" max="13830" width="15.7109375" style="116" customWidth="1"/>
    <col min="13831" max="14080" width="11.42578125" style="116"/>
    <col min="14081" max="14081" width="66.85546875" style="116" customWidth="1"/>
    <col min="14082" max="14086" width="15.7109375" style="116" customWidth="1"/>
    <col min="14087" max="14336" width="11.42578125" style="116"/>
    <col min="14337" max="14337" width="66.85546875" style="116" customWidth="1"/>
    <col min="14338" max="14342" width="15.7109375" style="116" customWidth="1"/>
    <col min="14343" max="14592" width="11.42578125" style="116"/>
    <col min="14593" max="14593" width="66.85546875" style="116" customWidth="1"/>
    <col min="14594" max="14598" width="15.7109375" style="116" customWidth="1"/>
    <col min="14599" max="14848" width="11.42578125" style="116"/>
    <col min="14849" max="14849" width="66.85546875" style="116" customWidth="1"/>
    <col min="14850" max="14854" width="15.7109375" style="116" customWidth="1"/>
    <col min="14855" max="15104" width="11.42578125" style="116"/>
    <col min="15105" max="15105" width="66.85546875" style="116" customWidth="1"/>
    <col min="15106" max="15110" width="15.7109375" style="116" customWidth="1"/>
    <col min="15111" max="15360" width="11.42578125" style="116"/>
    <col min="15361" max="15361" width="66.85546875" style="116" customWidth="1"/>
    <col min="15362" max="15366" width="15.7109375" style="116" customWidth="1"/>
    <col min="15367" max="15616" width="11.42578125" style="116"/>
    <col min="15617" max="15617" width="66.85546875" style="116" customWidth="1"/>
    <col min="15618" max="15622" width="15.7109375" style="116" customWidth="1"/>
    <col min="15623" max="15872" width="11.42578125" style="116"/>
    <col min="15873" max="15873" width="66.85546875" style="116" customWidth="1"/>
    <col min="15874" max="15878" width="15.7109375" style="116" customWidth="1"/>
    <col min="15879" max="16128" width="11.42578125" style="116"/>
    <col min="16129" max="16129" width="66.85546875" style="116" customWidth="1"/>
    <col min="16130" max="16134" width="15.7109375" style="116" customWidth="1"/>
    <col min="16135" max="16384" width="11.42578125" style="116"/>
  </cols>
  <sheetData>
    <row r="1" spans="1:6" s="18" customFormat="1" ht="30" customHeight="1" x14ac:dyDescent="0.25">
      <c r="A1" s="405" t="s">
        <v>419</v>
      </c>
      <c r="B1" s="405"/>
      <c r="C1" s="405"/>
      <c r="D1" s="405"/>
      <c r="E1" s="405"/>
      <c r="F1" s="405"/>
    </row>
    <row r="2" spans="1:6" s="18" customFormat="1" ht="18" x14ac:dyDescent="0.25">
      <c r="A2" s="381" t="s">
        <v>300</v>
      </c>
      <c r="B2" s="381"/>
      <c r="C2" s="381"/>
      <c r="D2" s="381"/>
      <c r="E2" s="381"/>
      <c r="F2" s="381"/>
    </row>
    <row r="3" spans="1:6" s="18" customFormat="1" ht="15" customHeight="1" x14ac:dyDescent="0.25">
      <c r="A3" s="381" t="s">
        <v>2</v>
      </c>
      <c r="B3" s="381"/>
      <c r="C3" s="381"/>
      <c r="D3" s="381"/>
      <c r="E3" s="381"/>
      <c r="F3" s="381"/>
    </row>
    <row r="4" spans="1:6" s="18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38"/>
      <c r="C5" s="121"/>
      <c r="D5" s="38"/>
      <c r="E5" s="38"/>
      <c r="F5" s="148"/>
    </row>
    <row r="6" spans="1:6" ht="30" customHeight="1" x14ac:dyDescent="0.2">
      <c r="A6" s="117" t="s">
        <v>301</v>
      </c>
      <c r="B6" s="39" t="s">
        <v>78</v>
      </c>
      <c r="C6" s="39" t="s">
        <v>80</v>
      </c>
      <c r="D6" s="39" t="s">
        <v>79</v>
      </c>
      <c r="E6" s="118" t="s">
        <v>425</v>
      </c>
      <c r="F6" s="119" t="s">
        <v>15</v>
      </c>
    </row>
    <row r="7" spans="1:6" ht="15" customHeight="1" x14ac:dyDescent="0.2">
      <c r="A7" s="126" t="s">
        <v>302</v>
      </c>
      <c r="B7" s="121">
        <v>1263020.8248399999</v>
      </c>
      <c r="C7" s="121">
        <v>380920.74003999995</v>
      </c>
      <c r="D7" s="121">
        <v>263167.31367</v>
      </c>
      <c r="E7" s="121">
        <v>1907108.87855</v>
      </c>
      <c r="F7" s="122">
        <v>0.98394724546666379</v>
      </c>
    </row>
    <row r="8" spans="1:6" ht="15" customHeight="1" x14ac:dyDescent="0.2">
      <c r="A8" s="126" t="s">
        <v>303</v>
      </c>
      <c r="B8" s="121">
        <v>0</v>
      </c>
      <c r="C8" s="121">
        <v>0</v>
      </c>
      <c r="D8" s="121">
        <v>0</v>
      </c>
      <c r="E8" s="121">
        <v>0</v>
      </c>
      <c r="F8" s="122">
        <v>0</v>
      </c>
    </row>
    <row r="9" spans="1:6" ht="15" customHeight="1" x14ac:dyDescent="0.2">
      <c r="A9" s="126" t="s">
        <v>304</v>
      </c>
      <c r="B9" s="121">
        <v>0</v>
      </c>
      <c r="C9" s="121">
        <v>5882.4690599999994</v>
      </c>
      <c r="D9" s="121">
        <v>0</v>
      </c>
      <c r="E9" s="121">
        <v>5882.4690599999994</v>
      </c>
      <c r="F9" s="122">
        <v>3.0349810088087874E-3</v>
      </c>
    </row>
    <row r="10" spans="1:6" ht="15" customHeight="1" x14ac:dyDescent="0.2">
      <c r="A10" s="126" t="s">
        <v>305</v>
      </c>
      <c r="B10" s="121">
        <v>0</v>
      </c>
      <c r="C10" s="121">
        <v>0</v>
      </c>
      <c r="D10" s="121">
        <v>0</v>
      </c>
      <c r="E10" s="121">
        <v>0</v>
      </c>
      <c r="F10" s="122">
        <v>0</v>
      </c>
    </row>
    <row r="11" spans="1:6" ht="15" customHeight="1" x14ac:dyDescent="0.2">
      <c r="A11" s="126" t="s">
        <v>306</v>
      </c>
      <c r="B11" s="121">
        <v>739.30899999999997</v>
      </c>
      <c r="C11" s="121">
        <v>3832.34096</v>
      </c>
      <c r="D11" s="121">
        <v>0</v>
      </c>
      <c r="E11" s="121">
        <v>4571.6499599999997</v>
      </c>
      <c r="F11" s="122">
        <v>2.3586814764345659E-3</v>
      </c>
    </row>
    <row r="12" spans="1:6" ht="15" customHeight="1" x14ac:dyDescent="0.2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2">
        <v>0</v>
      </c>
    </row>
    <row r="13" spans="1:6" ht="15" customHeight="1" x14ac:dyDescent="0.2">
      <c r="A13" s="120" t="s">
        <v>308</v>
      </c>
      <c r="B13" s="121">
        <v>260.33699999999999</v>
      </c>
      <c r="C13" s="121">
        <v>3180.4695499999998</v>
      </c>
      <c r="D13" s="121">
        <v>0</v>
      </c>
      <c r="E13" s="121">
        <v>3440.8065499999998</v>
      </c>
      <c r="F13" s="122">
        <v>1.7752379872670141E-3</v>
      </c>
    </row>
    <row r="14" spans="1:6" ht="15" customHeight="1" x14ac:dyDescent="0.2">
      <c r="A14" s="120" t="s">
        <v>309</v>
      </c>
      <c r="B14" s="121">
        <v>478.97199999999998</v>
      </c>
      <c r="C14" s="121">
        <v>651.87141000000008</v>
      </c>
      <c r="D14" s="121">
        <v>0</v>
      </c>
      <c r="E14" s="121">
        <v>1130.8434099999999</v>
      </c>
      <c r="F14" s="122">
        <v>5.8344348916755195E-4</v>
      </c>
    </row>
    <row r="15" spans="1:6" ht="15" customHeight="1" x14ac:dyDescent="0.2">
      <c r="A15" s="126" t="s">
        <v>310</v>
      </c>
      <c r="B15" s="121">
        <v>0</v>
      </c>
      <c r="C15" s="121">
        <v>0</v>
      </c>
      <c r="D15" s="121">
        <v>0</v>
      </c>
      <c r="E15" s="121">
        <v>0</v>
      </c>
      <c r="F15" s="122">
        <v>0</v>
      </c>
    </row>
    <row r="16" spans="1:6" ht="15" customHeight="1" x14ac:dyDescent="0.2">
      <c r="A16" s="120" t="s">
        <v>311</v>
      </c>
      <c r="B16" s="121">
        <v>0</v>
      </c>
      <c r="C16" s="121">
        <v>0</v>
      </c>
      <c r="D16" s="121">
        <v>0</v>
      </c>
      <c r="E16" s="121">
        <v>0</v>
      </c>
      <c r="F16" s="122">
        <v>0</v>
      </c>
    </row>
    <row r="17" spans="1:6" ht="15" customHeight="1" x14ac:dyDescent="0.2">
      <c r="A17" s="120" t="s">
        <v>312</v>
      </c>
      <c r="B17" s="121">
        <v>0</v>
      </c>
      <c r="C17" s="121">
        <v>0</v>
      </c>
      <c r="D17" s="121">
        <v>0</v>
      </c>
      <c r="E17" s="121">
        <v>0</v>
      </c>
      <c r="F17" s="122">
        <v>0</v>
      </c>
    </row>
    <row r="18" spans="1:6" ht="15" customHeight="1" x14ac:dyDescent="0.2">
      <c r="A18" s="120" t="s">
        <v>313</v>
      </c>
      <c r="B18" s="121">
        <v>0</v>
      </c>
      <c r="C18" s="121">
        <v>0</v>
      </c>
      <c r="D18" s="121">
        <v>0</v>
      </c>
      <c r="E18" s="121">
        <v>0</v>
      </c>
      <c r="F18" s="122">
        <v>0</v>
      </c>
    </row>
    <row r="19" spans="1:6" ht="15" customHeight="1" x14ac:dyDescent="0.2">
      <c r="A19" s="120" t="s">
        <v>314</v>
      </c>
      <c r="B19" s="121">
        <v>0</v>
      </c>
      <c r="C19" s="121">
        <v>0</v>
      </c>
      <c r="D19" s="121">
        <v>0</v>
      </c>
      <c r="E19" s="121">
        <v>0</v>
      </c>
      <c r="F19" s="122">
        <v>0</v>
      </c>
    </row>
    <row r="20" spans="1:6" ht="15" customHeight="1" x14ac:dyDescent="0.2">
      <c r="A20" s="126" t="s">
        <v>315</v>
      </c>
      <c r="B20" s="121">
        <v>2029.4840499999998</v>
      </c>
      <c r="C20" s="121">
        <v>6597.2510899999997</v>
      </c>
      <c r="D20" s="121">
        <v>2918.3673000000003</v>
      </c>
      <c r="E20" s="121">
        <v>11545.102439999999</v>
      </c>
      <c r="F20" s="122">
        <v>5.9565407472201804E-3</v>
      </c>
    </row>
    <row r="21" spans="1:6" ht="15" customHeight="1" x14ac:dyDescent="0.2">
      <c r="A21" s="120" t="s">
        <v>316</v>
      </c>
      <c r="B21" s="121">
        <v>0</v>
      </c>
      <c r="C21" s="121">
        <v>0</v>
      </c>
      <c r="D21" s="121">
        <v>0</v>
      </c>
      <c r="E21" s="121">
        <v>0</v>
      </c>
      <c r="F21" s="122">
        <v>0</v>
      </c>
    </row>
    <row r="22" spans="1:6" ht="15" customHeight="1" x14ac:dyDescent="0.2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2">
        <v>0</v>
      </c>
    </row>
    <row r="23" spans="1:6" ht="15" customHeight="1" x14ac:dyDescent="0.2">
      <c r="A23" s="120" t="s">
        <v>318</v>
      </c>
      <c r="B23" s="121">
        <v>0</v>
      </c>
      <c r="C23" s="121">
        <v>0</v>
      </c>
      <c r="D23" s="121">
        <v>0</v>
      </c>
      <c r="E23" s="121">
        <v>0</v>
      </c>
      <c r="F23" s="122">
        <v>0</v>
      </c>
    </row>
    <row r="24" spans="1:6" ht="15" customHeight="1" x14ac:dyDescent="0.2">
      <c r="A24" s="120" t="s">
        <v>319</v>
      </c>
      <c r="B24" s="121">
        <v>0</v>
      </c>
      <c r="C24" s="121">
        <v>0</v>
      </c>
      <c r="D24" s="121">
        <v>0</v>
      </c>
      <c r="E24" s="121">
        <v>0</v>
      </c>
      <c r="F24" s="122">
        <v>0</v>
      </c>
    </row>
    <row r="25" spans="1:6" ht="15" customHeight="1" x14ac:dyDescent="0.2">
      <c r="A25" s="120" t="s">
        <v>320</v>
      </c>
      <c r="B25" s="121">
        <v>0</v>
      </c>
      <c r="C25" s="121">
        <v>0</v>
      </c>
      <c r="D25" s="121">
        <v>0</v>
      </c>
      <c r="E25" s="121">
        <v>0</v>
      </c>
      <c r="F25" s="122">
        <v>0</v>
      </c>
    </row>
    <row r="26" spans="1:6" ht="15" customHeight="1" x14ac:dyDescent="0.2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2">
        <v>0</v>
      </c>
    </row>
    <row r="27" spans="1:6" ht="15" customHeight="1" x14ac:dyDescent="0.2">
      <c r="A27" s="120" t="s">
        <v>322</v>
      </c>
      <c r="B27" s="121">
        <v>0</v>
      </c>
      <c r="C27" s="121">
        <v>0</v>
      </c>
      <c r="D27" s="121">
        <v>0</v>
      </c>
      <c r="E27" s="121">
        <v>0</v>
      </c>
      <c r="F27" s="122">
        <v>0</v>
      </c>
    </row>
    <row r="28" spans="1:6" ht="15" customHeight="1" x14ac:dyDescent="0.2">
      <c r="A28" s="120" t="s">
        <v>323</v>
      </c>
      <c r="B28" s="121">
        <v>0</v>
      </c>
      <c r="C28" s="121">
        <v>0</v>
      </c>
      <c r="D28" s="121">
        <v>0</v>
      </c>
      <c r="E28" s="121">
        <v>0</v>
      </c>
      <c r="F28" s="122">
        <v>0</v>
      </c>
    </row>
    <row r="29" spans="1:6" ht="15" customHeight="1" x14ac:dyDescent="0.2">
      <c r="A29" s="120" t="s">
        <v>324</v>
      </c>
      <c r="B29" s="121">
        <v>0</v>
      </c>
      <c r="C29" s="121">
        <v>0</v>
      </c>
      <c r="D29" s="121">
        <v>0</v>
      </c>
      <c r="E29" s="121">
        <v>0</v>
      </c>
      <c r="F29" s="122">
        <v>0</v>
      </c>
    </row>
    <row r="30" spans="1:6" ht="15" customHeight="1" x14ac:dyDescent="0.2">
      <c r="A30" s="120" t="s">
        <v>325</v>
      </c>
      <c r="B30" s="121">
        <v>0</v>
      </c>
      <c r="C30" s="121">
        <v>0</v>
      </c>
      <c r="D30" s="121">
        <v>0</v>
      </c>
      <c r="E30" s="121">
        <v>0</v>
      </c>
      <c r="F30" s="122">
        <v>0</v>
      </c>
    </row>
    <row r="31" spans="1:6" ht="15" customHeight="1" x14ac:dyDescent="0.2">
      <c r="A31" s="120" t="s">
        <v>326</v>
      </c>
      <c r="B31" s="121">
        <v>2029.4840499999998</v>
      </c>
      <c r="C31" s="121">
        <v>6597.2510899999997</v>
      </c>
      <c r="D31" s="121">
        <v>2918.3673000000003</v>
      </c>
      <c r="E31" s="121">
        <v>11545.102439999999</v>
      </c>
      <c r="F31" s="122">
        <v>5.9565407472201804E-3</v>
      </c>
    </row>
    <row r="32" spans="1:6" ht="15" customHeight="1" x14ac:dyDescent="0.2">
      <c r="A32" s="126" t="s">
        <v>327</v>
      </c>
      <c r="B32" s="121">
        <v>54.291620000000002</v>
      </c>
      <c r="C32" s="121">
        <v>1140.1262999999999</v>
      </c>
      <c r="D32" s="121">
        <v>3775.4845399999995</v>
      </c>
      <c r="E32" s="121">
        <v>4969.9024599999993</v>
      </c>
      <c r="F32" s="122">
        <v>2.5641545119715553E-3</v>
      </c>
    </row>
    <row r="33" spans="1:6" ht="15" customHeight="1" x14ac:dyDescent="0.2">
      <c r="A33" s="120" t="s">
        <v>328</v>
      </c>
      <c r="B33" s="121">
        <v>0</v>
      </c>
      <c r="C33" s="121">
        <v>0</v>
      </c>
      <c r="D33" s="121">
        <v>0</v>
      </c>
      <c r="E33" s="121">
        <v>0</v>
      </c>
      <c r="F33" s="122">
        <v>0</v>
      </c>
    </row>
    <row r="34" spans="1:6" ht="15" customHeight="1" x14ac:dyDescent="0.2">
      <c r="A34" s="120" t="s">
        <v>329</v>
      </c>
      <c r="B34" s="121">
        <v>54.291620000000002</v>
      </c>
      <c r="C34" s="121">
        <v>1140.1262999999999</v>
      </c>
      <c r="D34" s="121">
        <v>3775.4845399999995</v>
      </c>
      <c r="E34" s="121">
        <v>4969.9024599999993</v>
      </c>
      <c r="F34" s="122">
        <v>2.5641545119715553E-3</v>
      </c>
    </row>
    <row r="35" spans="1:6" ht="15" customHeight="1" x14ac:dyDescent="0.2">
      <c r="A35" s="126" t="s">
        <v>330</v>
      </c>
      <c r="B35" s="121">
        <v>0</v>
      </c>
      <c r="C35" s="121">
        <v>0</v>
      </c>
      <c r="D35" s="121">
        <v>0</v>
      </c>
      <c r="E35" s="121">
        <v>0</v>
      </c>
      <c r="F35" s="122">
        <v>0</v>
      </c>
    </row>
    <row r="36" spans="1:6" ht="15" customHeight="1" x14ac:dyDescent="0.2">
      <c r="A36" s="120" t="s">
        <v>331</v>
      </c>
      <c r="B36" s="121">
        <v>0</v>
      </c>
      <c r="C36" s="121">
        <v>0</v>
      </c>
      <c r="D36" s="121">
        <v>0</v>
      </c>
      <c r="E36" s="121">
        <v>0</v>
      </c>
      <c r="F36" s="122">
        <v>0</v>
      </c>
    </row>
    <row r="37" spans="1:6" ht="15" customHeight="1" x14ac:dyDescent="0.2">
      <c r="A37" s="120" t="s">
        <v>332</v>
      </c>
      <c r="B37" s="121">
        <v>0</v>
      </c>
      <c r="C37" s="121">
        <v>0</v>
      </c>
      <c r="D37" s="121">
        <v>0</v>
      </c>
      <c r="E37" s="121">
        <v>0</v>
      </c>
      <c r="F37" s="122">
        <v>0</v>
      </c>
    </row>
    <row r="38" spans="1:6" ht="15" customHeight="1" x14ac:dyDescent="0.2">
      <c r="A38" s="120" t="s">
        <v>333</v>
      </c>
      <c r="B38" s="121">
        <v>0</v>
      </c>
      <c r="C38" s="121">
        <v>0</v>
      </c>
      <c r="D38" s="121">
        <v>0</v>
      </c>
      <c r="E38" s="121">
        <v>0</v>
      </c>
      <c r="F38" s="122">
        <v>0</v>
      </c>
    </row>
    <row r="39" spans="1:6" ht="15" customHeight="1" x14ac:dyDescent="0.2">
      <c r="A39" s="120" t="s">
        <v>334</v>
      </c>
      <c r="B39" s="121">
        <v>0</v>
      </c>
      <c r="C39" s="121">
        <v>0</v>
      </c>
      <c r="D39" s="121">
        <v>0</v>
      </c>
      <c r="E39" s="121">
        <v>0</v>
      </c>
      <c r="F39" s="122">
        <v>0</v>
      </c>
    </row>
    <row r="40" spans="1:6" ht="15" customHeight="1" x14ac:dyDescent="0.2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2">
        <v>0</v>
      </c>
    </row>
    <row r="41" spans="1:6" ht="15" customHeight="1" x14ac:dyDescent="0.2">
      <c r="A41" s="120" t="s">
        <v>336</v>
      </c>
      <c r="B41" s="121">
        <v>0</v>
      </c>
      <c r="C41" s="121">
        <v>0</v>
      </c>
      <c r="D41" s="121">
        <v>0</v>
      </c>
      <c r="E41" s="121">
        <v>0</v>
      </c>
      <c r="F41" s="122">
        <v>0</v>
      </c>
    </row>
    <row r="42" spans="1:6" ht="15" customHeight="1" x14ac:dyDescent="0.2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2">
        <v>0</v>
      </c>
    </row>
    <row r="43" spans="1:6" ht="15" customHeight="1" x14ac:dyDescent="0.2">
      <c r="A43" s="120" t="s">
        <v>338</v>
      </c>
      <c r="B43" s="121">
        <v>0</v>
      </c>
      <c r="C43" s="121">
        <v>0</v>
      </c>
      <c r="D43" s="121">
        <v>0</v>
      </c>
      <c r="E43" s="121">
        <v>0</v>
      </c>
      <c r="F43" s="122">
        <v>0</v>
      </c>
    </row>
    <row r="44" spans="1:6" ht="15" customHeight="1" x14ac:dyDescent="0.2">
      <c r="A44" s="120" t="s">
        <v>339</v>
      </c>
      <c r="B44" s="121">
        <v>0</v>
      </c>
      <c r="C44" s="121">
        <v>0</v>
      </c>
      <c r="D44" s="121">
        <v>0</v>
      </c>
      <c r="E44" s="121">
        <v>0</v>
      </c>
      <c r="F44" s="122">
        <v>0</v>
      </c>
    </row>
    <row r="45" spans="1:6" ht="15" customHeight="1" x14ac:dyDescent="0.2">
      <c r="A45" s="166" t="s">
        <v>340</v>
      </c>
      <c r="B45" s="121">
        <v>1265843.9095099999</v>
      </c>
      <c r="C45" s="121">
        <v>398372.9274499999</v>
      </c>
      <c r="D45" s="121">
        <v>269861.16550999996</v>
      </c>
      <c r="E45" s="121">
        <v>1934078.0024699997</v>
      </c>
      <c r="F45" s="122">
        <v>0.99786160321109874</v>
      </c>
    </row>
    <row r="46" spans="1:6" s="38" customFormat="1" ht="15" customHeight="1" x14ac:dyDescent="0.25">
      <c r="A46" s="38" t="s">
        <v>341</v>
      </c>
      <c r="B46" s="121">
        <v>0</v>
      </c>
      <c r="C46" s="121">
        <v>4144.6891800000003</v>
      </c>
      <c r="D46" s="121">
        <v>0</v>
      </c>
      <c r="E46" s="121">
        <v>4144.6891800000003</v>
      </c>
      <c r="F46" s="122">
        <v>2.1383967889013031E-3</v>
      </c>
    </row>
    <row r="47" spans="1:6" s="38" customFormat="1" ht="15" customHeight="1" x14ac:dyDescent="0.25">
      <c r="A47" s="136" t="s">
        <v>252</v>
      </c>
      <c r="B47" s="124">
        <v>1265843.9095099999</v>
      </c>
      <c r="C47" s="124">
        <v>402517.61662999989</v>
      </c>
      <c r="D47" s="124">
        <v>269861.16550999996</v>
      </c>
      <c r="E47" s="124">
        <v>1938222.6916499997</v>
      </c>
      <c r="F47" s="173">
        <v>1</v>
      </c>
    </row>
    <row r="48" spans="1:6" ht="15" customHeight="1" x14ac:dyDescent="0.2">
      <c r="A48" s="166" t="s">
        <v>342</v>
      </c>
      <c r="B48" s="122">
        <v>0.65309518610185757</v>
      </c>
      <c r="C48" s="122">
        <v>0.20767356525340158</v>
      </c>
      <c r="D48" s="122">
        <v>0.13923124864474085</v>
      </c>
      <c r="E48" s="122">
        <v>1</v>
      </c>
      <c r="F48" s="122"/>
    </row>
    <row r="49" spans="1:6" ht="15" customHeight="1" thickBot="1" x14ac:dyDescent="0.25">
      <c r="A49" s="174"/>
      <c r="B49" s="128"/>
      <c r="C49" s="129"/>
      <c r="D49" s="128"/>
      <c r="E49" s="128"/>
      <c r="F49" s="130"/>
    </row>
    <row r="50" spans="1:6" ht="15" customHeight="1" thickTop="1" x14ac:dyDescent="0.2">
      <c r="A50" s="175" t="s">
        <v>254</v>
      </c>
      <c r="B50" s="38"/>
      <c r="C50" s="121"/>
      <c r="D50" s="38"/>
      <c r="E50" s="38"/>
      <c r="F50" s="47"/>
    </row>
    <row r="51" spans="1:6" ht="15" customHeight="1" x14ac:dyDescent="0.2">
      <c r="A51" s="175" t="s">
        <v>343</v>
      </c>
      <c r="B51" s="38"/>
      <c r="C51" s="121"/>
      <c r="D51" s="38"/>
      <c r="E51" s="38"/>
      <c r="F51" s="47"/>
    </row>
    <row r="52" spans="1:6" ht="15" customHeight="1" x14ac:dyDescent="0.2">
      <c r="A52" s="175" t="s">
        <v>344</v>
      </c>
      <c r="B52" s="38"/>
      <c r="C52" s="121"/>
      <c r="D52" s="38"/>
      <c r="E52" s="38"/>
      <c r="F52" s="47"/>
    </row>
    <row r="53" spans="1:6" ht="15" customHeight="1" x14ac:dyDescent="0.2">
      <c r="A53" s="115"/>
      <c r="B53" s="38"/>
      <c r="C53" s="121"/>
      <c r="D53" s="38"/>
      <c r="E53" s="38"/>
      <c r="F53" s="47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53" orientation="landscape" horizont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B06E-A068-431F-9710-47238806056D}">
  <sheetPr>
    <pageSetUpPr fitToPage="1"/>
  </sheetPr>
  <dimension ref="A1:E59"/>
  <sheetViews>
    <sheetView zoomScaleNormal="100" workbookViewId="0">
      <selection activeCell="D18" sqref="D18"/>
    </sheetView>
  </sheetViews>
  <sheetFormatPr defaultColWidth="11.42578125" defaultRowHeight="12.75" x14ac:dyDescent="0.2"/>
  <cols>
    <col min="1" max="1" width="63" style="133" customWidth="1"/>
    <col min="2" max="5" width="15.7109375" style="116" customWidth="1"/>
    <col min="6" max="256" width="11.42578125" style="116"/>
    <col min="257" max="257" width="63" style="116" customWidth="1"/>
    <col min="258" max="261" width="15.7109375" style="116" customWidth="1"/>
    <col min="262" max="512" width="11.42578125" style="116"/>
    <col min="513" max="513" width="63" style="116" customWidth="1"/>
    <col min="514" max="517" width="15.7109375" style="116" customWidth="1"/>
    <col min="518" max="768" width="11.42578125" style="116"/>
    <col min="769" max="769" width="63" style="116" customWidth="1"/>
    <col min="770" max="773" width="15.7109375" style="116" customWidth="1"/>
    <col min="774" max="1024" width="11.42578125" style="116"/>
    <col min="1025" max="1025" width="63" style="116" customWidth="1"/>
    <col min="1026" max="1029" width="15.7109375" style="116" customWidth="1"/>
    <col min="1030" max="1280" width="11.42578125" style="116"/>
    <col min="1281" max="1281" width="63" style="116" customWidth="1"/>
    <col min="1282" max="1285" width="15.7109375" style="116" customWidth="1"/>
    <col min="1286" max="1536" width="11.42578125" style="116"/>
    <col min="1537" max="1537" width="63" style="116" customWidth="1"/>
    <col min="1538" max="1541" width="15.7109375" style="116" customWidth="1"/>
    <col min="1542" max="1792" width="11.42578125" style="116"/>
    <col min="1793" max="1793" width="63" style="116" customWidth="1"/>
    <col min="1794" max="1797" width="15.7109375" style="116" customWidth="1"/>
    <col min="1798" max="2048" width="11.42578125" style="116"/>
    <col min="2049" max="2049" width="63" style="116" customWidth="1"/>
    <col min="2050" max="2053" width="15.7109375" style="116" customWidth="1"/>
    <col min="2054" max="2304" width="11.42578125" style="116"/>
    <col min="2305" max="2305" width="63" style="116" customWidth="1"/>
    <col min="2306" max="2309" width="15.7109375" style="116" customWidth="1"/>
    <col min="2310" max="2560" width="11.42578125" style="116"/>
    <col min="2561" max="2561" width="63" style="116" customWidth="1"/>
    <col min="2562" max="2565" width="15.7109375" style="116" customWidth="1"/>
    <col min="2566" max="2816" width="11.42578125" style="116"/>
    <col min="2817" max="2817" width="63" style="116" customWidth="1"/>
    <col min="2818" max="2821" width="15.7109375" style="116" customWidth="1"/>
    <col min="2822" max="3072" width="11.42578125" style="116"/>
    <col min="3073" max="3073" width="63" style="116" customWidth="1"/>
    <col min="3074" max="3077" width="15.7109375" style="116" customWidth="1"/>
    <col min="3078" max="3328" width="11.42578125" style="116"/>
    <col min="3329" max="3329" width="63" style="116" customWidth="1"/>
    <col min="3330" max="3333" width="15.7109375" style="116" customWidth="1"/>
    <col min="3334" max="3584" width="11.42578125" style="116"/>
    <col min="3585" max="3585" width="63" style="116" customWidth="1"/>
    <col min="3586" max="3589" width="15.7109375" style="116" customWidth="1"/>
    <col min="3590" max="3840" width="11.42578125" style="116"/>
    <col min="3841" max="3841" width="63" style="116" customWidth="1"/>
    <col min="3842" max="3845" width="15.7109375" style="116" customWidth="1"/>
    <col min="3846" max="4096" width="11.42578125" style="116"/>
    <col min="4097" max="4097" width="63" style="116" customWidth="1"/>
    <col min="4098" max="4101" width="15.7109375" style="116" customWidth="1"/>
    <col min="4102" max="4352" width="11.42578125" style="116"/>
    <col min="4353" max="4353" width="63" style="116" customWidth="1"/>
    <col min="4354" max="4357" width="15.7109375" style="116" customWidth="1"/>
    <col min="4358" max="4608" width="11.42578125" style="116"/>
    <col min="4609" max="4609" width="63" style="116" customWidth="1"/>
    <col min="4610" max="4613" width="15.7109375" style="116" customWidth="1"/>
    <col min="4614" max="4864" width="11.42578125" style="116"/>
    <col min="4865" max="4865" width="63" style="116" customWidth="1"/>
    <col min="4866" max="4869" width="15.7109375" style="116" customWidth="1"/>
    <col min="4870" max="5120" width="11.42578125" style="116"/>
    <col min="5121" max="5121" width="63" style="116" customWidth="1"/>
    <col min="5122" max="5125" width="15.7109375" style="116" customWidth="1"/>
    <col min="5126" max="5376" width="11.42578125" style="116"/>
    <col min="5377" max="5377" width="63" style="116" customWidth="1"/>
    <col min="5378" max="5381" width="15.7109375" style="116" customWidth="1"/>
    <col min="5382" max="5632" width="11.42578125" style="116"/>
    <col min="5633" max="5633" width="63" style="116" customWidth="1"/>
    <col min="5634" max="5637" width="15.7109375" style="116" customWidth="1"/>
    <col min="5638" max="5888" width="11.42578125" style="116"/>
    <col min="5889" max="5889" width="63" style="116" customWidth="1"/>
    <col min="5890" max="5893" width="15.7109375" style="116" customWidth="1"/>
    <col min="5894" max="6144" width="11.42578125" style="116"/>
    <col min="6145" max="6145" width="63" style="116" customWidth="1"/>
    <col min="6146" max="6149" width="15.7109375" style="116" customWidth="1"/>
    <col min="6150" max="6400" width="11.42578125" style="116"/>
    <col min="6401" max="6401" width="63" style="116" customWidth="1"/>
    <col min="6402" max="6405" width="15.7109375" style="116" customWidth="1"/>
    <col min="6406" max="6656" width="11.42578125" style="116"/>
    <col min="6657" max="6657" width="63" style="116" customWidth="1"/>
    <col min="6658" max="6661" width="15.7109375" style="116" customWidth="1"/>
    <col min="6662" max="6912" width="11.42578125" style="116"/>
    <col min="6913" max="6913" width="63" style="116" customWidth="1"/>
    <col min="6914" max="6917" width="15.7109375" style="116" customWidth="1"/>
    <col min="6918" max="7168" width="11.42578125" style="116"/>
    <col min="7169" max="7169" width="63" style="116" customWidth="1"/>
    <col min="7170" max="7173" width="15.7109375" style="116" customWidth="1"/>
    <col min="7174" max="7424" width="11.42578125" style="116"/>
    <col min="7425" max="7425" width="63" style="116" customWidth="1"/>
    <col min="7426" max="7429" width="15.7109375" style="116" customWidth="1"/>
    <col min="7430" max="7680" width="11.42578125" style="116"/>
    <col min="7681" max="7681" width="63" style="116" customWidth="1"/>
    <col min="7682" max="7685" width="15.7109375" style="116" customWidth="1"/>
    <col min="7686" max="7936" width="11.42578125" style="116"/>
    <col min="7937" max="7937" width="63" style="116" customWidth="1"/>
    <col min="7938" max="7941" width="15.7109375" style="116" customWidth="1"/>
    <col min="7942" max="8192" width="11.42578125" style="116"/>
    <col min="8193" max="8193" width="63" style="116" customWidth="1"/>
    <col min="8194" max="8197" width="15.7109375" style="116" customWidth="1"/>
    <col min="8198" max="8448" width="11.42578125" style="116"/>
    <col min="8449" max="8449" width="63" style="116" customWidth="1"/>
    <col min="8450" max="8453" width="15.7109375" style="116" customWidth="1"/>
    <col min="8454" max="8704" width="11.42578125" style="116"/>
    <col min="8705" max="8705" width="63" style="116" customWidth="1"/>
    <col min="8706" max="8709" width="15.7109375" style="116" customWidth="1"/>
    <col min="8710" max="8960" width="11.42578125" style="116"/>
    <col min="8961" max="8961" width="63" style="116" customWidth="1"/>
    <col min="8962" max="8965" width="15.7109375" style="116" customWidth="1"/>
    <col min="8966" max="9216" width="11.42578125" style="116"/>
    <col min="9217" max="9217" width="63" style="116" customWidth="1"/>
    <col min="9218" max="9221" width="15.7109375" style="116" customWidth="1"/>
    <col min="9222" max="9472" width="11.42578125" style="116"/>
    <col min="9473" max="9473" width="63" style="116" customWidth="1"/>
    <col min="9474" max="9477" width="15.7109375" style="116" customWidth="1"/>
    <col min="9478" max="9728" width="11.42578125" style="116"/>
    <col min="9729" max="9729" width="63" style="116" customWidth="1"/>
    <col min="9730" max="9733" width="15.7109375" style="116" customWidth="1"/>
    <col min="9734" max="9984" width="11.42578125" style="116"/>
    <col min="9985" max="9985" width="63" style="116" customWidth="1"/>
    <col min="9986" max="9989" width="15.7109375" style="116" customWidth="1"/>
    <col min="9990" max="10240" width="11.42578125" style="116"/>
    <col min="10241" max="10241" width="63" style="116" customWidth="1"/>
    <col min="10242" max="10245" width="15.7109375" style="116" customWidth="1"/>
    <col min="10246" max="10496" width="11.42578125" style="116"/>
    <col min="10497" max="10497" width="63" style="116" customWidth="1"/>
    <col min="10498" max="10501" width="15.7109375" style="116" customWidth="1"/>
    <col min="10502" max="10752" width="11.42578125" style="116"/>
    <col min="10753" max="10753" width="63" style="116" customWidth="1"/>
    <col min="10754" max="10757" width="15.7109375" style="116" customWidth="1"/>
    <col min="10758" max="11008" width="11.42578125" style="116"/>
    <col min="11009" max="11009" width="63" style="116" customWidth="1"/>
    <col min="11010" max="11013" width="15.7109375" style="116" customWidth="1"/>
    <col min="11014" max="11264" width="11.42578125" style="116"/>
    <col min="11265" max="11265" width="63" style="116" customWidth="1"/>
    <col min="11266" max="11269" width="15.7109375" style="116" customWidth="1"/>
    <col min="11270" max="11520" width="11.42578125" style="116"/>
    <col min="11521" max="11521" width="63" style="116" customWidth="1"/>
    <col min="11522" max="11525" width="15.7109375" style="116" customWidth="1"/>
    <col min="11526" max="11776" width="11.42578125" style="116"/>
    <col min="11777" max="11777" width="63" style="116" customWidth="1"/>
    <col min="11778" max="11781" width="15.7109375" style="116" customWidth="1"/>
    <col min="11782" max="12032" width="11.42578125" style="116"/>
    <col min="12033" max="12033" width="63" style="116" customWidth="1"/>
    <col min="12034" max="12037" width="15.7109375" style="116" customWidth="1"/>
    <col min="12038" max="12288" width="11.42578125" style="116"/>
    <col min="12289" max="12289" width="63" style="116" customWidth="1"/>
    <col min="12290" max="12293" width="15.7109375" style="116" customWidth="1"/>
    <col min="12294" max="12544" width="11.42578125" style="116"/>
    <col min="12545" max="12545" width="63" style="116" customWidth="1"/>
    <col min="12546" max="12549" width="15.7109375" style="116" customWidth="1"/>
    <col min="12550" max="12800" width="11.42578125" style="116"/>
    <col min="12801" max="12801" width="63" style="116" customWidth="1"/>
    <col min="12802" max="12805" width="15.7109375" style="116" customWidth="1"/>
    <col min="12806" max="13056" width="11.42578125" style="116"/>
    <col min="13057" max="13057" width="63" style="116" customWidth="1"/>
    <col min="13058" max="13061" width="15.7109375" style="116" customWidth="1"/>
    <col min="13062" max="13312" width="11.42578125" style="116"/>
    <col min="13313" max="13313" width="63" style="116" customWidth="1"/>
    <col min="13314" max="13317" width="15.7109375" style="116" customWidth="1"/>
    <col min="13318" max="13568" width="11.42578125" style="116"/>
    <col min="13569" max="13569" width="63" style="116" customWidth="1"/>
    <col min="13570" max="13573" width="15.7109375" style="116" customWidth="1"/>
    <col min="13574" max="13824" width="11.42578125" style="116"/>
    <col min="13825" max="13825" width="63" style="116" customWidth="1"/>
    <col min="13826" max="13829" width="15.7109375" style="116" customWidth="1"/>
    <col min="13830" max="14080" width="11.42578125" style="116"/>
    <col min="14081" max="14081" width="63" style="116" customWidth="1"/>
    <col min="14082" max="14085" width="15.7109375" style="116" customWidth="1"/>
    <col min="14086" max="14336" width="11.42578125" style="116"/>
    <col min="14337" max="14337" width="63" style="116" customWidth="1"/>
    <col min="14338" max="14341" width="15.7109375" style="116" customWidth="1"/>
    <col min="14342" max="14592" width="11.42578125" style="116"/>
    <col min="14593" max="14593" width="63" style="116" customWidth="1"/>
    <col min="14594" max="14597" width="15.7109375" style="116" customWidth="1"/>
    <col min="14598" max="14848" width="11.42578125" style="116"/>
    <col min="14849" max="14849" width="63" style="116" customWidth="1"/>
    <col min="14850" max="14853" width="15.7109375" style="116" customWidth="1"/>
    <col min="14854" max="15104" width="11.42578125" style="116"/>
    <col min="15105" max="15105" width="63" style="116" customWidth="1"/>
    <col min="15106" max="15109" width="15.7109375" style="116" customWidth="1"/>
    <col min="15110" max="15360" width="11.42578125" style="116"/>
    <col min="15361" max="15361" width="63" style="116" customWidth="1"/>
    <col min="15362" max="15365" width="15.7109375" style="116" customWidth="1"/>
    <col min="15366" max="15616" width="11.42578125" style="116"/>
    <col min="15617" max="15617" width="63" style="116" customWidth="1"/>
    <col min="15618" max="15621" width="15.7109375" style="116" customWidth="1"/>
    <col min="15622" max="15872" width="11.42578125" style="116"/>
    <col min="15873" max="15873" width="63" style="116" customWidth="1"/>
    <col min="15874" max="15877" width="15.7109375" style="116" customWidth="1"/>
    <col min="15878" max="16128" width="11.42578125" style="116"/>
    <col min="16129" max="16129" width="63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419</v>
      </c>
      <c r="B1" s="405"/>
      <c r="C1" s="405"/>
      <c r="D1" s="405"/>
      <c r="E1" s="405"/>
    </row>
    <row r="2" spans="1:5" s="18" customFormat="1" ht="15" customHeight="1" x14ac:dyDescent="0.25">
      <c r="A2" s="381" t="s">
        <v>345</v>
      </c>
      <c r="B2" s="381"/>
      <c r="C2" s="381"/>
      <c r="D2" s="381"/>
      <c r="E2" s="381"/>
    </row>
    <row r="3" spans="1:5" s="18" customFormat="1" ht="15" customHeight="1" x14ac:dyDescent="0.25">
      <c r="A3" s="381" t="str">
        <f>'[3]174'!A3</f>
        <v>AL 30 DE JUNIO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38"/>
    </row>
    <row r="6" spans="1:5" ht="30" customHeight="1" x14ac:dyDescent="0.2">
      <c r="A6" s="272" t="s">
        <v>283</v>
      </c>
      <c r="B6" s="273" t="s">
        <v>78</v>
      </c>
      <c r="C6" s="273" t="s">
        <v>80</v>
      </c>
      <c r="D6" s="273" t="s">
        <v>79</v>
      </c>
      <c r="E6" s="274" t="s">
        <v>46</v>
      </c>
    </row>
    <row r="7" spans="1:5" ht="15" customHeight="1" x14ac:dyDescent="0.2">
      <c r="A7" s="179" t="s">
        <v>346</v>
      </c>
      <c r="B7" s="180">
        <f>+B8+B11</f>
        <v>17223.526869999998</v>
      </c>
      <c r="C7" s="180">
        <f>+C8+C11</f>
        <v>0</v>
      </c>
      <c r="D7" s="180">
        <f>+D8+D11</f>
        <v>0</v>
      </c>
      <c r="E7" s="179">
        <f t="shared" ref="E7:E14" si="0">SUM(B7:D7)</f>
        <v>17223.526869999998</v>
      </c>
    </row>
    <row r="8" spans="1:5" ht="15" customHeight="1" x14ac:dyDescent="0.2">
      <c r="A8" s="120" t="s">
        <v>347</v>
      </c>
      <c r="B8" s="121">
        <f>+B9+B10</f>
        <v>17223.526869999998</v>
      </c>
      <c r="C8" s="121">
        <f>+C9+C10</f>
        <v>0</v>
      </c>
      <c r="D8" s="121">
        <f>+D9+D10</f>
        <v>0</v>
      </c>
      <c r="E8" s="120">
        <f t="shared" si="0"/>
        <v>17223.526869999998</v>
      </c>
    </row>
    <row r="9" spans="1:5" ht="15" customHeight="1" x14ac:dyDescent="0.2">
      <c r="A9" s="120" t="s">
        <v>348</v>
      </c>
      <c r="B9" s="121">
        <f>IFERROR(HLOOKUP(B$6,[3]porobjeto!$E$13:$CL$25,[3]porobjeto!$A14,FALSE)/1000,0)</f>
        <v>17223.526869999998</v>
      </c>
      <c r="C9" s="121">
        <f>IFERROR(HLOOKUP(C$6,[3]porobjeto!$E$13:$CL$25,[3]porobjeto!$A14,FALSE)/1000,0)</f>
        <v>0</v>
      </c>
      <c r="D9" s="121">
        <f>IFERROR(HLOOKUP(D$6,[3]porobjeto!$E$13:$CL$25,[3]porobjeto!$A14,FALSE)/1000,0)</f>
        <v>0</v>
      </c>
      <c r="E9" s="120">
        <f t="shared" si="0"/>
        <v>17223.526869999998</v>
      </c>
    </row>
    <row r="10" spans="1:5" ht="15" customHeight="1" x14ac:dyDescent="0.2">
      <c r="A10" s="120" t="s">
        <v>349</v>
      </c>
      <c r="B10" s="121">
        <f>IFERROR(HLOOKUP(B$6,[3]porobjeto!$E$13:$CL$25,[3]porobjeto!$A15,FALSE)/1000,0)</f>
        <v>0</v>
      </c>
      <c r="C10" s="121">
        <f>IFERROR(HLOOKUP(C$6,[3]porobjeto!$E$13:$CL$25,[3]porobjeto!$A15,FALSE)/1000,0)</f>
        <v>0</v>
      </c>
      <c r="D10" s="121">
        <f>IFERROR(HLOOKUP(D$6,[3]porobjeto!$E$13:$CL$25,[3]porobjeto!$A15,FALSE)/1000,0)</f>
        <v>0</v>
      </c>
      <c r="E10" s="120">
        <f t="shared" si="0"/>
        <v>0</v>
      </c>
    </row>
    <row r="11" spans="1:5" ht="15" customHeight="1" x14ac:dyDescent="0.2">
      <c r="A11" s="120" t="s">
        <v>350</v>
      </c>
      <c r="B11" s="121">
        <f>SUM(B12:B13)</f>
        <v>0</v>
      </c>
      <c r="C11" s="121">
        <f>SUM(C12:C13)</f>
        <v>0</v>
      </c>
      <c r="D11" s="121">
        <f>SUM(D12:D13)</f>
        <v>0</v>
      </c>
      <c r="E11" s="120">
        <f t="shared" si="0"/>
        <v>0</v>
      </c>
    </row>
    <row r="12" spans="1:5" ht="15" customHeight="1" x14ac:dyDescent="0.2">
      <c r="A12" s="120" t="s">
        <v>348</v>
      </c>
      <c r="B12" s="121">
        <f>IFERROR(HLOOKUP(B$6,[3]porobjeto!$E$13:$CL$25,[3]porobjeto!$A16,FALSE)/1000,0)</f>
        <v>0</v>
      </c>
      <c r="C12" s="121">
        <f>IFERROR(HLOOKUP(C$6,[3]porobjeto!$E$13:$CL$25,[3]porobjeto!$A16,FALSE)/1000,0)</f>
        <v>0</v>
      </c>
      <c r="D12" s="121">
        <f>IFERROR(HLOOKUP(D$6,[3]porobjeto!$E$13:$CL$25,[3]porobjeto!$A16,FALSE)/1000,0)</f>
        <v>0</v>
      </c>
      <c r="E12" s="120">
        <f t="shared" si="0"/>
        <v>0</v>
      </c>
    </row>
    <row r="13" spans="1:5" ht="15" customHeight="1" x14ac:dyDescent="0.2">
      <c r="A13" s="120" t="s">
        <v>349</v>
      </c>
      <c r="B13" s="121">
        <f>IFERROR(HLOOKUP(B$6,[3]porobjeto!$E$13:$CL$25,[3]porobjeto!$A17,FALSE)/1000,0)</f>
        <v>0</v>
      </c>
      <c r="C13" s="121">
        <f>IFERROR(HLOOKUP(C$6,[3]porobjeto!$E$13:$CL$25,[3]porobjeto!$A17,FALSE)/1000,0)</f>
        <v>0</v>
      </c>
      <c r="D13" s="121">
        <f>IFERROR(HLOOKUP(D$6,[3]porobjeto!$E$13:$CL$25,[3]porobjeto!$A17,FALSE)/1000,0)</f>
        <v>0</v>
      </c>
      <c r="E13" s="120">
        <f t="shared" si="0"/>
        <v>0</v>
      </c>
    </row>
    <row r="14" spans="1:5" ht="15" customHeight="1" x14ac:dyDescent="0.2">
      <c r="A14" s="179" t="s">
        <v>351</v>
      </c>
      <c r="B14" s="180">
        <f>+B15+B18</f>
        <v>20428.433409999998</v>
      </c>
      <c r="C14" s="180">
        <f>+C15+C18</f>
        <v>28477.4550064</v>
      </c>
      <c r="D14" s="180">
        <f>+D15+D18</f>
        <v>362.03064999999998</v>
      </c>
      <c r="E14" s="179">
        <f t="shared" si="0"/>
        <v>49267.919066399998</v>
      </c>
    </row>
    <row r="15" spans="1:5" ht="15" customHeight="1" x14ac:dyDescent="0.2">
      <c r="A15" s="120" t="s">
        <v>347</v>
      </c>
      <c r="B15" s="121">
        <f>+B16+B17</f>
        <v>3469.1122699999996</v>
      </c>
      <c r="C15" s="121">
        <f>+C16+C17</f>
        <v>18319.7909664</v>
      </c>
      <c r="D15" s="121">
        <f>+D16+D17</f>
        <v>0</v>
      </c>
      <c r="E15" s="120">
        <f t="shared" ref="E15:E20" si="1">SUM(B15:D15)</f>
        <v>21788.903236400001</v>
      </c>
    </row>
    <row r="16" spans="1:5" ht="15" customHeight="1" x14ac:dyDescent="0.2">
      <c r="A16" s="120" t="s">
        <v>348</v>
      </c>
      <c r="B16" s="121">
        <f>IFERROR(HLOOKUP(B$6,[3]porobjeto!$E$13:$CL$25,[3]porobjeto!$A18,FALSE)/1000,0)</f>
        <v>3399.8892999999998</v>
      </c>
      <c r="C16" s="121">
        <f>IFERROR(HLOOKUP(C$6,[3]porobjeto!$E$13:$CL$25,[3]porobjeto!$A18,FALSE)/1000,0)</f>
        <v>9592.6173663999998</v>
      </c>
      <c r="D16" s="121">
        <f>IFERROR(HLOOKUP(D$6,[3]porobjeto!$E$13:$CL$25,[3]porobjeto!$A18,FALSE)/1000,0)</f>
        <v>0</v>
      </c>
      <c r="E16" s="120">
        <f t="shared" si="1"/>
        <v>12992.506666400001</v>
      </c>
    </row>
    <row r="17" spans="1:5" ht="15" customHeight="1" x14ac:dyDescent="0.2">
      <c r="A17" s="120" t="s">
        <v>349</v>
      </c>
      <c r="B17" s="121">
        <f>IFERROR(HLOOKUP(B$6,[3]porobjeto!$E$13:$CL$25,[3]porobjeto!$A19,FALSE)/1000,0)</f>
        <v>69.222970000000004</v>
      </c>
      <c r="C17" s="121">
        <f>IFERROR(HLOOKUP(C$6,[3]porobjeto!$E$13:$CL$25,[3]porobjeto!$A19,FALSE)/1000,0)</f>
        <v>8727.1736000000001</v>
      </c>
      <c r="D17" s="121">
        <f>IFERROR(HLOOKUP(D$6,[3]porobjeto!$E$13:$CL$25,[3]porobjeto!$A19,FALSE)/1000,0)</f>
        <v>0</v>
      </c>
      <c r="E17" s="120">
        <f t="shared" si="1"/>
        <v>8796.3965700000008</v>
      </c>
    </row>
    <row r="18" spans="1:5" ht="15" customHeight="1" x14ac:dyDescent="0.2">
      <c r="A18" s="120" t="s">
        <v>350</v>
      </c>
      <c r="B18" s="121">
        <f>SUM(B19:B20)</f>
        <v>16959.32114</v>
      </c>
      <c r="C18" s="121">
        <f>SUM(C19:C20)</f>
        <v>10157.66404</v>
      </c>
      <c r="D18" s="121">
        <f>SUM(D19:D20)</f>
        <v>362.03064999999998</v>
      </c>
      <c r="E18" s="120">
        <f t="shared" si="1"/>
        <v>27479.01583</v>
      </c>
    </row>
    <row r="19" spans="1:5" ht="15" customHeight="1" x14ac:dyDescent="0.2">
      <c r="A19" s="120" t="s">
        <v>348</v>
      </c>
      <c r="B19" s="121">
        <f>IFERROR(HLOOKUP(B$6,[3]porobjeto!$E$13:$CL$25,[3]porobjeto!$A20,FALSE)/1000,0)</f>
        <v>16959.32114</v>
      </c>
      <c r="C19" s="121">
        <f>IFERROR(HLOOKUP(C$6,[3]porobjeto!$E$13:$CL$25,[3]porobjeto!$A20,FALSE)/1000,0)</f>
        <v>9892.8344099999995</v>
      </c>
      <c r="D19" s="121">
        <f>IFERROR(HLOOKUP(D$6,[3]porobjeto!$E$13:$CL$25,[3]porobjeto!$A20,FALSE)/1000,0)</f>
        <v>0</v>
      </c>
      <c r="E19" s="120">
        <f t="shared" si="1"/>
        <v>26852.155549999999</v>
      </c>
    </row>
    <row r="20" spans="1:5" ht="15" customHeight="1" x14ac:dyDescent="0.2">
      <c r="A20" s="120" t="s">
        <v>349</v>
      </c>
      <c r="B20" s="121">
        <f>IFERROR(HLOOKUP(B$6,[3]porobjeto!$E$13:$CL$25,[3]porobjeto!$A21,FALSE)/1000,0)</f>
        <v>0</v>
      </c>
      <c r="C20" s="121">
        <f>IFERROR(HLOOKUP(C$6,[3]porobjeto!$E$13:$CL$25,[3]porobjeto!$A21,FALSE)/1000,0)</f>
        <v>264.82963000000001</v>
      </c>
      <c r="D20" s="121">
        <f>IFERROR(HLOOKUP(D$6,[3]porobjeto!$E$13:$CL$25,[3]porobjeto!$A21,FALSE)/1000,0)</f>
        <v>362.03064999999998</v>
      </c>
      <c r="E20" s="120">
        <f t="shared" si="1"/>
        <v>626.86027999999999</v>
      </c>
    </row>
    <row r="21" spans="1:5" ht="15" customHeight="1" x14ac:dyDescent="0.2">
      <c r="A21" s="179" t="s">
        <v>352</v>
      </c>
      <c r="B21" s="180">
        <f>+B22+B25</f>
        <v>45166.9598176</v>
      </c>
      <c r="C21" s="180">
        <f>+C22+C25</f>
        <v>8977.787428399999</v>
      </c>
      <c r="D21" s="180">
        <f>+D22+D25</f>
        <v>5112.4207500000011</v>
      </c>
      <c r="E21" s="179">
        <f>SUM(B21:D21)</f>
        <v>59257.167996000004</v>
      </c>
    </row>
    <row r="22" spans="1:5" ht="15" customHeight="1" x14ac:dyDescent="0.2">
      <c r="A22" s="120" t="s">
        <v>347</v>
      </c>
      <c r="B22" s="121">
        <f>+B23+B24</f>
        <v>5735.0329548000018</v>
      </c>
      <c r="C22" s="121">
        <f>+C23+C24</f>
        <v>4421.9902691999996</v>
      </c>
      <c r="D22" s="121">
        <f>+D23+D24</f>
        <v>934.58998999999994</v>
      </c>
      <c r="E22" s="120">
        <f t="shared" ref="E22:E27" si="2">SUM(B22:D22)</f>
        <v>11091.613214000001</v>
      </c>
    </row>
    <row r="23" spans="1:5" ht="15" customHeight="1" x14ac:dyDescent="0.2">
      <c r="A23" s="120" t="s">
        <v>348</v>
      </c>
      <c r="B23" s="121">
        <f>IFERROR(HLOOKUP(B$6,[3]porobjeto!$E$13:$CL$25,[3]porobjeto!$A22,FALSE)/1000,0)</f>
        <v>5483.9647748000016</v>
      </c>
      <c r="C23" s="121">
        <f>IFERROR(HLOOKUP(C$6,[3]porobjeto!$E$13:$CL$25,[3]porobjeto!$A22,FALSE)/1000,0)</f>
        <v>2808.5140391999998</v>
      </c>
      <c r="D23" s="121">
        <f>IFERROR(HLOOKUP(D$6,[3]porobjeto!$E$13:$CL$25,[3]porobjeto!$A22,FALSE)/1000,0)</f>
        <v>865.37198999999998</v>
      </c>
      <c r="E23" s="120">
        <f t="shared" si="2"/>
        <v>9157.8508040000015</v>
      </c>
    </row>
    <row r="24" spans="1:5" ht="15" customHeight="1" x14ac:dyDescent="0.2">
      <c r="A24" s="120" t="s">
        <v>349</v>
      </c>
      <c r="B24" s="121">
        <f>IFERROR(HLOOKUP(B$6,[3]porobjeto!$E$13:$CL$25,[3]porobjeto!$A23,FALSE)/1000,0)</f>
        <v>251.06817999999998</v>
      </c>
      <c r="C24" s="121">
        <f>IFERROR(HLOOKUP(C$6,[3]porobjeto!$E$13:$CL$25,[3]porobjeto!$A23,FALSE)/1000,0)</f>
        <v>1613.47623</v>
      </c>
      <c r="D24" s="121">
        <f>IFERROR(HLOOKUP(D$6,[3]porobjeto!$E$13:$CL$25,[3]porobjeto!$A23,FALSE)/1000,0)</f>
        <v>69.218000000000004</v>
      </c>
      <c r="E24" s="120">
        <f t="shared" si="2"/>
        <v>1933.76241</v>
      </c>
    </row>
    <row r="25" spans="1:5" ht="15" customHeight="1" x14ac:dyDescent="0.2">
      <c r="A25" s="120" t="s">
        <v>350</v>
      </c>
      <c r="B25" s="121">
        <f>+B26+B27</f>
        <v>39431.926862799999</v>
      </c>
      <c r="C25" s="121">
        <f>+C26+C27</f>
        <v>4555.7971591999994</v>
      </c>
      <c r="D25" s="121">
        <f>+D26+D27</f>
        <v>4177.8307600000007</v>
      </c>
      <c r="E25" s="120">
        <f t="shared" si="2"/>
        <v>48165.554781999992</v>
      </c>
    </row>
    <row r="26" spans="1:5" ht="15" customHeight="1" x14ac:dyDescent="0.2">
      <c r="A26" s="120" t="s">
        <v>348</v>
      </c>
      <c r="B26" s="121">
        <f>IFERROR(HLOOKUP(B$6,[3]porobjeto!$E$13:$CL$25,[3]porobjeto!$A24,FALSE)/1000,0)</f>
        <v>39431.926862799999</v>
      </c>
      <c r="C26" s="121">
        <f>IFERROR(HLOOKUP(C$6,[3]porobjeto!$E$13:$CL$25,[3]porobjeto!$A24,FALSE)/1000,0)</f>
        <v>3208.6712531999997</v>
      </c>
      <c r="D26" s="121">
        <f>IFERROR(HLOOKUP(D$6,[3]porobjeto!$E$13:$CL$25,[3]porobjeto!$A24,FALSE)/1000,0)</f>
        <v>3476.4089000000004</v>
      </c>
      <c r="E26" s="120">
        <f t="shared" si="2"/>
        <v>46117.007016000003</v>
      </c>
    </row>
    <row r="27" spans="1:5" ht="15" customHeight="1" x14ac:dyDescent="0.2">
      <c r="A27" s="120" t="s">
        <v>349</v>
      </c>
      <c r="B27" s="121">
        <f>IFERROR(HLOOKUP(B$6,[3]porobjeto!$E$13:$CL$25,[3]porobjeto!$A25,FALSE)/1000,0)</f>
        <v>0</v>
      </c>
      <c r="C27" s="121">
        <f>IFERROR(HLOOKUP(C$6,[3]porobjeto!$E$13:$CL$25,[3]porobjeto!$A25,FALSE)/1000,0)</f>
        <v>1347.125906</v>
      </c>
      <c r="D27" s="121">
        <f>IFERROR(HLOOKUP(D$6,[3]porobjeto!$E$13:$CL$25,[3]porobjeto!$A25,FALSE)/1000,0)</f>
        <v>701.42186000000004</v>
      </c>
      <c r="E27" s="120">
        <f t="shared" si="2"/>
        <v>2048.5477660000001</v>
      </c>
    </row>
    <row r="28" spans="1:5" ht="15" customHeight="1" x14ac:dyDescent="0.2">
      <c r="A28" s="179" t="s">
        <v>353</v>
      </c>
      <c r="B28" s="180">
        <f>+B29+B34+B38+B41+B46</f>
        <v>1143275.4708923998</v>
      </c>
      <c r="C28" s="180">
        <f>+C29+C34+C38+C41+C46</f>
        <v>326531.89405919996</v>
      </c>
      <c r="D28" s="180">
        <f>+D29+D34+D38+D41+D46</f>
        <v>259034.16259360002</v>
      </c>
      <c r="E28" s="179">
        <f>SUM(B28:D28)</f>
        <v>1728841.5275452</v>
      </c>
    </row>
    <row r="29" spans="1:5" ht="15" customHeight="1" x14ac:dyDescent="0.2">
      <c r="A29" s="120" t="s">
        <v>354</v>
      </c>
      <c r="B29" s="121">
        <f>SUM(B30:B33)</f>
        <v>544623.20016799995</v>
      </c>
      <c r="C29" s="121">
        <f>SUM(C30:C33)</f>
        <v>60178.314469199991</v>
      </c>
      <c r="D29" s="121">
        <f>SUM(D30:D33)</f>
        <v>109528.73550159998</v>
      </c>
      <c r="E29" s="120">
        <f t="shared" ref="E29:E49" si="3">SUM(B29:D29)</f>
        <v>714330.25013879989</v>
      </c>
    </row>
    <row r="30" spans="1:5" ht="15" customHeight="1" x14ac:dyDescent="0.2">
      <c r="A30" s="120" t="s">
        <v>355</v>
      </c>
      <c r="B30" s="121">
        <f>IFERROR(HLOOKUP(B$6,[3]porobjeto!$D$37:$BW$53,[3]porobjeto!$A38,FALSE)/1000,0)</f>
        <v>9220.1853320000009</v>
      </c>
      <c r="C30" s="121">
        <f>IFERROR(HLOOKUP(C$6,[3]porobjeto!$D$37:$BW$53,[3]porobjeto!$A38,FALSE)/1000,0)</f>
        <v>5458.3470696000013</v>
      </c>
      <c r="D30" s="121">
        <f>IFERROR(HLOOKUP(D$6,[3]porobjeto!$D$37:$BW$53,[3]porobjeto!$A38,FALSE)/1000,0)</f>
        <v>152.38218000000001</v>
      </c>
      <c r="E30" s="120">
        <f t="shared" si="3"/>
        <v>14830.914581600002</v>
      </c>
    </row>
    <row r="31" spans="1:5" ht="15" customHeight="1" x14ac:dyDescent="0.2">
      <c r="A31" s="120" t="s">
        <v>356</v>
      </c>
      <c r="B31" s="121">
        <f>IFERROR(HLOOKUP(B$6,[3]porobjeto!$D$37:$BW$53,[3]porobjeto!$A39,FALSE)/1000,0)</f>
        <v>182253.62569479996</v>
      </c>
      <c r="C31" s="121">
        <f>IFERROR(HLOOKUP(C$6,[3]porobjeto!$D$37:$BW$53,[3]porobjeto!$A39,FALSE)/1000,0)</f>
        <v>4691.5091123999991</v>
      </c>
      <c r="D31" s="121">
        <f>IFERROR(HLOOKUP(D$6,[3]porobjeto!$D$37:$BW$53,[3]porobjeto!$A39,FALSE)/1000,0)</f>
        <v>77866.578903599977</v>
      </c>
      <c r="E31" s="120">
        <f t="shared" si="3"/>
        <v>264811.71371079993</v>
      </c>
    </row>
    <row r="32" spans="1:5" ht="15" customHeight="1" x14ac:dyDescent="0.2">
      <c r="A32" s="120" t="s">
        <v>357</v>
      </c>
      <c r="B32" s="121">
        <f>IFERROR(HLOOKUP(B$6,[3]porobjeto!$D$37:$BW$53,[3]porobjeto!$A40,FALSE)/1000,0)</f>
        <v>331081.76737720001</v>
      </c>
      <c r="C32" s="121">
        <f>IFERROR(HLOOKUP(C$6,[3]porobjeto!$D$37:$BW$53,[3]porobjeto!$A40,FALSE)/1000,0)</f>
        <v>35021.205403999993</v>
      </c>
      <c r="D32" s="121">
        <f>IFERROR(HLOOKUP(D$6,[3]porobjeto!$D$37:$BW$53,[3]porobjeto!$A40,FALSE)/1000,0)</f>
        <v>30173.068037999998</v>
      </c>
      <c r="E32" s="120">
        <f t="shared" si="3"/>
        <v>396276.04081919999</v>
      </c>
    </row>
    <row r="33" spans="1:5" ht="15" customHeight="1" x14ac:dyDescent="0.2">
      <c r="A33" s="120" t="s">
        <v>358</v>
      </c>
      <c r="B33" s="121">
        <f>IFERROR(HLOOKUP(B$6,[3]porobjeto!$D$37:$BW$53,[3]porobjeto!$A41,FALSE)/1000,0)</f>
        <v>22067.621763999989</v>
      </c>
      <c r="C33" s="121">
        <f>IFERROR(HLOOKUP(C$6,[3]porobjeto!$D$37:$BW$53,[3]porobjeto!$A41,FALSE)/1000,0)</f>
        <v>15007.252883199999</v>
      </c>
      <c r="D33" s="121">
        <f>IFERROR(HLOOKUP(D$6,[3]porobjeto!$D$37:$BW$53,[3]porobjeto!$A41,FALSE)/1000,0)</f>
        <v>1336.7063800000001</v>
      </c>
      <c r="E33" s="120">
        <f t="shared" si="3"/>
        <v>38411.581027199994</v>
      </c>
    </row>
    <row r="34" spans="1:5" ht="15" customHeight="1" x14ac:dyDescent="0.2">
      <c r="A34" s="120" t="s">
        <v>293</v>
      </c>
      <c r="B34" s="121">
        <f>SUM(B35:B37)</f>
        <v>0</v>
      </c>
      <c r="C34" s="121">
        <f>SUM(C35:C37)</f>
        <v>53.99477000000001</v>
      </c>
      <c r="D34" s="121">
        <f>SUM(D35:D37)</f>
        <v>2206.0853400000001</v>
      </c>
      <c r="E34" s="120">
        <f t="shared" si="3"/>
        <v>2260.0801099999999</v>
      </c>
    </row>
    <row r="35" spans="1:5" ht="15" customHeight="1" x14ac:dyDescent="0.2">
      <c r="A35" s="120" t="s">
        <v>356</v>
      </c>
      <c r="B35" s="121">
        <f>IFERROR(HLOOKUP(B$6,[3]porobjeto!$D$37:$BW$53,[3]porobjeto!$A42,FALSE)/1000,0)</f>
        <v>0</v>
      </c>
      <c r="C35" s="121">
        <f>IFERROR(HLOOKUP(C$6,[3]porobjeto!$D$37:$BW$53,[3]porobjeto!$A42,FALSE)/1000,0)</f>
        <v>0</v>
      </c>
      <c r="D35" s="121">
        <f>IFERROR(HLOOKUP(D$6,[3]porobjeto!$D$37:$BW$53,[3]porobjeto!$A42,FALSE)/1000,0)</f>
        <v>438.13240000000002</v>
      </c>
      <c r="E35" s="120">
        <f t="shared" si="3"/>
        <v>438.13240000000002</v>
      </c>
    </row>
    <row r="36" spans="1:5" ht="15" customHeight="1" x14ac:dyDescent="0.2">
      <c r="A36" s="120" t="s">
        <v>358</v>
      </c>
      <c r="B36" s="121">
        <f>IFERROR(HLOOKUP(B$6,[3]porobjeto!$D$37:$BW$53,[3]porobjeto!$A43,FALSE)/1000,0)</f>
        <v>0</v>
      </c>
      <c r="C36" s="121">
        <f>IFERROR(HLOOKUP(C$6,[3]porobjeto!$D$37:$BW$53,[3]porobjeto!$A43,FALSE)/1000,0)</f>
        <v>53.99477000000001</v>
      </c>
      <c r="D36" s="121">
        <f>IFERROR(HLOOKUP(D$6,[3]porobjeto!$D$37:$BW$53,[3]porobjeto!$A43,FALSE)/1000,0)</f>
        <v>924.88950000000023</v>
      </c>
      <c r="E36" s="120">
        <f t="shared" si="3"/>
        <v>978.88427000000024</v>
      </c>
    </row>
    <row r="37" spans="1:5" ht="15" customHeight="1" x14ac:dyDescent="0.2">
      <c r="A37" s="120" t="s">
        <v>359</v>
      </c>
      <c r="B37" s="121">
        <f>IFERROR(HLOOKUP(B$6,[3]porobjeto!$D$37:$BW$53,[3]porobjeto!$A44,FALSE)/1000,0)</f>
        <v>0</v>
      </c>
      <c r="C37" s="121">
        <f>IFERROR(HLOOKUP(C$6,[3]porobjeto!$D$37:$BW$53,[3]porobjeto!$A44,FALSE)/1000,0)</f>
        <v>0</v>
      </c>
      <c r="D37" s="121">
        <f>IFERROR(HLOOKUP(D$6,[3]porobjeto!$D$37:$BW$53,[3]porobjeto!$A44,FALSE)/1000,0)</f>
        <v>843.0634399999999</v>
      </c>
      <c r="E37" s="120">
        <f t="shared" si="3"/>
        <v>843.0634399999999</v>
      </c>
    </row>
    <row r="38" spans="1:5" ht="15" customHeight="1" x14ac:dyDescent="0.2">
      <c r="A38" s="168" t="s">
        <v>360</v>
      </c>
      <c r="B38" s="121">
        <f>SUM(B39:B40)</f>
        <v>0</v>
      </c>
      <c r="C38" s="121">
        <f>SUM(C39:C40)</f>
        <v>0</v>
      </c>
      <c r="D38" s="121">
        <f>SUM(D39:D40)</f>
        <v>0</v>
      </c>
      <c r="E38" s="120">
        <f t="shared" si="3"/>
        <v>0</v>
      </c>
    </row>
    <row r="39" spans="1:5" ht="15" customHeight="1" x14ac:dyDescent="0.2">
      <c r="A39" s="120" t="s">
        <v>356</v>
      </c>
      <c r="B39" s="121">
        <f>IFERROR(HLOOKUP(B$6,[3]porobjeto!$D$37:$BW$53,[3]porobjeto!$A45,FALSE)/1000,0)</f>
        <v>0</v>
      </c>
      <c r="C39" s="121">
        <f>IFERROR(HLOOKUP(C$6,[3]porobjeto!$D$37:$BW$53,[3]porobjeto!$A45,FALSE)/1000,0)</f>
        <v>0</v>
      </c>
      <c r="D39" s="121">
        <f>IFERROR(HLOOKUP(D$6,[3]porobjeto!$D$37:$BW$53,[3]porobjeto!$A45,FALSE)/1000,0)</f>
        <v>0</v>
      </c>
      <c r="E39" s="120">
        <f t="shared" si="3"/>
        <v>0</v>
      </c>
    </row>
    <row r="40" spans="1:5" ht="15" customHeight="1" x14ac:dyDescent="0.2">
      <c r="A40" s="120" t="s">
        <v>358</v>
      </c>
      <c r="B40" s="121">
        <f>IFERROR(HLOOKUP(B$6,[3]porobjeto!$D$37:$BW$53,[3]porobjeto!$A46,FALSE)/1000,0)</f>
        <v>0</v>
      </c>
      <c r="C40" s="121">
        <f>IFERROR(HLOOKUP(C$6,[3]porobjeto!$D$37:$BW$53,[3]porobjeto!$A46,FALSE)/1000,0)</f>
        <v>0</v>
      </c>
      <c r="D40" s="121">
        <f>IFERROR(HLOOKUP(D$6,[3]porobjeto!$D$37:$BW$53,[3]porobjeto!$A46,FALSE)/1000,0)</f>
        <v>0</v>
      </c>
      <c r="E40" s="120">
        <f t="shared" si="3"/>
        <v>0</v>
      </c>
    </row>
    <row r="41" spans="1:5" ht="15" customHeight="1" x14ac:dyDescent="0.2">
      <c r="A41" s="120" t="s">
        <v>295</v>
      </c>
      <c r="B41" s="121">
        <f>SUM(B42:B45)</f>
        <v>598652.27072439983</v>
      </c>
      <c r="C41" s="121">
        <f>SUM(C42:C45)</f>
        <v>266272.23021999997</v>
      </c>
      <c r="D41" s="121">
        <f>SUM(D42:D45)</f>
        <v>147116.46318200004</v>
      </c>
      <c r="E41" s="120">
        <f t="shared" si="3"/>
        <v>1012040.9641263997</v>
      </c>
    </row>
    <row r="42" spans="1:5" ht="15" customHeight="1" x14ac:dyDescent="0.2">
      <c r="A42" s="120" t="s">
        <v>355</v>
      </c>
      <c r="B42" s="121">
        <f>IFERROR(HLOOKUP(B$6,[3]porobjeto!$D$37:$BW$53,[3]porobjeto!$A47,FALSE)/1000,0)</f>
        <v>13599.889730000003</v>
      </c>
      <c r="C42" s="121">
        <f>IFERROR(HLOOKUP(C$6,[3]porobjeto!$D$37:$BW$53,[3]porobjeto!$A47,FALSE)/1000,0)</f>
        <v>18481.144599999996</v>
      </c>
      <c r="D42" s="121">
        <f>IFERROR(HLOOKUP(D$6,[3]porobjeto!$D$37:$BW$53,[3]porobjeto!$A47,FALSE)/1000,0)</f>
        <v>2326.8931920000005</v>
      </c>
      <c r="E42" s="120">
        <f t="shared" si="3"/>
        <v>34407.927521999998</v>
      </c>
    </row>
    <row r="43" spans="1:5" ht="15" customHeight="1" x14ac:dyDescent="0.2">
      <c r="A43" s="120" t="s">
        <v>356</v>
      </c>
      <c r="B43" s="121">
        <f>IFERROR(HLOOKUP(B$6,[3]porobjeto!$D$37:$BW$53,[3]porobjeto!$A48,FALSE)/1000,0)</f>
        <v>116809.01589999997</v>
      </c>
      <c r="C43" s="121">
        <f>IFERROR(HLOOKUP(C$6,[3]porobjeto!$D$37:$BW$53,[3]porobjeto!$A48,FALSE)/1000,0)</f>
        <v>39824.022910000007</v>
      </c>
      <c r="D43" s="121">
        <f>IFERROR(HLOOKUP(D$6,[3]porobjeto!$D$37:$BW$53,[3]porobjeto!$A48,FALSE)/1000,0)</f>
        <v>42680.79959000001</v>
      </c>
      <c r="E43" s="120">
        <f t="shared" si="3"/>
        <v>199313.83839999998</v>
      </c>
    </row>
    <row r="44" spans="1:5" ht="15" customHeight="1" x14ac:dyDescent="0.2">
      <c r="A44" s="120" t="s">
        <v>357</v>
      </c>
      <c r="B44" s="121">
        <f>IFERROR(HLOOKUP(B$6,[3]porobjeto!$D$37:$BW$53,[3]porobjeto!$A49,FALSE)/1000,0)</f>
        <v>442108.84841439989</v>
      </c>
      <c r="C44" s="121">
        <f>IFERROR(HLOOKUP(C$6,[3]porobjeto!$D$37:$BW$53,[3]porobjeto!$A49,FALSE)/1000,0)</f>
        <v>182086.47774999996</v>
      </c>
      <c r="D44" s="121">
        <f>IFERROR(HLOOKUP(D$6,[3]porobjeto!$D$37:$BW$53,[3]porobjeto!$A49,FALSE)/1000,0)</f>
        <v>99203.15465000004</v>
      </c>
      <c r="E44" s="120">
        <f t="shared" si="3"/>
        <v>723398.4808143999</v>
      </c>
    </row>
    <row r="45" spans="1:5" ht="15" customHeight="1" x14ac:dyDescent="0.2">
      <c r="A45" s="120" t="s">
        <v>358</v>
      </c>
      <c r="B45" s="121">
        <f>IFERROR(HLOOKUP(B$6,[3]porobjeto!$D$37:$BW$53,[3]porobjeto!$A50,FALSE)/1000,0)</f>
        <v>26134.516679999997</v>
      </c>
      <c r="C45" s="121">
        <f>IFERROR(HLOOKUP(C$6,[3]porobjeto!$D$37:$BW$53,[3]porobjeto!$A50,FALSE)/1000,0)</f>
        <v>25880.584959999993</v>
      </c>
      <c r="D45" s="121">
        <f>IFERROR(HLOOKUP(D$6,[3]porobjeto!$D$37:$BW$53,[3]porobjeto!$A50,FALSE)/1000,0)</f>
        <v>2905.6157499999999</v>
      </c>
      <c r="E45" s="120">
        <f t="shared" si="3"/>
        <v>54920.717389999991</v>
      </c>
    </row>
    <row r="46" spans="1:5" ht="15" customHeight="1" x14ac:dyDescent="0.2">
      <c r="A46" s="120" t="s">
        <v>41</v>
      </c>
      <c r="B46" s="121">
        <f>SUM(B47:B49)</f>
        <v>0</v>
      </c>
      <c r="C46" s="121">
        <f>SUM(C47:C49)</f>
        <v>27.354599999999998</v>
      </c>
      <c r="D46" s="121">
        <f>SUM(D47:D49)</f>
        <v>182.87857</v>
      </c>
      <c r="E46" s="120">
        <f t="shared" si="3"/>
        <v>210.23317</v>
      </c>
    </row>
    <row r="47" spans="1:5" ht="15" customHeight="1" x14ac:dyDescent="0.2">
      <c r="A47" s="120" t="s">
        <v>356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78.332189999999997</v>
      </c>
      <c r="E47" s="120">
        <f t="shared" si="3"/>
        <v>78.332189999999997</v>
      </c>
    </row>
    <row r="48" spans="1:5" ht="15" customHeight="1" x14ac:dyDescent="0.2">
      <c r="A48" s="120" t="s">
        <v>358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27.354599999999998</v>
      </c>
      <c r="D48" s="121">
        <f>IFERROR(HLOOKUP(D$6,[3]porobjeto!$D$37:$BW$53,[3]porobjeto!$A52,FALSE)/1000,0)</f>
        <v>104.54638</v>
      </c>
      <c r="E48" s="120">
        <f t="shared" si="3"/>
        <v>131.90098</v>
      </c>
    </row>
    <row r="49" spans="1:5" ht="15" customHeight="1" x14ac:dyDescent="0.2">
      <c r="A49" s="120" t="s">
        <v>359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121">
        <f>IFERROR(HLOOKUP(D$6,[3]porobjeto!$D$37:$BW$53,[3]porobjeto!$A53,FALSE)/1000,0)</f>
        <v>0</v>
      </c>
      <c r="E49" s="120">
        <f t="shared" si="3"/>
        <v>0</v>
      </c>
    </row>
    <row r="50" spans="1:5" ht="15" customHeight="1" x14ac:dyDescent="0.2">
      <c r="A50" s="179" t="s">
        <v>361</v>
      </c>
      <c r="B50" s="180">
        <f>SUM(B51:B54)</f>
        <v>39749.518493199997</v>
      </c>
      <c r="C50" s="180">
        <f>SUM(C51:C54)</f>
        <v>38530.480179600003</v>
      </c>
      <c r="D50" s="180">
        <f>SUM(D51:D54)</f>
        <v>5352.5515200000018</v>
      </c>
      <c r="E50" s="179">
        <f t="shared" ref="E50:E55" si="4">SUM(B50:D50)</f>
        <v>83632.550192800001</v>
      </c>
    </row>
    <row r="51" spans="1:5" ht="15" customHeight="1" x14ac:dyDescent="0.2">
      <c r="A51" s="120" t="s">
        <v>362</v>
      </c>
      <c r="B51" s="121">
        <f>IFERROR(HLOOKUP(B$6,[3]porobjeto!$D$66:$CA$70,[3]porobjeto!$A67, FALSE)/1000,0)</f>
        <v>3693.2737699999993</v>
      </c>
      <c r="C51" s="121">
        <f>IFERROR(HLOOKUP(C$6,[3]porobjeto!$D$66:$CA$70,[3]porobjeto!$A67, FALSE)/1000,0)</f>
        <v>0</v>
      </c>
      <c r="D51" s="121">
        <f>IFERROR(HLOOKUP(D$6,[3]porobjeto!$D$66:$CA$70,[3]porobjeto!$A67, FALSE)/1000,0)</f>
        <v>0</v>
      </c>
      <c r="E51" s="120">
        <f t="shared" si="4"/>
        <v>3693.2737699999993</v>
      </c>
    </row>
    <row r="52" spans="1:5" ht="15" customHeight="1" x14ac:dyDescent="0.2">
      <c r="A52" s="120" t="s">
        <v>363</v>
      </c>
      <c r="B52" s="121">
        <f>IFERROR(HLOOKUP(B$6,[3]porobjeto!$D$66:$CA$70,[3]porobjeto!$A68, FALSE)/1000,0)</f>
        <v>15954.8792696</v>
      </c>
      <c r="C52" s="121">
        <f>IFERROR(HLOOKUP(C$6,[3]porobjeto!$D$66:$CA$70,[3]porobjeto!$A68, FALSE)/1000,0)</f>
        <v>7213.7809159999979</v>
      </c>
      <c r="D52" s="121">
        <f>IFERROR(HLOOKUP(D$6,[3]porobjeto!$D$66:$CA$70,[3]porobjeto!$A68, FALSE)/1000,0)</f>
        <v>221.16585999999998</v>
      </c>
      <c r="E52" s="120">
        <f t="shared" si="4"/>
        <v>23389.826045599999</v>
      </c>
    </row>
    <row r="53" spans="1:5" s="38" customFormat="1" ht="15" customHeight="1" x14ac:dyDescent="0.25">
      <c r="A53" s="120" t="s">
        <v>364</v>
      </c>
      <c r="B53" s="121">
        <f>IFERROR(HLOOKUP(B$6,[3]porobjeto!$D$66:$CA$70,[3]porobjeto!$A69, FALSE)/1000,0)</f>
        <v>20101.365453599999</v>
      </c>
      <c r="C53" s="121">
        <f>IFERROR(HLOOKUP(C$6,[3]porobjeto!$D$66:$CA$70,[3]porobjeto!$A69, FALSE)/1000,0)</f>
        <v>31316.699263600007</v>
      </c>
      <c r="D53" s="121">
        <f>IFERROR(HLOOKUP(D$6,[3]porobjeto!$D$66:$CA$70,[3]porobjeto!$A69, FALSE)/1000,0)</f>
        <v>5131.3856600000017</v>
      </c>
      <c r="E53" s="120">
        <f t="shared" si="4"/>
        <v>56549.450377200003</v>
      </c>
    </row>
    <row r="54" spans="1:5" s="38" customFormat="1" ht="15" customHeight="1" x14ac:dyDescent="0.25">
      <c r="A54" s="120" t="s">
        <v>365</v>
      </c>
      <c r="B54" s="121">
        <f>IFERROR(HLOOKUP(B$6,[3]porobjeto!$D$66:$CA$70,[3]porobjeto!$A70, FALSE)/1000,0)</f>
        <v>0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0">
        <f t="shared" si="4"/>
        <v>0</v>
      </c>
    </row>
    <row r="55" spans="1:5" ht="15" customHeight="1" x14ac:dyDescent="0.2">
      <c r="A55" s="279" t="s">
        <v>264</v>
      </c>
      <c r="B55" s="124">
        <f>+B7+B14+B21+B28+B50</f>
        <v>1265843.9094831997</v>
      </c>
      <c r="C55" s="124">
        <f>+C7+C14+C21+C28+C50</f>
        <v>402517.61667359999</v>
      </c>
      <c r="D55" s="124">
        <f>+D7+D14+D21+D28+D50</f>
        <v>269861.16551359999</v>
      </c>
      <c r="E55" s="25">
        <f t="shared" si="4"/>
        <v>1938222.6916703996</v>
      </c>
    </row>
    <row r="56" spans="1:5" ht="15" customHeight="1" thickBot="1" x14ac:dyDescent="0.25">
      <c r="A56" s="127"/>
      <c r="B56" s="128"/>
      <c r="C56" s="129"/>
      <c r="D56" s="128"/>
      <c r="E56" s="128"/>
    </row>
    <row r="57" spans="1:5" ht="15" customHeight="1" thickTop="1" x14ac:dyDescent="0.2">
      <c r="A57" s="131" t="s">
        <v>254</v>
      </c>
      <c r="B57" s="44"/>
      <c r="C57" s="122"/>
      <c r="D57" s="47"/>
      <c r="E57" s="47"/>
    </row>
    <row r="58" spans="1:5" ht="15" customHeight="1" x14ac:dyDescent="0.2">
      <c r="A58" s="131" t="s">
        <v>426</v>
      </c>
      <c r="B58" s="131"/>
      <c r="C58" s="121"/>
      <c r="D58" s="38"/>
      <c r="E58" s="38"/>
    </row>
    <row r="59" spans="1:5" ht="15" customHeight="1" x14ac:dyDescent="0.2">
      <c r="A59" s="115"/>
      <c r="B59" s="38"/>
      <c r="C59" s="121"/>
      <c r="D59" s="38"/>
      <c r="E59" s="38"/>
    </row>
  </sheetData>
  <mergeCells count="4">
    <mergeCell ref="A1:E1"/>
    <mergeCell ref="A2:E2"/>
    <mergeCell ref="A3:E3"/>
    <mergeCell ref="A4:E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F26BF-2FCE-435D-A98B-5142035FC04A}">
  <sheetPr>
    <pageSetUpPr fitToPage="1"/>
  </sheetPr>
  <dimension ref="A1:F43"/>
  <sheetViews>
    <sheetView zoomScaleNormal="100" workbookViewId="0">
      <selection sqref="A1:F43"/>
    </sheetView>
  </sheetViews>
  <sheetFormatPr defaultColWidth="11.42578125" defaultRowHeight="12.75" x14ac:dyDescent="0.2"/>
  <cols>
    <col min="1" max="1" width="58.28515625" style="133" customWidth="1"/>
    <col min="2" max="4" width="15.7109375" style="116" customWidth="1"/>
    <col min="5" max="5" width="14.7109375" style="116" customWidth="1"/>
    <col min="6" max="6" width="15.7109375" style="116" customWidth="1"/>
    <col min="7" max="256" width="11.42578125" style="116"/>
    <col min="257" max="257" width="58.28515625" style="116" customWidth="1"/>
    <col min="258" max="260" width="15.7109375" style="116" customWidth="1"/>
    <col min="261" max="261" width="14.7109375" style="116" customWidth="1"/>
    <col min="262" max="262" width="15.7109375" style="116" customWidth="1"/>
    <col min="263" max="512" width="11.42578125" style="116"/>
    <col min="513" max="513" width="58.28515625" style="116" customWidth="1"/>
    <col min="514" max="516" width="15.7109375" style="116" customWidth="1"/>
    <col min="517" max="517" width="14.7109375" style="116" customWidth="1"/>
    <col min="518" max="518" width="15.7109375" style="116" customWidth="1"/>
    <col min="519" max="768" width="11.42578125" style="116"/>
    <col min="769" max="769" width="58.28515625" style="116" customWidth="1"/>
    <col min="770" max="772" width="15.7109375" style="116" customWidth="1"/>
    <col min="773" max="773" width="14.7109375" style="116" customWidth="1"/>
    <col min="774" max="774" width="15.7109375" style="116" customWidth="1"/>
    <col min="775" max="1024" width="11.42578125" style="116"/>
    <col min="1025" max="1025" width="58.28515625" style="116" customWidth="1"/>
    <col min="1026" max="1028" width="15.7109375" style="116" customWidth="1"/>
    <col min="1029" max="1029" width="14.7109375" style="116" customWidth="1"/>
    <col min="1030" max="1030" width="15.7109375" style="116" customWidth="1"/>
    <col min="1031" max="1280" width="11.42578125" style="116"/>
    <col min="1281" max="1281" width="58.28515625" style="116" customWidth="1"/>
    <col min="1282" max="1284" width="15.7109375" style="116" customWidth="1"/>
    <col min="1285" max="1285" width="14.7109375" style="116" customWidth="1"/>
    <col min="1286" max="1286" width="15.7109375" style="116" customWidth="1"/>
    <col min="1287" max="1536" width="11.42578125" style="116"/>
    <col min="1537" max="1537" width="58.28515625" style="116" customWidth="1"/>
    <col min="1538" max="1540" width="15.7109375" style="116" customWidth="1"/>
    <col min="1541" max="1541" width="14.7109375" style="116" customWidth="1"/>
    <col min="1542" max="1542" width="15.7109375" style="116" customWidth="1"/>
    <col min="1543" max="1792" width="11.42578125" style="116"/>
    <col min="1793" max="1793" width="58.28515625" style="116" customWidth="1"/>
    <col min="1794" max="1796" width="15.7109375" style="116" customWidth="1"/>
    <col min="1797" max="1797" width="14.7109375" style="116" customWidth="1"/>
    <col min="1798" max="1798" width="15.7109375" style="116" customWidth="1"/>
    <col min="1799" max="2048" width="11.42578125" style="116"/>
    <col min="2049" max="2049" width="58.28515625" style="116" customWidth="1"/>
    <col min="2050" max="2052" width="15.7109375" style="116" customWidth="1"/>
    <col min="2053" max="2053" width="14.7109375" style="116" customWidth="1"/>
    <col min="2054" max="2054" width="15.7109375" style="116" customWidth="1"/>
    <col min="2055" max="2304" width="11.42578125" style="116"/>
    <col min="2305" max="2305" width="58.28515625" style="116" customWidth="1"/>
    <col min="2306" max="2308" width="15.7109375" style="116" customWidth="1"/>
    <col min="2309" max="2309" width="14.7109375" style="116" customWidth="1"/>
    <col min="2310" max="2310" width="15.7109375" style="116" customWidth="1"/>
    <col min="2311" max="2560" width="11.42578125" style="116"/>
    <col min="2561" max="2561" width="58.28515625" style="116" customWidth="1"/>
    <col min="2562" max="2564" width="15.7109375" style="116" customWidth="1"/>
    <col min="2565" max="2565" width="14.7109375" style="116" customWidth="1"/>
    <col min="2566" max="2566" width="15.7109375" style="116" customWidth="1"/>
    <col min="2567" max="2816" width="11.42578125" style="116"/>
    <col min="2817" max="2817" width="58.28515625" style="116" customWidth="1"/>
    <col min="2818" max="2820" width="15.7109375" style="116" customWidth="1"/>
    <col min="2821" max="2821" width="14.7109375" style="116" customWidth="1"/>
    <col min="2822" max="2822" width="15.7109375" style="116" customWidth="1"/>
    <col min="2823" max="3072" width="11.42578125" style="116"/>
    <col min="3073" max="3073" width="58.28515625" style="116" customWidth="1"/>
    <col min="3074" max="3076" width="15.7109375" style="116" customWidth="1"/>
    <col min="3077" max="3077" width="14.7109375" style="116" customWidth="1"/>
    <col min="3078" max="3078" width="15.7109375" style="116" customWidth="1"/>
    <col min="3079" max="3328" width="11.42578125" style="116"/>
    <col min="3329" max="3329" width="58.28515625" style="116" customWidth="1"/>
    <col min="3330" max="3332" width="15.7109375" style="116" customWidth="1"/>
    <col min="3333" max="3333" width="14.7109375" style="116" customWidth="1"/>
    <col min="3334" max="3334" width="15.7109375" style="116" customWidth="1"/>
    <col min="3335" max="3584" width="11.42578125" style="116"/>
    <col min="3585" max="3585" width="58.28515625" style="116" customWidth="1"/>
    <col min="3586" max="3588" width="15.7109375" style="116" customWidth="1"/>
    <col min="3589" max="3589" width="14.7109375" style="116" customWidth="1"/>
    <col min="3590" max="3590" width="15.7109375" style="116" customWidth="1"/>
    <col min="3591" max="3840" width="11.42578125" style="116"/>
    <col min="3841" max="3841" width="58.28515625" style="116" customWidth="1"/>
    <col min="3842" max="3844" width="15.7109375" style="116" customWidth="1"/>
    <col min="3845" max="3845" width="14.7109375" style="116" customWidth="1"/>
    <col min="3846" max="3846" width="15.7109375" style="116" customWidth="1"/>
    <col min="3847" max="4096" width="11.42578125" style="116"/>
    <col min="4097" max="4097" width="58.28515625" style="116" customWidth="1"/>
    <col min="4098" max="4100" width="15.7109375" style="116" customWidth="1"/>
    <col min="4101" max="4101" width="14.7109375" style="116" customWidth="1"/>
    <col min="4102" max="4102" width="15.7109375" style="116" customWidth="1"/>
    <col min="4103" max="4352" width="11.42578125" style="116"/>
    <col min="4353" max="4353" width="58.28515625" style="116" customWidth="1"/>
    <col min="4354" max="4356" width="15.7109375" style="116" customWidth="1"/>
    <col min="4357" max="4357" width="14.7109375" style="116" customWidth="1"/>
    <col min="4358" max="4358" width="15.7109375" style="116" customWidth="1"/>
    <col min="4359" max="4608" width="11.42578125" style="116"/>
    <col min="4609" max="4609" width="58.28515625" style="116" customWidth="1"/>
    <col min="4610" max="4612" width="15.7109375" style="116" customWidth="1"/>
    <col min="4613" max="4613" width="14.7109375" style="116" customWidth="1"/>
    <col min="4614" max="4614" width="15.7109375" style="116" customWidth="1"/>
    <col min="4615" max="4864" width="11.42578125" style="116"/>
    <col min="4865" max="4865" width="58.28515625" style="116" customWidth="1"/>
    <col min="4866" max="4868" width="15.7109375" style="116" customWidth="1"/>
    <col min="4869" max="4869" width="14.7109375" style="116" customWidth="1"/>
    <col min="4870" max="4870" width="15.7109375" style="116" customWidth="1"/>
    <col min="4871" max="5120" width="11.42578125" style="116"/>
    <col min="5121" max="5121" width="58.28515625" style="116" customWidth="1"/>
    <col min="5122" max="5124" width="15.7109375" style="116" customWidth="1"/>
    <col min="5125" max="5125" width="14.7109375" style="116" customWidth="1"/>
    <col min="5126" max="5126" width="15.7109375" style="116" customWidth="1"/>
    <col min="5127" max="5376" width="11.42578125" style="116"/>
    <col min="5377" max="5377" width="58.28515625" style="116" customWidth="1"/>
    <col min="5378" max="5380" width="15.7109375" style="116" customWidth="1"/>
    <col min="5381" max="5381" width="14.7109375" style="116" customWidth="1"/>
    <col min="5382" max="5382" width="15.7109375" style="116" customWidth="1"/>
    <col min="5383" max="5632" width="11.42578125" style="116"/>
    <col min="5633" max="5633" width="58.28515625" style="116" customWidth="1"/>
    <col min="5634" max="5636" width="15.7109375" style="116" customWidth="1"/>
    <col min="5637" max="5637" width="14.7109375" style="116" customWidth="1"/>
    <col min="5638" max="5638" width="15.7109375" style="116" customWidth="1"/>
    <col min="5639" max="5888" width="11.42578125" style="116"/>
    <col min="5889" max="5889" width="58.28515625" style="116" customWidth="1"/>
    <col min="5890" max="5892" width="15.7109375" style="116" customWidth="1"/>
    <col min="5893" max="5893" width="14.7109375" style="116" customWidth="1"/>
    <col min="5894" max="5894" width="15.7109375" style="116" customWidth="1"/>
    <col min="5895" max="6144" width="11.42578125" style="116"/>
    <col min="6145" max="6145" width="58.28515625" style="116" customWidth="1"/>
    <col min="6146" max="6148" width="15.7109375" style="116" customWidth="1"/>
    <col min="6149" max="6149" width="14.7109375" style="116" customWidth="1"/>
    <col min="6150" max="6150" width="15.7109375" style="116" customWidth="1"/>
    <col min="6151" max="6400" width="11.42578125" style="116"/>
    <col min="6401" max="6401" width="58.28515625" style="116" customWidth="1"/>
    <col min="6402" max="6404" width="15.7109375" style="116" customWidth="1"/>
    <col min="6405" max="6405" width="14.7109375" style="116" customWidth="1"/>
    <col min="6406" max="6406" width="15.7109375" style="116" customWidth="1"/>
    <col min="6407" max="6656" width="11.42578125" style="116"/>
    <col min="6657" max="6657" width="58.28515625" style="116" customWidth="1"/>
    <col min="6658" max="6660" width="15.7109375" style="116" customWidth="1"/>
    <col min="6661" max="6661" width="14.7109375" style="116" customWidth="1"/>
    <col min="6662" max="6662" width="15.7109375" style="116" customWidth="1"/>
    <col min="6663" max="6912" width="11.42578125" style="116"/>
    <col min="6913" max="6913" width="58.28515625" style="116" customWidth="1"/>
    <col min="6914" max="6916" width="15.7109375" style="116" customWidth="1"/>
    <col min="6917" max="6917" width="14.7109375" style="116" customWidth="1"/>
    <col min="6918" max="6918" width="15.7109375" style="116" customWidth="1"/>
    <col min="6919" max="7168" width="11.42578125" style="116"/>
    <col min="7169" max="7169" width="58.28515625" style="116" customWidth="1"/>
    <col min="7170" max="7172" width="15.7109375" style="116" customWidth="1"/>
    <col min="7173" max="7173" width="14.7109375" style="116" customWidth="1"/>
    <col min="7174" max="7174" width="15.7109375" style="116" customWidth="1"/>
    <col min="7175" max="7424" width="11.42578125" style="116"/>
    <col min="7425" max="7425" width="58.28515625" style="116" customWidth="1"/>
    <col min="7426" max="7428" width="15.7109375" style="116" customWidth="1"/>
    <col min="7429" max="7429" width="14.7109375" style="116" customWidth="1"/>
    <col min="7430" max="7430" width="15.7109375" style="116" customWidth="1"/>
    <col min="7431" max="7680" width="11.42578125" style="116"/>
    <col min="7681" max="7681" width="58.28515625" style="116" customWidth="1"/>
    <col min="7682" max="7684" width="15.7109375" style="116" customWidth="1"/>
    <col min="7685" max="7685" width="14.7109375" style="116" customWidth="1"/>
    <col min="7686" max="7686" width="15.7109375" style="116" customWidth="1"/>
    <col min="7687" max="7936" width="11.42578125" style="116"/>
    <col min="7937" max="7937" width="58.28515625" style="116" customWidth="1"/>
    <col min="7938" max="7940" width="15.7109375" style="116" customWidth="1"/>
    <col min="7941" max="7941" width="14.7109375" style="116" customWidth="1"/>
    <col min="7942" max="7942" width="15.7109375" style="116" customWidth="1"/>
    <col min="7943" max="8192" width="11.42578125" style="116"/>
    <col min="8193" max="8193" width="58.28515625" style="116" customWidth="1"/>
    <col min="8194" max="8196" width="15.7109375" style="116" customWidth="1"/>
    <col min="8197" max="8197" width="14.7109375" style="116" customWidth="1"/>
    <col min="8198" max="8198" width="15.7109375" style="116" customWidth="1"/>
    <col min="8199" max="8448" width="11.42578125" style="116"/>
    <col min="8449" max="8449" width="58.28515625" style="116" customWidth="1"/>
    <col min="8450" max="8452" width="15.7109375" style="116" customWidth="1"/>
    <col min="8453" max="8453" width="14.7109375" style="116" customWidth="1"/>
    <col min="8454" max="8454" width="15.7109375" style="116" customWidth="1"/>
    <col min="8455" max="8704" width="11.42578125" style="116"/>
    <col min="8705" max="8705" width="58.28515625" style="116" customWidth="1"/>
    <col min="8706" max="8708" width="15.7109375" style="116" customWidth="1"/>
    <col min="8709" max="8709" width="14.7109375" style="116" customWidth="1"/>
    <col min="8710" max="8710" width="15.7109375" style="116" customWidth="1"/>
    <col min="8711" max="8960" width="11.42578125" style="116"/>
    <col min="8961" max="8961" width="58.28515625" style="116" customWidth="1"/>
    <col min="8962" max="8964" width="15.7109375" style="116" customWidth="1"/>
    <col min="8965" max="8965" width="14.7109375" style="116" customWidth="1"/>
    <col min="8966" max="8966" width="15.7109375" style="116" customWidth="1"/>
    <col min="8967" max="9216" width="11.42578125" style="116"/>
    <col min="9217" max="9217" width="58.28515625" style="116" customWidth="1"/>
    <col min="9218" max="9220" width="15.7109375" style="116" customWidth="1"/>
    <col min="9221" max="9221" width="14.7109375" style="116" customWidth="1"/>
    <col min="9222" max="9222" width="15.7109375" style="116" customWidth="1"/>
    <col min="9223" max="9472" width="11.42578125" style="116"/>
    <col min="9473" max="9473" width="58.28515625" style="116" customWidth="1"/>
    <col min="9474" max="9476" width="15.7109375" style="116" customWidth="1"/>
    <col min="9477" max="9477" width="14.7109375" style="116" customWidth="1"/>
    <col min="9478" max="9478" width="15.7109375" style="116" customWidth="1"/>
    <col min="9479" max="9728" width="11.42578125" style="116"/>
    <col min="9729" max="9729" width="58.28515625" style="116" customWidth="1"/>
    <col min="9730" max="9732" width="15.7109375" style="116" customWidth="1"/>
    <col min="9733" max="9733" width="14.7109375" style="116" customWidth="1"/>
    <col min="9734" max="9734" width="15.7109375" style="116" customWidth="1"/>
    <col min="9735" max="9984" width="11.42578125" style="116"/>
    <col min="9985" max="9985" width="58.28515625" style="116" customWidth="1"/>
    <col min="9986" max="9988" width="15.7109375" style="116" customWidth="1"/>
    <col min="9989" max="9989" width="14.7109375" style="116" customWidth="1"/>
    <col min="9990" max="9990" width="15.7109375" style="116" customWidth="1"/>
    <col min="9991" max="10240" width="11.42578125" style="116"/>
    <col min="10241" max="10241" width="58.28515625" style="116" customWidth="1"/>
    <col min="10242" max="10244" width="15.7109375" style="116" customWidth="1"/>
    <col min="10245" max="10245" width="14.7109375" style="116" customWidth="1"/>
    <col min="10246" max="10246" width="15.7109375" style="116" customWidth="1"/>
    <col min="10247" max="10496" width="11.42578125" style="116"/>
    <col min="10497" max="10497" width="58.28515625" style="116" customWidth="1"/>
    <col min="10498" max="10500" width="15.7109375" style="116" customWidth="1"/>
    <col min="10501" max="10501" width="14.7109375" style="116" customWidth="1"/>
    <col min="10502" max="10502" width="15.7109375" style="116" customWidth="1"/>
    <col min="10503" max="10752" width="11.42578125" style="116"/>
    <col min="10753" max="10753" width="58.28515625" style="116" customWidth="1"/>
    <col min="10754" max="10756" width="15.7109375" style="116" customWidth="1"/>
    <col min="10757" max="10757" width="14.7109375" style="116" customWidth="1"/>
    <col min="10758" max="10758" width="15.7109375" style="116" customWidth="1"/>
    <col min="10759" max="11008" width="11.42578125" style="116"/>
    <col min="11009" max="11009" width="58.28515625" style="116" customWidth="1"/>
    <col min="11010" max="11012" width="15.7109375" style="116" customWidth="1"/>
    <col min="11013" max="11013" width="14.7109375" style="116" customWidth="1"/>
    <col min="11014" max="11014" width="15.7109375" style="116" customWidth="1"/>
    <col min="11015" max="11264" width="11.42578125" style="116"/>
    <col min="11265" max="11265" width="58.28515625" style="116" customWidth="1"/>
    <col min="11266" max="11268" width="15.7109375" style="116" customWidth="1"/>
    <col min="11269" max="11269" width="14.7109375" style="116" customWidth="1"/>
    <col min="11270" max="11270" width="15.7109375" style="116" customWidth="1"/>
    <col min="11271" max="11520" width="11.42578125" style="116"/>
    <col min="11521" max="11521" width="58.28515625" style="116" customWidth="1"/>
    <col min="11522" max="11524" width="15.7109375" style="116" customWidth="1"/>
    <col min="11525" max="11525" width="14.7109375" style="116" customWidth="1"/>
    <col min="11526" max="11526" width="15.7109375" style="116" customWidth="1"/>
    <col min="11527" max="11776" width="11.42578125" style="116"/>
    <col min="11777" max="11777" width="58.28515625" style="116" customWidth="1"/>
    <col min="11778" max="11780" width="15.7109375" style="116" customWidth="1"/>
    <col min="11781" max="11781" width="14.7109375" style="116" customWidth="1"/>
    <col min="11782" max="11782" width="15.7109375" style="116" customWidth="1"/>
    <col min="11783" max="12032" width="11.42578125" style="116"/>
    <col min="12033" max="12033" width="58.28515625" style="116" customWidth="1"/>
    <col min="12034" max="12036" width="15.7109375" style="116" customWidth="1"/>
    <col min="12037" max="12037" width="14.7109375" style="116" customWidth="1"/>
    <col min="12038" max="12038" width="15.7109375" style="116" customWidth="1"/>
    <col min="12039" max="12288" width="11.42578125" style="116"/>
    <col min="12289" max="12289" width="58.28515625" style="116" customWidth="1"/>
    <col min="12290" max="12292" width="15.7109375" style="116" customWidth="1"/>
    <col min="12293" max="12293" width="14.7109375" style="116" customWidth="1"/>
    <col min="12294" max="12294" width="15.7109375" style="116" customWidth="1"/>
    <col min="12295" max="12544" width="11.42578125" style="116"/>
    <col min="12545" max="12545" width="58.28515625" style="116" customWidth="1"/>
    <col min="12546" max="12548" width="15.7109375" style="116" customWidth="1"/>
    <col min="12549" max="12549" width="14.7109375" style="116" customWidth="1"/>
    <col min="12550" max="12550" width="15.7109375" style="116" customWidth="1"/>
    <col min="12551" max="12800" width="11.42578125" style="116"/>
    <col min="12801" max="12801" width="58.28515625" style="116" customWidth="1"/>
    <col min="12802" max="12804" width="15.7109375" style="116" customWidth="1"/>
    <col min="12805" max="12805" width="14.7109375" style="116" customWidth="1"/>
    <col min="12806" max="12806" width="15.7109375" style="116" customWidth="1"/>
    <col min="12807" max="13056" width="11.42578125" style="116"/>
    <col min="13057" max="13057" width="58.28515625" style="116" customWidth="1"/>
    <col min="13058" max="13060" width="15.7109375" style="116" customWidth="1"/>
    <col min="13061" max="13061" width="14.7109375" style="116" customWidth="1"/>
    <col min="13062" max="13062" width="15.7109375" style="116" customWidth="1"/>
    <col min="13063" max="13312" width="11.42578125" style="116"/>
    <col min="13313" max="13313" width="58.28515625" style="116" customWidth="1"/>
    <col min="13314" max="13316" width="15.7109375" style="116" customWidth="1"/>
    <col min="13317" max="13317" width="14.7109375" style="116" customWidth="1"/>
    <col min="13318" max="13318" width="15.7109375" style="116" customWidth="1"/>
    <col min="13319" max="13568" width="11.42578125" style="116"/>
    <col min="13569" max="13569" width="58.28515625" style="116" customWidth="1"/>
    <col min="13570" max="13572" width="15.7109375" style="116" customWidth="1"/>
    <col min="13573" max="13573" width="14.7109375" style="116" customWidth="1"/>
    <col min="13574" max="13574" width="15.7109375" style="116" customWidth="1"/>
    <col min="13575" max="13824" width="11.42578125" style="116"/>
    <col min="13825" max="13825" width="58.28515625" style="116" customWidth="1"/>
    <col min="13826" max="13828" width="15.7109375" style="116" customWidth="1"/>
    <col min="13829" max="13829" width="14.7109375" style="116" customWidth="1"/>
    <col min="13830" max="13830" width="15.7109375" style="116" customWidth="1"/>
    <col min="13831" max="14080" width="11.42578125" style="116"/>
    <col min="14081" max="14081" width="58.28515625" style="116" customWidth="1"/>
    <col min="14082" max="14084" width="15.7109375" style="116" customWidth="1"/>
    <col min="14085" max="14085" width="14.7109375" style="116" customWidth="1"/>
    <col min="14086" max="14086" width="15.7109375" style="116" customWidth="1"/>
    <col min="14087" max="14336" width="11.42578125" style="116"/>
    <col min="14337" max="14337" width="58.28515625" style="116" customWidth="1"/>
    <col min="14338" max="14340" width="15.7109375" style="116" customWidth="1"/>
    <col min="14341" max="14341" width="14.7109375" style="116" customWidth="1"/>
    <col min="14342" max="14342" width="15.7109375" style="116" customWidth="1"/>
    <col min="14343" max="14592" width="11.42578125" style="116"/>
    <col min="14593" max="14593" width="58.28515625" style="116" customWidth="1"/>
    <col min="14594" max="14596" width="15.7109375" style="116" customWidth="1"/>
    <col min="14597" max="14597" width="14.7109375" style="116" customWidth="1"/>
    <col min="14598" max="14598" width="15.7109375" style="116" customWidth="1"/>
    <col min="14599" max="14848" width="11.42578125" style="116"/>
    <col min="14849" max="14849" width="58.28515625" style="116" customWidth="1"/>
    <col min="14850" max="14852" width="15.7109375" style="116" customWidth="1"/>
    <col min="14853" max="14853" width="14.7109375" style="116" customWidth="1"/>
    <col min="14854" max="14854" width="15.7109375" style="116" customWidth="1"/>
    <col min="14855" max="15104" width="11.42578125" style="116"/>
    <col min="15105" max="15105" width="58.28515625" style="116" customWidth="1"/>
    <col min="15106" max="15108" width="15.7109375" style="116" customWidth="1"/>
    <col min="15109" max="15109" width="14.7109375" style="116" customWidth="1"/>
    <col min="15110" max="15110" width="15.7109375" style="116" customWidth="1"/>
    <col min="15111" max="15360" width="11.42578125" style="116"/>
    <col min="15361" max="15361" width="58.28515625" style="116" customWidth="1"/>
    <col min="15362" max="15364" width="15.7109375" style="116" customWidth="1"/>
    <col min="15365" max="15365" width="14.7109375" style="116" customWidth="1"/>
    <col min="15366" max="15366" width="15.7109375" style="116" customWidth="1"/>
    <col min="15367" max="15616" width="11.42578125" style="116"/>
    <col min="15617" max="15617" width="58.28515625" style="116" customWidth="1"/>
    <col min="15618" max="15620" width="15.7109375" style="116" customWidth="1"/>
    <col min="15621" max="15621" width="14.7109375" style="116" customWidth="1"/>
    <col min="15622" max="15622" width="15.7109375" style="116" customWidth="1"/>
    <col min="15623" max="15872" width="11.42578125" style="116"/>
    <col min="15873" max="15873" width="58.28515625" style="116" customWidth="1"/>
    <col min="15874" max="15876" width="15.7109375" style="116" customWidth="1"/>
    <col min="15877" max="15877" width="14.7109375" style="116" customWidth="1"/>
    <col min="15878" max="15878" width="15.7109375" style="116" customWidth="1"/>
    <col min="15879" max="16128" width="11.42578125" style="116"/>
    <col min="16129" max="16129" width="58.28515625" style="116" customWidth="1"/>
    <col min="16130" max="16132" width="15.7109375" style="116" customWidth="1"/>
    <col min="16133" max="16133" width="14.7109375" style="116" customWidth="1"/>
    <col min="16134" max="16134" width="15.7109375" style="116" customWidth="1"/>
    <col min="16135" max="16384" width="11.42578125" style="116"/>
  </cols>
  <sheetData>
    <row r="1" spans="1:6" s="18" customFormat="1" ht="30" customHeight="1" x14ac:dyDescent="0.25">
      <c r="A1" s="405" t="s">
        <v>419</v>
      </c>
      <c r="B1" s="405"/>
      <c r="C1" s="405"/>
      <c r="D1" s="405"/>
      <c r="E1" s="405"/>
      <c r="F1" s="405"/>
    </row>
    <row r="2" spans="1:6" s="18" customFormat="1" ht="15" customHeight="1" x14ac:dyDescent="0.25">
      <c r="A2" s="381" t="s">
        <v>367</v>
      </c>
      <c r="B2" s="381"/>
      <c r="C2" s="381"/>
      <c r="D2" s="381"/>
      <c r="E2" s="381"/>
      <c r="F2" s="381"/>
    </row>
    <row r="3" spans="1:6" s="18" customFormat="1" ht="15" customHeight="1" x14ac:dyDescent="0.25">
      <c r="A3" s="381" t="s">
        <v>2</v>
      </c>
      <c r="B3" s="381"/>
      <c r="C3" s="381"/>
      <c r="D3" s="381"/>
      <c r="E3" s="381"/>
      <c r="F3" s="381"/>
    </row>
    <row r="4" spans="1:6" s="19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38"/>
      <c r="C5" s="38"/>
      <c r="D5" s="38"/>
      <c r="E5" s="38"/>
      <c r="F5" s="38"/>
    </row>
    <row r="6" spans="1:6" ht="30" customHeight="1" x14ac:dyDescent="0.2">
      <c r="A6" s="117" t="s">
        <v>427</v>
      </c>
      <c r="B6" s="39" t="s">
        <v>78</v>
      </c>
      <c r="C6" s="39" t="s">
        <v>80</v>
      </c>
      <c r="D6" s="39" t="s">
        <v>79</v>
      </c>
      <c r="E6" s="118" t="s">
        <v>234</v>
      </c>
      <c r="F6" s="39" t="s">
        <v>15</v>
      </c>
    </row>
    <row r="7" spans="1:6" s="38" customFormat="1" ht="15" customHeight="1" x14ac:dyDescent="0.25">
      <c r="A7" s="142" t="s">
        <v>370</v>
      </c>
      <c r="B7" s="121">
        <v>0</v>
      </c>
      <c r="C7" s="121">
        <v>0</v>
      </c>
      <c r="D7" s="121">
        <v>0</v>
      </c>
      <c r="E7" s="121">
        <v>0</v>
      </c>
      <c r="F7" s="280">
        <v>0</v>
      </c>
    </row>
    <row r="8" spans="1:6" s="38" customFormat="1" ht="15" customHeight="1" x14ac:dyDescent="0.25">
      <c r="A8" s="142" t="s">
        <v>371</v>
      </c>
      <c r="B8" s="121">
        <v>17223.526850000002</v>
      </c>
      <c r="C8" s="121">
        <v>0</v>
      </c>
      <c r="D8" s="121">
        <v>0</v>
      </c>
      <c r="E8" s="121">
        <v>17223.526850000002</v>
      </c>
      <c r="F8" s="280">
        <v>8.8862476306733988E-3</v>
      </c>
    </row>
    <row r="9" spans="1:6" s="38" customFormat="1" ht="15" customHeight="1" x14ac:dyDescent="0.25">
      <c r="A9" s="142" t="s">
        <v>372</v>
      </c>
      <c r="B9" s="121">
        <v>5577.8900700000004</v>
      </c>
      <c r="C9" s="121">
        <v>18130.273309999997</v>
      </c>
      <c r="D9" s="121">
        <v>0</v>
      </c>
      <c r="E9" s="121">
        <v>23708.163379999998</v>
      </c>
      <c r="F9" s="280">
        <v>1.2231908859197603E-2</v>
      </c>
    </row>
    <row r="10" spans="1:6" s="38" customFormat="1" ht="15" customHeight="1" x14ac:dyDescent="0.25">
      <c r="A10" s="142" t="s">
        <v>373</v>
      </c>
      <c r="B10" s="121">
        <v>15884.04639</v>
      </c>
      <c r="C10" s="121">
        <v>11820.59591</v>
      </c>
      <c r="D10" s="121">
        <v>4571.8996399999996</v>
      </c>
      <c r="E10" s="121">
        <v>32276.541939999999</v>
      </c>
      <c r="F10" s="280">
        <v>1.6652648835430332E-2</v>
      </c>
    </row>
    <row r="11" spans="1:6" s="38" customFormat="1" ht="15" customHeight="1" x14ac:dyDescent="0.25">
      <c r="A11" s="142" t="s">
        <v>374</v>
      </c>
      <c r="B11" s="121">
        <v>84967.201579999979</v>
      </c>
      <c r="C11" s="121">
        <v>21846.844900000004</v>
      </c>
      <c r="D11" s="121">
        <v>23633.460039999998</v>
      </c>
      <c r="E11" s="121">
        <v>130447.50652</v>
      </c>
      <c r="F11" s="280">
        <v>6.7302641081353351E-2</v>
      </c>
    </row>
    <row r="12" spans="1:6" s="38" customFormat="1" ht="15" customHeight="1" x14ac:dyDescent="0.25">
      <c r="A12" s="142" t="s">
        <v>375</v>
      </c>
      <c r="B12" s="121">
        <v>288616.71155000001</v>
      </c>
      <c r="C12" s="121">
        <v>105121.64296</v>
      </c>
      <c r="D12" s="121">
        <v>76606.498739999995</v>
      </c>
      <c r="E12" s="121">
        <v>470344.85324999999</v>
      </c>
      <c r="F12" s="280">
        <v>0.24266811752276157</v>
      </c>
    </row>
    <row r="13" spans="1:6" s="38" customFormat="1" ht="15" customHeight="1" x14ac:dyDescent="0.25">
      <c r="A13" s="142" t="s">
        <v>376</v>
      </c>
      <c r="B13" s="121">
        <v>407198.51143999991</v>
      </c>
      <c r="C13" s="121">
        <v>137204.64146000001</v>
      </c>
      <c r="D13" s="121">
        <v>72598.225529999996</v>
      </c>
      <c r="E13" s="121">
        <v>617001.37842999981</v>
      </c>
      <c r="F13" s="280">
        <v>0.31833358434343001</v>
      </c>
    </row>
    <row r="14" spans="1:6" s="38" customFormat="1" ht="15" customHeight="1" x14ac:dyDescent="0.25">
      <c r="A14" s="142" t="s">
        <v>377</v>
      </c>
      <c r="B14" s="121">
        <v>225941.91271999999</v>
      </c>
      <c r="C14" s="121">
        <v>55053.747620000002</v>
      </c>
      <c r="D14" s="121">
        <v>39582.665280000001</v>
      </c>
      <c r="E14" s="121">
        <v>320578.32562000002</v>
      </c>
      <c r="F14" s="280">
        <v>0.16539808665760986</v>
      </c>
    </row>
    <row r="15" spans="1:6" s="38" customFormat="1" ht="15" customHeight="1" x14ac:dyDescent="0.25">
      <c r="A15" s="142" t="s">
        <v>378</v>
      </c>
      <c r="B15" s="121">
        <v>97532.529609999983</v>
      </c>
      <c r="C15" s="121">
        <v>22811.51657</v>
      </c>
      <c r="D15" s="121">
        <v>19516.871039999998</v>
      </c>
      <c r="E15" s="121">
        <v>139860.91721999997</v>
      </c>
      <c r="F15" s="280">
        <v>7.215936405440869E-2</v>
      </c>
    </row>
    <row r="16" spans="1:6" s="38" customFormat="1" ht="15" customHeight="1" x14ac:dyDescent="0.25">
      <c r="A16" s="142" t="s">
        <v>379</v>
      </c>
      <c r="B16" s="121">
        <v>73416.470650000003</v>
      </c>
      <c r="C16" s="121">
        <v>16650.494999999999</v>
      </c>
      <c r="D16" s="121">
        <v>16805.295719999998</v>
      </c>
      <c r="E16" s="121">
        <v>106872.26136999999</v>
      </c>
      <c r="F16" s="280">
        <v>5.5139309599872718E-2</v>
      </c>
    </row>
    <row r="17" spans="1:6" s="38" customFormat="1" ht="15" customHeight="1" x14ac:dyDescent="0.25">
      <c r="A17" s="142" t="s">
        <v>380</v>
      </c>
      <c r="B17" s="121">
        <v>36042.956299999991</v>
      </c>
      <c r="C17" s="121">
        <v>10121.357850000002</v>
      </c>
      <c r="D17" s="121">
        <v>10232.430849999999</v>
      </c>
      <c r="E17" s="121">
        <v>56396.744999999988</v>
      </c>
      <c r="F17" s="280">
        <v>2.9097144040155846E-2</v>
      </c>
    </row>
    <row r="18" spans="1:6" s="38" customFormat="1" ht="15" customHeight="1" x14ac:dyDescent="0.25">
      <c r="A18" s="142" t="s">
        <v>381</v>
      </c>
      <c r="B18" s="121">
        <v>12588.962949999999</v>
      </c>
      <c r="C18" s="121">
        <v>3571.0796699999996</v>
      </c>
      <c r="D18" s="121">
        <v>6108.23704</v>
      </c>
      <c r="E18" s="121">
        <v>22268.27966</v>
      </c>
      <c r="F18" s="280">
        <v>1.1489020169399719E-2</v>
      </c>
    </row>
    <row r="19" spans="1:6" s="38" customFormat="1" ht="15" customHeight="1" x14ac:dyDescent="0.25">
      <c r="A19" s="142" t="s">
        <v>382</v>
      </c>
      <c r="B19" s="121">
        <v>622.88701999999989</v>
      </c>
      <c r="C19" s="121">
        <v>144.30110999999999</v>
      </c>
      <c r="D19" s="121">
        <v>143.90758000000002</v>
      </c>
      <c r="E19" s="121">
        <v>911.09570999999994</v>
      </c>
      <c r="F19" s="280">
        <v>4.7006760954445268E-4</v>
      </c>
    </row>
    <row r="20" spans="1:6" s="38" customFormat="1" ht="15" customHeight="1" x14ac:dyDescent="0.25">
      <c r="A20" s="142" t="s">
        <v>383</v>
      </c>
      <c r="B20" s="121">
        <v>230.30613999999997</v>
      </c>
      <c r="C20" s="121">
        <v>41.123669999999997</v>
      </c>
      <c r="D20" s="121">
        <v>61.672359999999998</v>
      </c>
      <c r="E20" s="121">
        <v>333.10217</v>
      </c>
      <c r="F20" s="280">
        <v>1.718595961624821E-4</v>
      </c>
    </row>
    <row r="21" spans="1:6" s="38" customFormat="1" ht="15" customHeight="1" x14ac:dyDescent="0.25">
      <c r="A21" s="374" t="s">
        <v>252</v>
      </c>
      <c r="B21" s="124">
        <v>1265843.9132700001</v>
      </c>
      <c r="C21" s="124">
        <v>402517.62002999999</v>
      </c>
      <c r="D21" s="124">
        <v>269861.16382000002</v>
      </c>
      <c r="E21" s="124">
        <v>1938222.6971199997</v>
      </c>
      <c r="F21" s="375">
        <v>1</v>
      </c>
    </row>
    <row r="22" spans="1:6" s="236" customFormat="1" ht="15" customHeight="1" x14ac:dyDescent="0.25">
      <c r="A22" s="142" t="s">
        <v>342</v>
      </c>
      <c r="B22" s="122">
        <v>0.65309518619863161</v>
      </c>
      <c r="C22" s="122">
        <v>0.20767356642149529</v>
      </c>
      <c r="D22" s="122">
        <v>0.13923124737987336</v>
      </c>
      <c r="E22" s="122">
        <v>1</v>
      </c>
      <c r="F22" s="122"/>
    </row>
    <row r="23" spans="1:6" ht="30" customHeight="1" x14ac:dyDescent="0.2">
      <c r="A23" s="117" t="s">
        <v>384</v>
      </c>
      <c r="B23" s="39" t="s">
        <v>78</v>
      </c>
      <c r="C23" s="39" t="s">
        <v>80</v>
      </c>
      <c r="D23" s="39" t="s">
        <v>79</v>
      </c>
      <c r="E23" s="118" t="s">
        <v>14</v>
      </c>
      <c r="F23" s="39" t="s">
        <v>15</v>
      </c>
    </row>
    <row r="24" spans="1:6" s="38" customFormat="1" ht="15" customHeight="1" x14ac:dyDescent="0.25">
      <c r="A24" s="142" t="s">
        <v>370</v>
      </c>
      <c r="B24" s="121">
        <v>0</v>
      </c>
      <c r="C24" s="121">
        <v>0</v>
      </c>
      <c r="D24" s="121">
        <v>0</v>
      </c>
      <c r="E24" s="121">
        <v>0</v>
      </c>
      <c r="F24" s="280">
        <v>0</v>
      </c>
    </row>
    <row r="25" spans="1:6" s="38" customFormat="1" ht="15" customHeight="1" x14ac:dyDescent="0.25">
      <c r="A25" s="142" t="s">
        <v>371</v>
      </c>
      <c r="B25" s="121">
        <v>1</v>
      </c>
      <c r="C25" s="121">
        <v>0</v>
      </c>
      <c r="D25" s="121">
        <v>0</v>
      </c>
      <c r="E25" s="121">
        <v>1</v>
      </c>
      <c r="F25" s="280">
        <v>1.3631406761177754E-4</v>
      </c>
    </row>
    <row r="26" spans="1:6" s="38" customFormat="1" ht="15" customHeight="1" x14ac:dyDescent="0.25">
      <c r="A26" s="142" t="s">
        <v>372</v>
      </c>
      <c r="B26" s="121">
        <v>1</v>
      </c>
      <c r="C26" s="121">
        <v>2</v>
      </c>
      <c r="D26" s="121">
        <v>0</v>
      </c>
      <c r="E26" s="121">
        <v>3</v>
      </c>
      <c r="F26" s="280">
        <v>4.089422028353326E-4</v>
      </c>
    </row>
    <row r="27" spans="1:6" s="38" customFormat="1" ht="15" customHeight="1" x14ac:dyDescent="0.25">
      <c r="A27" s="142" t="s">
        <v>373</v>
      </c>
      <c r="B27" s="121">
        <v>6</v>
      </c>
      <c r="C27" s="121">
        <v>5</v>
      </c>
      <c r="D27" s="121">
        <v>2</v>
      </c>
      <c r="E27" s="121">
        <v>13</v>
      </c>
      <c r="F27" s="280">
        <v>1.7720828789531079E-3</v>
      </c>
    </row>
    <row r="28" spans="1:6" s="38" customFormat="1" ht="15" customHeight="1" x14ac:dyDescent="0.25">
      <c r="A28" s="142" t="s">
        <v>374</v>
      </c>
      <c r="B28" s="121">
        <v>66</v>
      </c>
      <c r="C28" s="121">
        <v>17</v>
      </c>
      <c r="D28" s="121">
        <v>18</v>
      </c>
      <c r="E28" s="121">
        <v>101</v>
      </c>
      <c r="F28" s="280">
        <v>1.3767720828789531E-2</v>
      </c>
    </row>
    <row r="29" spans="1:6" s="38" customFormat="1" ht="15" customHeight="1" x14ac:dyDescent="0.25">
      <c r="A29" s="142" t="s">
        <v>375</v>
      </c>
      <c r="B29" s="121">
        <v>461</v>
      </c>
      <c r="C29" s="121">
        <v>169</v>
      </c>
      <c r="D29" s="121">
        <v>123</v>
      </c>
      <c r="E29" s="121">
        <v>753</v>
      </c>
      <c r="F29" s="280">
        <v>0.10264449291166848</v>
      </c>
    </row>
    <row r="30" spans="1:6" s="38" customFormat="1" ht="15" customHeight="1" x14ac:dyDescent="0.25">
      <c r="A30" s="142" t="s">
        <v>376</v>
      </c>
      <c r="B30" s="121">
        <v>1092</v>
      </c>
      <c r="C30" s="121">
        <v>362</v>
      </c>
      <c r="D30" s="121">
        <v>193</v>
      </c>
      <c r="E30" s="121">
        <v>1647</v>
      </c>
      <c r="F30" s="280">
        <v>0.2245092693565976</v>
      </c>
    </row>
    <row r="31" spans="1:6" s="38" customFormat="1" ht="15" customHeight="1" x14ac:dyDescent="0.25">
      <c r="A31" s="142" t="s">
        <v>377</v>
      </c>
      <c r="B31" s="121">
        <v>940</v>
      </c>
      <c r="C31" s="121">
        <v>228</v>
      </c>
      <c r="D31" s="121">
        <v>164</v>
      </c>
      <c r="E31" s="121">
        <v>1332</v>
      </c>
      <c r="F31" s="280">
        <v>0.18157033805888767</v>
      </c>
    </row>
    <row r="32" spans="1:6" s="38" customFormat="1" ht="15" customHeight="1" x14ac:dyDescent="0.25">
      <c r="A32" s="142" t="s">
        <v>378</v>
      </c>
      <c r="B32" s="121">
        <v>572</v>
      </c>
      <c r="C32" s="121">
        <v>134</v>
      </c>
      <c r="D32" s="121">
        <v>114</v>
      </c>
      <c r="E32" s="121">
        <v>820</v>
      </c>
      <c r="F32" s="280">
        <v>0.11177753544165758</v>
      </c>
    </row>
    <row r="33" spans="1:6" s="38" customFormat="1" ht="15" customHeight="1" x14ac:dyDescent="0.25">
      <c r="A33" s="142" t="s">
        <v>379</v>
      </c>
      <c r="B33" s="121">
        <v>598</v>
      </c>
      <c r="C33" s="121">
        <v>137</v>
      </c>
      <c r="D33" s="121">
        <v>140</v>
      </c>
      <c r="E33" s="121">
        <v>875</v>
      </c>
      <c r="F33" s="280">
        <v>0.11927480916030535</v>
      </c>
    </row>
    <row r="34" spans="1:6" s="38" customFormat="1" ht="15" customHeight="1" x14ac:dyDescent="0.25">
      <c r="A34" s="142" t="s">
        <v>380</v>
      </c>
      <c r="B34" s="121">
        <v>488</v>
      </c>
      <c r="C34" s="121">
        <v>141</v>
      </c>
      <c r="D34" s="121">
        <v>143</v>
      </c>
      <c r="E34" s="121">
        <v>772</v>
      </c>
      <c r="F34" s="280">
        <v>0.10523446019629226</v>
      </c>
    </row>
    <row r="35" spans="1:6" s="38" customFormat="1" ht="15" customHeight="1" x14ac:dyDescent="0.25">
      <c r="A35" s="142" t="s">
        <v>381</v>
      </c>
      <c r="B35" s="121">
        <v>436</v>
      </c>
      <c r="C35" s="121">
        <v>132</v>
      </c>
      <c r="D35" s="121">
        <v>193</v>
      </c>
      <c r="E35" s="121">
        <v>761</v>
      </c>
      <c r="F35" s="280">
        <v>0.1037350054525627</v>
      </c>
    </row>
    <row r="36" spans="1:6" s="38" customFormat="1" ht="15" customHeight="1" x14ac:dyDescent="0.25">
      <c r="A36" s="142" t="s">
        <v>382</v>
      </c>
      <c r="B36" s="121">
        <v>89</v>
      </c>
      <c r="C36" s="121">
        <v>21</v>
      </c>
      <c r="D36" s="121">
        <v>20</v>
      </c>
      <c r="E36" s="121">
        <v>130</v>
      </c>
      <c r="F36" s="280">
        <v>1.772082878953108E-2</v>
      </c>
    </row>
    <row r="37" spans="1:6" s="38" customFormat="1" ht="15" customHeight="1" x14ac:dyDescent="0.25">
      <c r="A37" s="142" t="s">
        <v>383</v>
      </c>
      <c r="B37" s="121">
        <v>90</v>
      </c>
      <c r="C37" s="121">
        <v>16</v>
      </c>
      <c r="D37" s="121">
        <v>22</v>
      </c>
      <c r="E37" s="121">
        <v>128</v>
      </c>
      <c r="F37" s="280">
        <v>1.7448200654307525E-2</v>
      </c>
    </row>
    <row r="38" spans="1:6" s="38" customFormat="1" ht="15" customHeight="1" x14ac:dyDescent="0.25">
      <c r="A38" s="374" t="s">
        <v>417</v>
      </c>
      <c r="B38" s="124">
        <v>4840</v>
      </c>
      <c r="C38" s="124">
        <v>1364</v>
      </c>
      <c r="D38" s="124">
        <v>1132</v>
      </c>
      <c r="E38" s="124">
        <v>7336</v>
      </c>
      <c r="F38" s="375">
        <v>1</v>
      </c>
    </row>
    <row r="39" spans="1:6" ht="15" customHeight="1" x14ac:dyDescent="0.2">
      <c r="A39" s="142" t="s">
        <v>342</v>
      </c>
      <c r="B39" s="122">
        <v>0.65976008724100332</v>
      </c>
      <c r="C39" s="122">
        <v>0.18593238822246455</v>
      </c>
      <c r="D39" s="122">
        <v>0.15430752453653218</v>
      </c>
      <c r="E39" s="122">
        <v>1</v>
      </c>
      <c r="F39" s="122"/>
    </row>
    <row r="40" spans="1:6" ht="15" customHeight="1" thickBot="1" x14ac:dyDescent="0.25">
      <c r="A40" s="127"/>
      <c r="B40" s="128"/>
      <c r="C40" s="129"/>
      <c r="D40" s="129"/>
      <c r="E40" s="129"/>
      <c r="F40" s="129"/>
    </row>
    <row r="41" spans="1:6" ht="15" customHeight="1" thickTop="1" x14ac:dyDescent="0.2">
      <c r="A41" s="131" t="s">
        <v>254</v>
      </c>
      <c r="B41" s="47"/>
      <c r="C41" s="122"/>
      <c r="D41" s="122"/>
      <c r="E41" s="47"/>
      <c r="F41" s="47"/>
    </row>
    <row r="42" spans="1:6" ht="15" customHeight="1" x14ac:dyDescent="0.2">
      <c r="A42" s="38"/>
      <c r="B42" s="38"/>
      <c r="C42" s="121"/>
      <c r="D42" s="121"/>
      <c r="E42" s="38"/>
      <c r="F42" s="47"/>
    </row>
    <row r="43" spans="1:6" ht="15" customHeight="1" x14ac:dyDescent="0.2">
      <c r="A43" s="115"/>
      <c r="B43" s="38"/>
      <c r="C43" s="121"/>
      <c r="D43" s="121"/>
      <c r="E43" s="38"/>
      <c r="F43" s="47"/>
    </row>
  </sheetData>
  <mergeCells count="4">
    <mergeCell ref="A1:F1"/>
    <mergeCell ref="A2:F2"/>
    <mergeCell ref="A3:F3"/>
    <mergeCell ref="A4:F4"/>
  </mergeCells>
  <pageMargins left="0.93" right="0.66" top="0.68" bottom="0.6" header="0.5" footer="0.5"/>
  <pageSetup scale="45" orientation="landscape" horizont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ED418-C7C3-4773-BD12-123F80B4F1AD}">
  <sheetPr codeName="Sheet5">
    <pageSetUpPr fitToPage="1"/>
  </sheetPr>
  <dimension ref="A1:Y28"/>
  <sheetViews>
    <sheetView zoomScale="115" zoomScaleNormal="115" workbookViewId="0">
      <selection activeCell="A15" sqref="A15"/>
    </sheetView>
  </sheetViews>
  <sheetFormatPr defaultColWidth="11.42578125" defaultRowHeight="12.75" x14ac:dyDescent="0.2"/>
  <cols>
    <col min="1" max="1" width="36.7109375" style="114" customWidth="1"/>
    <col min="2" max="2" width="9.5703125" style="113" bestFit="1" customWidth="1"/>
    <col min="3" max="4" width="7.85546875" style="113" bestFit="1" customWidth="1"/>
    <col min="5" max="5" width="6.85546875" style="113" bestFit="1" customWidth="1"/>
    <col min="6" max="11" width="7.85546875" style="113" bestFit="1" customWidth="1"/>
    <col min="12" max="12" width="7.5703125" style="113" bestFit="1" customWidth="1"/>
    <col min="13" max="13" width="6.5703125" style="113" bestFit="1" customWidth="1"/>
    <col min="14" max="15" width="7.85546875" style="113" bestFit="1" customWidth="1"/>
    <col min="16" max="18" width="6.5703125" style="113" bestFit="1" customWidth="1"/>
    <col min="19" max="19" width="7.85546875" style="286" bestFit="1" customWidth="1"/>
    <col min="20" max="20" width="6.5703125" style="113" bestFit="1" customWidth="1"/>
    <col min="21" max="21" width="7.85546875" style="113" bestFit="1" customWidth="1"/>
    <col min="22" max="24" width="11.42578125" style="113" customWidth="1"/>
    <col min="25" max="25" width="12.7109375" style="113" bestFit="1" customWidth="1"/>
    <col min="26" max="256" width="11.42578125" style="113"/>
    <col min="257" max="257" width="36.7109375" style="113" customWidth="1"/>
    <col min="258" max="258" width="9.5703125" style="113" bestFit="1" customWidth="1"/>
    <col min="259" max="260" width="7.85546875" style="113" bestFit="1" customWidth="1"/>
    <col min="261" max="261" width="6.85546875" style="113" bestFit="1" customWidth="1"/>
    <col min="262" max="267" width="7.85546875" style="113" bestFit="1" customWidth="1"/>
    <col min="268" max="268" width="7.5703125" style="113" bestFit="1" customWidth="1"/>
    <col min="269" max="269" width="6.5703125" style="113" bestFit="1" customWidth="1"/>
    <col min="270" max="271" width="7.85546875" style="113" bestFit="1" customWidth="1"/>
    <col min="272" max="274" width="6.5703125" style="113" bestFit="1" customWidth="1"/>
    <col min="275" max="275" width="7.85546875" style="113" bestFit="1" customWidth="1"/>
    <col min="276" max="276" width="6.5703125" style="113" bestFit="1" customWidth="1"/>
    <col min="277" max="277" width="7.85546875" style="113" bestFit="1" customWidth="1"/>
    <col min="278" max="280" width="11.42578125" style="113"/>
    <col min="281" max="281" width="12.7109375" style="113" bestFit="1" customWidth="1"/>
    <col min="282" max="512" width="11.42578125" style="113"/>
    <col min="513" max="513" width="36.7109375" style="113" customWidth="1"/>
    <col min="514" max="514" width="9.5703125" style="113" bestFit="1" customWidth="1"/>
    <col min="515" max="516" width="7.85546875" style="113" bestFit="1" customWidth="1"/>
    <col min="517" max="517" width="6.85546875" style="113" bestFit="1" customWidth="1"/>
    <col min="518" max="523" width="7.85546875" style="113" bestFit="1" customWidth="1"/>
    <col min="524" max="524" width="7.5703125" style="113" bestFit="1" customWidth="1"/>
    <col min="525" max="525" width="6.5703125" style="113" bestFit="1" customWidth="1"/>
    <col min="526" max="527" width="7.85546875" style="113" bestFit="1" customWidth="1"/>
    <col min="528" max="530" width="6.5703125" style="113" bestFit="1" customWidth="1"/>
    <col min="531" max="531" width="7.85546875" style="113" bestFit="1" customWidth="1"/>
    <col min="532" max="532" width="6.5703125" style="113" bestFit="1" customWidth="1"/>
    <col min="533" max="533" width="7.85546875" style="113" bestFit="1" customWidth="1"/>
    <col min="534" max="536" width="11.42578125" style="113"/>
    <col min="537" max="537" width="12.7109375" style="113" bestFit="1" customWidth="1"/>
    <col min="538" max="768" width="11.42578125" style="113"/>
    <col min="769" max="769" width="36.7109375" style="113" customWidth="1"/>
    <col min="770" max="770" width="9.5703125" style="113" bestFit="1" customWidth="1"/>
    <col min="771" max="772" width="7.85546875" style="113" bestFit="1" customWidth="1"/>
    <col min="773" max="773" width="6.85546875" style="113" bestFit="1" customWidth="1"/>
    <col min="774" max="779" width="7.85546875" style="113" bestFit="1" customWidth="1"/>
    <col min="780" max="780" width="7.5703125" style="113" bestFit="1" customWidth="1"/>
    <col min="781" max="781" width="6.5703125" style="113" bestFit="1" customWidth="1"/>
    <col min="782" max="783" width="7.85546875" style="113" bestFit="1" customWidth="1"/>
    <col min="784" max="786" width="6.5703125" style="113" bestFit="1" customWidth="1"/>
    <col min="787" max="787" width="7.85546875" style="113" bestFit="1" customWidth="1"/>
    <col min="788" max="788" width="6.5703125" style="113" bestFit="1" customWidth="1"/>
    <col min="789" max="789" width="7.85546875" style="113" bestFit="1" customWidth="1"/>
    <col min="790" max="792" width="11.42578125" style="113"/>
    <col min="793" max="793" width="12.7109375" style="113" bestFit="1" customWidth="1"/>
    <col min="794" max="1024" width="11.42578125" style="113"/>
    <col min="1025" max="1025" width="36.7109375" style="113" customWidth="1"/>
    <col min="1026" max="1026" width="9.5703125" style="113" bestFit="1" customWidth="1"/>
    <col min="1027" max="1028" width="7.85546875" style="113" bestFit="1" customWidth="1"/>
    <col min="1029" max="1029" width="6.85546875" style="113" bestFit="1" customWidth="1"/>
    <col min="1030" max="1035" width="7.85546875" style="113" bestFit="1" customWidth="1"/>
    <col min="1036" max="1036" width="7.5703125" style="113" bestFit="1" customWidth="1"/>
    <col min="1037" max="1037" width="6.5703125" style="113" bestFit="1" customWidth="1"/>
    <col min="1038" max="1039" width="7.85546875" style="113" bestFit="1" customWidth="1"/>
    <col min="1040" max="1042" width="6.5703125" style="113" bestFit="1" customWidth="1"/>
    <col min="1043" max="1043" width="7.85546875" style="113" bestFit="1" customWidth="1"/>
    <col min="1044" max="1044" width="6.5703125" style="113" bestFit="1" customWidth="1"/>
    <col min="1045" max="1045" width="7.85546875" style="113" bestFit="1" customWidth="1"/>
    <col min="1046" max="1048" width="11.42578125" style="113"/>
    <col min="1049" max="1049" width="12.7109375" style="113" bestFit="1" customWidth="1"/>
    <col min="1050" max="1280" width="11.42578125" style="113"/>
    <col min="1281" max="1281" width="36.7109375" style="113" customWidth="1"/>
    <col min="1282" max="1282" width="9.5703125" style="113" bestFit="1" customWidth="1"/>
    <col min="1283" max="1284" width="7.85546875" style="113" bestFit="1" customWidth="1"/>
    <col min="1285" max="1285" width="6.85546875" style="113" bestFit="1" customWidth="1"/>
    <col min="1286" max="1291" width="7.85546875" style="113" bestFit="1" customWidth="1"/>
    <col min="1292" max="1292" width="7.5703125" style="113" bestFit="1" customWidth="1"/>
    <col min="1293" max="1293" width="6.5703125" style="113" bestFit="1" customWidth="1"/>
    <col min="1294" max="1295" width="7.85546875" style="113" bestFit="1" customWidth="1"/>
    <col min="1296" max="1298" width="6.5703125" style="113" bestFit="1" customWidth="1"/>
    <col min="1299" max="1299" width="7.85546875" style="113" bestFit="1" customWidth="1"/>
    <col min="1300" max="1300" width="6.5703125" style="113" bestFit="1" customWidth="1"/>
    <col min="1301" max="1301" width="7.85546875" style="113" bestFit="1" customWidth="1"/>
    <col min="1302" max="1304" width="11.42578125" style="113"/>
    <col min="1305" max="1305" width="12.7109375" style="113" bestFit="1" customWidth="1"/>
    <col min="1306" max="1536" width="11.42578125" style="113"/>
    <col min="1537" max="1537" width="36.7109375" style="113" customWidth="1"/>
    <col min="1538" max="1538" width="9.5703125" style="113" bestFit="1" customWidth="1"/>
    <col min="1539" max="1540" width="7.85546875" style="113" bestFit="1" customWidth="1"/>
    <col min="1541" max="1541" width="6.85546875" style="113" bestFit="1" customWidth="1"/>
    <col min="1542" max="1547" width="7.85546875" style="113" bestFit="1" customWidth="1"/>
    <col min="1548" max="1548" width="7.5703125" style="113" bestFit="1" customWidth="1"/>
    <col min="1549" max="1549" width="6.5703125" style="113" bestFit="1" customWidth="1"/>
    <col min="1550" max="1551" width="7.85546875" style="113" bestFit="1" customWidth="1"/>
    <col min="1552" max="1554" width="6.5703125" style="113" bestFit="1" customWidth="1"/>
    <col min="1555" max="1555" width="7.85546875" style="113" bestFit="1" customWidth="1"/>
    <col min="1556" max="1556" width="6.5703125" style="113" bestFit="1" customWidth="1"/>
    <col min="1557" max="1557" width="7.85546875" style="113" bestFit="1" customWidth="1"/>
    <col min="1558" max="1560" width="11.42578125" style="113"/>
    <col min="1561" max="1561" width="12.7109375" style="113" bestFit="1" customWidth="1"/>
    <col min="1562" max="1792" width="11.42578125" style="113"/>
    <col min="1793" max="1793" width="36.7109375" style="113" customWidth="1"/>
    <col min="1794" max="1794" width="9.5703125" style="113" bestFit="1" customWidth="1"/>
    <col min="1795" max="1796" width="7.85546875" style="113" bestFit="1" customWidth="1"/>
    <col min="1797" max="1797" width="6.85546875" style="113" bestFit="1" customWidth="1"/>
    <col min="1798" max="1803" width="7.85546875" style="113" bestFit="1" customWidth="1"/>
    <col min="1804" max="1804" width="7.5703125" style="113" bestFit="1" customWidth="1"/>
    <col min="1805" max="1805" width="6.5703125" style="113" bestFit="1" customWidth="1"/>
    <col min="1806" max="1807" width="7.85546875" style="113" bestFit="1" customWidth="1"/>
    <col min="1808" max="1810" width="6.5703125" style="113" bestFit="1" customWidth="1"/>
    <col min="1811" max="1811" width="7.85546875" style="113" bestFit="1" customWidth="1"/>
    <col min="1812" max="1812" width="6.5703125" style="113" bestFit="1" customWidth="1"/>
    <col min="1813" max="1813" width="7.85546875" style="113" bestFit="1" customWidth="1"/>
    <col min="1814" max="1816" width="11.42578125" style="113"/>
    <col min="1817" max="1817" width="12.7109375" style="113" bestFit="1" customWidth="1"/>
    <col min="1818" max="2048" width="11.42578125" style="113"/>
    <col min="2049" max="2049" width="36.7109375" style="113" customWidth="1"/>
    <col min="2050" max="2050" width="9.5703125" style="113" bestFit="1" customWidth="1"/>
    <col min="2051" max="2052" width="7.85546875" style="113" bestFit="1" customWidth="1"/>
    <col min="2053" max="2053" width="6.85546875" style="113" bestFit="1" customWidth="1"/>
    <col min="2054" max="2059" width="7.85546875" style="113" bestFit="1" customWidth="1"/>
    <col min="2060" max="2060" width="7.5703125" style="113" bestFit="1" customWidth="1"/>
    <col min="2061" max="2061" width="6.5703125" style="113" bestFit="1" customWidth="1"/>
    <col min="2062" max="2063" width="7.85546875" style="113" bestFit="1" customWidth="1"/>
    <col min="2064" max="2066" width="6.5703125" style="113" bestFit="1" customWidth="1"/>
    <col min="2067" max="2067" width="7.85546875" style="113" bestFit="1" customWidth="1"/>
    <col min="2068" max="2068" width="6.5703125" style="113" bestFit="1" customWidth="1"/>
    <col min="2069" max="2069" width="7.85546875" style="113" bestFit="1" customWidth="1"/>
    <col min="2070" max="2072" width="11.42578125" style="113"/>
    <col min="2073" max="2073" width="12.7109375" style="113" bestFit="1" customWidth="1"/>
    <col min="2074" max="2304" width="11.42578125" style="113"/>
    <col min="2305" max="2305" width="36.7109375" style="113" customWidth="1"/>
    <col min="2306" max="2306" width="9.5703125" style="113" bestFit="1" customWidth="1"/>
    <col min="2307" max="2308" width="7.85546875" style="113" bestFit="1" customWidth="1"/>
    <col min="2309" max="2309" width="6.85546875" style="113" bestFit="1" customWidth="1"/>
    <col min="2310" max="2315" width="7.85546875" style="113" bestFit="1" customWidth="1"/>
    <col min="2316" max="2316" width="7.5703125" style="113" bestFit="1" customWidth="1"/>
    <col min="2317" max="2317" width="6.5703125" style="113" bestFit="1" customWidth="1"/>
    <col min="2318" max="2319" width="7.85546875" style="113" bestFit="1" customWidth="1"/>
    <col min="2320" max="2322" width="6.5703125" style="113" bestFit="1" customWidth="1"/>
    <col min="2323" max="2323" width="7.85546875" style="113" bestFit="1" customWidth="1"/>
    <col min="2324" max="2324" width="6.5703125" style="113" bestFit="1" customWidth="1"/>
    <col min="2325" max="2325" width="7.85546875" style="113" bestFit="1" customWidth="1"/>
    <col min="2326" max="2328" width="11.42578125" style="113"/>
    <col min="2329" max="2329" width="12.7109375" style="113" bestFit="1" customWidth="1"/>
    <col min="2330" max="2560" width="11.42578125" style="113"/>
    <col min="2561" max="2561" width="36.7109375" style="113" customWidth="1"/>
    <col min="2562" max="2562" width="9.5703125" style="113" bestFit="1" customWidth="1"/>
    <col min="2563" max="2564" width="7.85546875" style="113" bestFit="1" customWidth="1"/>
    <col min="2565" max="2565" width="6.85546875" style="113" bestFit="1" customWidth="1"/>
    <col min="2566" max="2571" width="7.85546875" style="113" bestFit="1" customWidth="1"/>
    <col min="2572" max="2572" width="7.5703125" style="113" bestFit="1" customWidth="1"/>
    <col min="2573" max="2573" width="6.5703125" style="113" bestFit="1" customWidth="1"/>
    <col min="2574" max="2575" width="7.85546875" style="113" bestFit="1" customWidth="1"/>
    <col min="2576" max="2578" width="6.5703125" style="113" bestFit="1" customWidth="1"/>
    <col min="2579" max="2579" width="7.85546875" style="113" bestFit="1" customWidth="1"/>
    <col min="2580" max="2580" width="6.5703125" style="113" bestFit="1" customWidth="1"/>
    <col min="2581" max="2581" width="7.85546875" style="113" bestFit="1" customWidth="1"/>
    <col min="2582" max="2584" width="11.42578125" style="113"/>
    <col min="2585" max="2585" width="12.7109375" style="113" bestFit="1" customWidth="1"/>
    <col min="2586" max="2816" width="11.42578125" style="113"/>
    <col min="2817" max="2817" width="36.7109375" style="113" customWidth="1"/>
    <col min="2818" max="2818" width="9.5703125" style="113" bestFit="1" customWidth="1"/>
    <col min="2819" max="2820" width="7.85546875" style="113" bestFit="1" customWidth="1"/>
    <col min="2821" max="2821" width="6.85546875" style="113" bestFit="1" customWidth="1"/>
    <col min="2822" max="2827" width="7.85546875" style="113" bestFit="1" customWidth="1"/>
    <col min="2828" max="2828" width="7.5703125" style="113" bestFit="1" customWidth="1"/>
    <col min="2829" max="2829" width="6.5703125" style="113" bestFit="1" customWidth="1"/>
    <col min="2830" max="2831" width="7.85546875" style="113" bestFit="1" customWidth="1"/>
    <col min="2832" max="2834" width="6.5703125" style="113" bestFit="1" customWidth="1"/>
    <col min="2835" max="2835" width="7.85546875" style="113" bestFit="1" customWidth="1"/>
    <col min="2836" max="2836" width="6.5703125" style="113" bestFit="1" customWidth="1"/>
    <col min="2837" max="2837" width="7.85546875" style="113" bestFit="1" customWidth="1"/>
    <col min="2838" max="2840" width="11.42578125" style="113"/>
    <col min="2841" max="2841" width="12.7109375" style="113" bestFit="1" customWidth="1"/>
    <col min="2842" max="3072" width="11.42578125" style="113"/>
    <col min="3073" max="3073" width="36.7109375" style="113" customWidth="1"/>
    <col min="3074" max="3074" width="9.5703125" style="113" bestFit="1" customWidth="1"/>
    <col min="3075" max="3076" width="7.85546875" style="113" bestFit="1" customWidth="1"/>
    <col min="3077" max="3077" width="6.85546875" style="113" bestFit="1" customWidth="1"/>
    <col min="3078" max="3083" width="7.85546875" style="113" bestFit="1" customWidth="1"/>
    <col min="3084" max="3084" width="7.5703125" style="113" bestFit="1" customWidth="1"/>
    <col min="3085" max="3085" width="6.5703125" style="113" bestFit="1" customWidth="1"/>
    <col min="3086" max="3087" width="7.85546875" style="113" bestFit="1" customWidth="1"/>
    <col min="3088" max="3090" width="6.5703125" style="113" bestFit="1" customWidth="1"/>
    <col min="3091" max="3091" width="7.85546875" style="113" bestFit="1" customWidth="1"/>
    <col min="3092" max="3092" width="6.5703125" style="113" bestFit="1" customWidth="1"/>
    <col min="3093" max="3093" width="7.85546875" style="113" bestFit="1" customWidth="1"/>
    <col min="3094" max="3096" width="11.42578125" style="113"/>
    <col min="3097" max="3097" width="12.7109375" style="113" bestFit="1" customWidth="1"/>
    <col min="3098" max="3328" width="11.42578125" style="113"/>
    <col min="3329" max="3329" width="36.7109375" style="113" customWidth="1"/>
    <col min="3330" max="3330" width="9.5703125" style="113" bestFit="1" customWidth="1"/>
    <col min="3331" max="3332" width="7.85546875" style="113" bestFit="1" customWidth="1"/>
    <col min="3333" max="3333" width="6.85546875" style="113" bestFit="1" customWidth="1"/>
    <col min="3334" max="3339" width="7.85546875" style="113" bestFit="1" customWidth="1"/>
    <col min="3340" max="3340" width="7.5703125" style="113" bestFit="1" customWidth="1"/>
    <col min="3341" max="3341" width="6.5703125" style="113" bestFit="1" customWidth="1"/>
    <col min="3342" max="3343" width="7.85546875" style="113" bestFit="1" customWidth="1"/>
    <col min="3344" max="3346" width="6.5703125" style="113" bestFit="1" customWidth="1"/>
    <col min="3347" max="3347" width="7.85546875" style="113" bestFit="1" customWidth="1"/>
    <col min="3348" max="3348" width="6.5703125" style="113" bestFit="1" customWidth="1"/>
    <col min="3349" max="3349" width="7.85546875" style="113" bestFit="1" customWidth="1"/>
    <col min="3350" max="3352" width="11.42578125" style="113"/>
    <col min="3353" max="3353" width="12.7109375" style="113" bestFit="1" customWidth="1"/>
    <col min="3354" max="3584" width="11.42578125" style="113"/>
    <col min="3585" max="3585" width="36.7109375" style="113" customWidth="1"/>
    <col min="3586" max="3586" width="9.5703125" style="113" bestFit="1" customWidth="1"/>
    <col min="3587" max="3588" width="7.85546875" style="113" bestFit="1" customWidth="1"/>
    <col min="3589" max="3589" width="6.85546875" style="113" bestFit="1" customWidth="1"/>
    <col min="3590" max="3595" width="7.85546875" style="113" bestFit="1" customWidth="1"/>
    <col min="3596" max="3596" width="7.5703125" style="113" bestFit="1" customWidth="1"/>
    <col min="3597" max="3597" width="6.5703125" style="113" bestFit="1" customWidth="1"/>
    <col min="3598" max="3599" width="7.85546875" style="113" bestFit="1" customWidth="1"/>
    <col min="3600" max="3602" width="6.5703125" style="113" bestFit="1" customWidth="1"/>
    <col min="3603" max="3603" width="7.85546875" style="113" bestFit="1" customWidth="1"/>
    <col min="3604" max="3604" width="6.5703125" style="113" bestFit="1" customWidth="1"/>
    <col min="3605" max="3605" width="7.85546875" style="113" bestFit="1" customWidth="1"/>
    <col min="3606" max="3608" width="11.42578125" style="113"/>
    <col min="3609" max="3609" width="12.7109375" style="113" bestFit="1" customWidth="1"/>
    <col min="3610" max="3840" width="11.42578125" style="113"/>
    <col min="3841" max="3841" width="36.7109375" style="113" customWidth="1"/>
    <col min="3842" max="3842" width="9.5703125" style="113" bestFit="1" customWidth="1"/>
    <col min="3843" max="3844" width="7.85546875" style="113" bestFit="1" customWidth="1"/>
    <col min="3845" max="3845" width="6.85546875" style="113" bestFit="1" customWidth="1"/>
    <col min="3846" max="3851" width="7.85546875" style="113" bestFit="1" customWidth="1"/>
    <col min="3852" max="3852" width="7.5703125" style="113" bestFit="1" customWidth="1"/>
    <col min="3853" max="3853" width="6.5703125" style="113" bestFit="1" customWidth="1"/>
    <col min="3854" max="3855" width="7.85546875" style="113" bestFit="1" customWidth="1"/>
    <col min="3856" max="3858" width="6.5703125" style="113" bestFit="1" customWidth="1"/>
    <col min="3859" max="3859" width="7.85546875" style="113" bestFit="1" customWidth="1"/>
    <col min="3860" max="3860" width="6.5703125" style="113" bestFit="1" customWidth="1"/>
    <col min="3861" max="3861" width="7.85546875" style="113" bestFit="1" customWidth="1"/>
    <col min="3862" max="3864" width="11.42578125" style="113"/>
    <col min="3865" max="3865" width="12.7109375" style="113" bestFit="1" customWidth="1"/>
    <col min="3866" max="4096" width="11.42578125" style="113"/>
    <col min="4097" max="4097" width="36.7109375" style="113" customWidth="1"/>
    <col min="4098" max="4098" width="9.5703125" style="113" bestFit="1" customWidth="1"/>
    <col min="4099" max="4100" width="7.85546875" style="113" bestFit="1" customWidth="1"/>
    <col min="4101" max="4101" width="6.85546875" style="113" bestFit="1" customWidth="1"/>
    <col min="4102" max="4107" width="7.85546875" style="113" bestFit="1" customWidth="1"/>
    <col min="4108" max="4108" width="7.5703125" style="113" bestFit="1" customWidth="1"/>
    <col min="4109" max="4109" width="6.5703125" style="113" bestFit="1" customWidth="1"/>
    <col min="4110" max="4111" width="7.85546875" style="113" bestFit="1" customWidth="1"/>
    <col min="4112" max="4114" width="6.5703125" style="113" bestFit="1" customWidth="1"/>
    <col min="4115" max="4115" width="7.85546875" style="113" bestFit="1" customWidth="1"/>
    <col min="4116" max="4116" width="6.5703125" style="113" bestFit="1" customWidth="1"/>
    <col min="4117" max="4117" width="7.85546875" style="113" bestFit="1" customWidth="1"/>
    <col min="4118" max="4120" width="11.42578125" style="113"/>
    <col min="4121" max="4121" width="12.7109375" style="113" bestFit="1" customWidth="1"/>
    <col min="4122" max="4352" width="11.42578125" style="113"/>
    <col min="4353" max="4353" width="36.7109375" style="113" customWidth="1"/>
    <col min="4354" max="4354" width="9.5703125" style="113" bestFit="1" customWidth="1"/>
    <col min="4355" max="4356" width="7.85546875" style="113" bestFit="1" customWidth="1"/>
    <col min="4357" max="4357" width="6.85546875" style="113" bestFit="1" customWidth="1"/>
    <col min="4358" max="4363" width="7.85546875" style="113" bestFit="1" customWidth="1"/>
    <col min="4364" max="4364" width="7.5703125" style="113" bestFit="1" customWidth="1"/>
    <col min="4365" max="4365" width="6.5703125" style="113" bestFit="1" customWidth="1"/>
    <col min="4366" max="4367" width="7.85546875" style="113" bestFit="1" customWidth="1"/>
    <col min="4368" max="4370" width="6.5703125" style="113" bestFit="1" customWidth="1"/>
    <col min="4371" max="4371" width="7.85546875" style="113" bestFit="1" customWidth="1"/>
    <col min="4372" max="4372" width="6.5703125" style="113" bestFit="1" customWidth="1"/>
    <col min="4373" max="4373" width="7.85546875" style="113" bestFit="1" customWidth="1"/>
    <col min="4374" max="4376" width="11.42578125" style="113"/>
    <col min="4377" max="4377" width="12.7109375" style="113" bestFit="1" customWidth="1"/>
    <col min="4378" max="4608" width="11.42578125" style="113"/>
    <col min="4609" max="4609" width="36.7109375" style="113" customWidth="1"/>
    <col min="4610" max="4610" width="9.5703125" style="113" bestFit="1" customWidth="1"/>
    <col min="4611" max="4612" width="7.85546875" style="113" bestFit="1" customWidth="1"/>
    <col min="4613" max="4613" width="6.85546875" style="113" bestFit="1" customWidth="1"/>
    <col min="4614" max="4619" width="7.85546875" style="113" bestFit="1" customWidth="1"/>
    <col min="4620" max="4620" width="7.5703125" style="113" bestFit="1" customWidth="1"/>
    <col min="4621" max="4621" width="6.5703125" style="113" bestFit="1" customWidth="1"/>
    <col min="4622" max="4623" width="7.85546875" style="113" bestFit="1" customWidth="1"/>
    <col min="4624" max="4626" width="6.5703125" style="113" bestFit="1" customWidth="1"/>
    <col min="4627" max="4627" width="7.85546875" style="113" bestFit="1" customWidth="1"/>
    <col min="4628" max="4628" width="6.5703125" style="113" bestFit="1" customWidth="1"/>
    <col min="4629" max="4629" width="7.85546875" style="113" bestFit="1" customWidth="1"/>
    <col min="4630" max="4632" width="11.42578125" style="113"/>
    <col min="4633" max="4633" width="12.7109375" style="113" bestFit="1" customWidth="1"/>
    <col min="4634" max="4864" width="11.42578125" style="113"/>
    <col min="4865" max="4865" width="36.7109375" style="113" customWidth="1"/>
    <col min="4866" max="4866" width="9.5703125" style="113" bestFit="1" customWidth="1"/>
    <col min="4867" max="4868" width="7.85546875" style="113" bestFit="1" customWidth="1"/>
    <col min="4869" max="4869" width="6.85546875" style="113" bestFit="1" customWidth="1"/>
    <col min="4870" max="4875" width="7.85546875" style="113" bestFit="1" customWidth="1"/>
    <col min="4876" max="4876" width="7.5703125" style="113" bestFit="1" customWidth="1"/>
    <col min="4877" max="4877" width="6.5703125" style="113" bestFit="1" customWidth="1"/>
    <col min="4878" max="4879" width="7.85546875" style="113" bestFit="1" customWidth="1"/>
    <col min="4880" max="4882" width="6.5703125" style="113" bestFit="1" customWidth="1"/>
    <col min="4883" max="4883" width="7.85546875" style="113" bestFit="1" customWidth="1"/>
    <col min="4884" max="4884" width="6.5703125" style="113" bestFit="1" customWidth="1"/>
    <col min="4885" max="4885" width="7.85546875" style="113" bestFit="1" customWidth="1"/>
    <col min="4886" max="4888" width="11.42578125" style="113"/>
    <col min="4889" max="4889" width="12.7109375" style="113" bestFit="1" customWidth="1"/>
    <col min="4890" max="5120" width="11.42578125" style="113"/>
    <col min="5121" max="5121" width="36.7109375" style="113" customWidth="1"/>
    <col min="5122" max="5122" width="9.5703125" style="113" bestFit="1" customWidth="1"/>
    <col min="5123" max="5124" width="7.85546875" style="113" bestFit="1" customWidth="1"/>
    <col min="5125" max="5125" width="6.85546875" style="113" bestFit="1" customWidth="1"/>
    <col min="5126" max="5131" width="7.85546875" style="113" bestFit="1" customWidth="1"/>
    <col min="5132" max="5132" width="7.5703125" style="113" bestFit="1" customWidth="1"/>
    <col min="5133" max="5133" width="6.5703125" style="113" bestFit="1" customWidth="1"/>
    <col min="5134" max="5135" width="7.85546875" style="113" bestFit="1" customWidth="1"/>
    <col min="5136" max="5138" width="6.5703125" style="113" bestFit="1" customWidth="1"/>
    <col min="5139" max="5139" width="7.85546875" style="113" bestFit="1" customWidth="1"/>
    <col min="5140" max="5140" width="6.5703125" style="113" bestFit="1" customWidth="1"/>
    <col min="5141" max="5141" width="7.85546875" style="113" bestFit="1" customWidth="1"/>
    <col min="5142" max="5144" width="11.42578125" style="113"/>
    <col min="5145" max="5145" width="12.7109375" style="113" bestFit="1" customWidth="1"/>
    <col min="5146" max="5376" width="11.42578125" style="113"/>
    <col min="5377" max="5377" width="36.7109375" style="113" customWidth="1"/>
    <col min="5378" max="5378" width="9.5703125" style="113" bestFit="1" customWidth="1"/>
    <col min="5379" max="5380" width="7.85546875" style="113" bestFit="1" customWidth="1"/>
    <col min="5381" max="5381" width="6.85546875" style="113" bestFit="1" customWidth="1"/>
    <col min="5382" max="5387" width="7.85546875" style="113" bestFit="1" customWidth="1"/>
    <col min="5388" max="5388" width="7.5703125" style="113" bestFit="1" customWidth="1"/>
    <col min="5389" max="5389" width="6.5703125" style="113" bestFit="1" customWidth="1"/>
    <col min="5390" max="5391" width="7.85546875" style="113" bestFit="1" customWidth="1"/>
    <col min="5392" max="5394" width="6.5703125" style="113" bestFit="1" customWidth="1"/>
    <col min="5395" max="5395" width="7.85546875" style="113" bestFit="1" customWidth="1"/>
    <col min="5396" max="5396" width="6.5703125" style="113" bestFit="1" customWidth="1"/>
    <col min="5397" max="5397" width="7.85546875" style="113" bestFit="1" customWidth="1"/>
    <col min="5398" max="5400" width="11.42578125" style="113"/>
    <col min="5401" max="5401" width="12.7109375" style="113" bestFit="1" customWidth="1"/>
    <col min="5402" max="5632" width="11.42578125" style="113"/>
    <col min="5633" max="5633" width="36.7109375" style="113" customWidth="1"/>
    <col min="5634" max="5634" width="9.5703125" style="113" bestFit="1" customWidth="1"/>
    <col min="5635" max="5636" width="7.85546875" style="113" bestFit="1" customWidth="1"/>
    <col min="5637" max="5637" width="6.85546875" style="113" bestFit="1" customWidth="1"/>
    <col min="5638" max="5643" width="7.85546875" style="113" bestFit="1" customWidth="1"/>
    <col min="5644" max="5644" width="7.5703125" style="113" bestFit="1" customWidth="1"/>
    <col min="5645" max="5645" width="6.5703125" style="113" bestFit="1" customWidth="1"/>
    <col min="5646" max="5647" width="7.85546875" style="113" bestFit="1" customWidth="1"/>
    <col min="5648" max="5650" width="6.5703125" style="113" bestFit="1" customWidth="1"/>
    <col min="5651" max="5651" width="7.85546875" style="113" bestFit="1" customWidth="1"/>
    <col min="5652" max="5652" width="6.5703125" style="113" bestFit="1" customWidth="1"/>
    <col min="5653" max="5653" width="7.85546875" style="113" bestFit="1" customWidth="1"/>
    <col min="5654" max="5656" width="11.42578125" style="113"/>
    <col min="5657" max="5657" width="12.7109375" style="113" bestFit="1" customWidth="1"/>
    <col min="5658" max="5888" width="11.42578125" style="113"/>
    <col min="5889" max="5889" width="36.7109375" style="113" customWidth="1"/>
    <col min="5890" max="5890" width="9.5703125" style="113" bestFit="1" customWidth="1"/>
    <col min="5891" max="5892" width="7.85546875" style="113" bestFit="1" customWidth="1"/>
    <col min="5893" max="5893" width="6.85546875" style="113" bestFit="1" customWidth="1"/>
    <col min="5894" max="5899" width="7.85546875" style="113" bestFit="1" customWidth="1"/>
    <col min="5900" max="5900" width="7.5703125" style="113" bestFit="1" customWidth="1"/>
    <col min="5901" max="5901" width="6.5703125" style="113" bestFit="1" customWidth="1"/>
    <col min="5902" max="5903" width="7.85546875" style="113" bestFit="1" customWidth="1"/>
    <col min="5904" max="5906" width="6.5703125" style="113" bestFit="1" customWidth="1"/>
    <col min="5907" max="5907" width="7.85546875" style="113" bestFit="1" customWidth="1"/>
    <col min="5908" max="5908" width="6.5703125" style="113" bestFit="1" customWidth="1"/>
    <col min="5909" max="5909" width="7.85546875" style="113" bestFit="1" customWidth="1"/>
    <col min="5910" max="5912" width="11.42578125" style="113"/>
    <col min="5913" max="5913" width="12.7109375" style="113" bestFit="1" customWidth="1"/>
    <col min="5914" max="6144" width="11.42578125" style="113"/>
    <col min="6145" max="6145" width="36.7109375" style="113" customWidth="1"/>
    <col min="6146" max="6146" width="9.5703125" style="113" bestFit="1" customWidth="1"/>
    <col min="6147" max="6148" width="7.85546875" style="113" bestFit="1" customWidth="1"/>
    <col min="6149" max="6149" width="6.85546875" style="113" bestFit="1" customWidth="1"/>
    <col min="6150" max="6155" width="7.85546875" style="113" bestFit="1" customWidth="1"/>
    <col min="6156" max="6156" width="7.5703125" style="113" bestFit="1" customWidth="1"/>
    <col min="6157" max="6157" width="6.5703125" style="113" bestFit="1" customWidth="1"/>
    <col min="6158" max="6159" width="7.85546875" style="113" bestFit="1" customWidth="1"/>
    <col min="6160" max="6162" width="6.5703125" style="113" bestFit="1" customWidth="1"/>
    <col min="6163" max="6163" width="7.85546875" style="113" bestFit="1" customWidth="1"/>
    <col min="6164" max="6164" width="6.5703125" style="113" bestFit="1" customWidth="1"/>
    <col min="6165" max="6165" width="7.85546875" style="113" bestFit="1" customWidth="1"/>
    <col min="6166" max="6168" width="11.42578125" style="113"/>
    <col min="6169" max="6169" width="12.7109375" style="113" bestFit="1" customWidth="1"/>
    <col min="6170" max="6400" width="11.42578125" style="113"/>
    <col min="6401" max="6401" width="36.7109375" style="113" customWidth="1"/>
    <col min="6402" max="6402" width="9.5703125" style="113" bestFit="1" customWidth="1"/>
    <col min="6403" max="6404" width="7.85546875" style="113" bestFit="1" customWidth="1"/>
    <col min="6405" max="6405" width="6.85546875" style="113" bestFit="1" customWidth="1"/>
    <col min="6406" max="6411" width="7.85546875" style="113" bestFit="1" customWidth="1"/>
    <col min="6412" max="6412" width="7.5703125" style="113" bestFit="1" customWidth="1"/>
    <col min="6413" max="6413" width="6.5703125" style="113" bestFit="1" customWidth="1"/>
    <col min="6414" max="6415" width="7.85546875" style="113" bestFit="1" customWidth="1"/>
    <col min="6416" max="6418" width="6.5703125" style="113" bestFit="1" customWidth="1"/>
    <col min="6419" max="6419" width="7.85546875" style="113" bestFit="1" customWidth="1"/>
    <col min="6420" max="6420" width="6.5703125" style="113" bestFit="1" customWidth="1"/>
    <col min="6421" max="6421" width="7.85546875" style="113" bestFit="1" customWidth="1"/>
    <col min="6422" max="6424" width="11.42578125" style="113"/>
    <col min="6425" max="6425" width="12.7109375" style="113" bestFit="1" customWidth="1"/>
    <col min="6426" max="6656" width="11.42578125" style="113"/>
    <col min="6657" max="6657" width="36.7109375" style="113" customWidth="1"/>
    <col min="6658" max="6658" width="9.5703125" style="113" bestFit="1" customWidth="1"/>
    <col min="6659" max="6660" width="7.85546875" style="113" bestFit="1" customWidth="1"/>
    <col min="6661" max="6661" width="6.85546875" style="113" bestFit="1" customWidth="1"/>
    <col min="6662" max="6667" width="7.85546875" style="113" bestFit="1" customWidth="1"/>
    <col min="6668" max="6668" width="7.5703125" style="113" bestFit="1" customWidth="1"/>
    <col min="6669" max="6669" width="6.5703125" style="113" bestFit="1" customWidth="1"/>
    <col min="6670" max="6671" width="7.85546875" style="113" bestFit="1" customWidth="1"/>
    <col min="6672" max="6674" width="6.5703125" style="113" bestFit="1" customWidth="1"/>
    <col min="6675" max="6675" width="7.85546875" style="113" bestFit="1" customWidth="1"/>
    <col min="6676" max="6676" width="6.5703125" style="113" bestFit="1" customWidth="1"/>
    <col min="6677" max="6677" width="7.85546875" style="113" bestFit="1" customWidth="1"/>
    <col min="6678" max="6680" width="11.42578125" style="113"/>
    <col min="6681" max="6681" width="12.7109375" style="113" bestFit="1" customWidth="1"/>
    <col min="6682" max="6912" width="11.42578125" style="113"/>
    <col min="6913" max="6913" width="36.7109375" style="113" customWidth="1"/>
    <col min="6914" max="6914" width="9.5703125" style="113" bestFit="1" customWidth="1"/>
    <col min="6915" max="6916" width="7.85546875" style="113" bestFit="1" customWidth="1"/>
    <col min="6917" max="6917" width="6.85546875" style="113" bestFit="1" customWidth="1"/>
    <col min="6918" max="6923" width="7.85546875" style="113" bestFit="1" customWidth="1"/>
    <col min="6924" max="6924" width="7.5703125" style="113" bestFit="1" customWidth="1"/>
    <col min="6925" max="6925" width="6.5703125" style="113" bestFit="1" customWidth="1"/>
    <col min="6926" max="6927" width="7.85546875" style="113" bestFit="1" customWidth="1"/>
    <col min="6928" max="6930" width="6.5703125" style="113" bestFit="1" customWidth="1"/>
    <col min="6931" max="6931" width="7.85546875" style="113" bestFit="1" customWidth="1"/>
    <col min="6932" max="6932" width="6.5703125" style="113" bestFit="1" customWidth="1"/>
    <col min="6933" max="6933" width="7.85546875" style="113" bestFit="1" customWidth="1"/>
    <col min="6934" max="6936" width="11.42578125" style="113"/>
    <col min="6937" max="6937" width="12.7109375" style="113" bestFit="1" customWidth="1"/>
    <col min="6938" max="7168" width="11.42578125" style="113"/>
    <col min="7169" max="7169" width="36.7109375" style="113" customWidth="1"/>
    <col min="7170" max="7170" width="9.5703125" style="113" bestFit="1" customWidth="1"/>
    <col min="7171" max="7172" width="7.85546875" style="113" bestFit="1" customWidth="1"/>
    <col min="7173" max="7173" width="6.85546875" style="113" bestFit="1" customWidth="1"/>
    <col min="7174" max="7179" width="7.85546875" style="113" bestFit="1" customWidth="1"/>
    <col min="7180" max="7180" width="7.5703125" style="113" bestFit="1" customWidth="1"/>
    <col min="7181" max="7181" width="6.5703125" style="113" bestFit="1" customWidth="1"/>
    <col min="7182" max="7183" width="7.85546875" style="113" bestFit="1" customWidth="1"/>
    <col min="7184" max="7186" width="6.5703125" style="113" bestFit="1" customWidth="1"/>
    <col min="7187" max="7187" width="7.85546875" style="113" bestFit="1" customWidth="1"/>
    <col min="7188" max="7188" width="6.5703125" style="113" bestFit="1" customWidth="1"/>
    <col min="7189" max="7189" width="7.85546875" style="113" bestFit="1" customWidth="1"/>
    <col min="7190" max="7192" width="11.42578125" style="113"/>
    <col min="7193" max="7193" width="12.7109375" style="113" bestFit="1" customWidth="1"/>
    <col min="7194" max="7424" width="11.42578125" style="113"/>
    <col min="7425" max="7425" width="36.7109375" style="113" customWidth="1"/>
    <col min="7426" max="7426" width="9.5703125" style="113" bestFit="1" customWidth="1"/>
    <col min="7427" max="7428" width="7.85546875" style="113" bestFit="1" customWidth="1"/>
    <col min="7429" max="7429" width="6.85546875" style="113" bestFit="1" customWidth="1"/>
    <col min="7430" max="7435" width="7.85546875" style="113" bestFit="1" customWidth="1"/>
    <col min="7436" max="7436" width="7.5703125" style="113" bestFit="1" customWidth="1"/>
    <col min="7437" max="7437" width="6.5703125" style="113" bestFit="1" customWidth="1"/>
    <col min="7438" max="7439" width="7.85546875" style="113" bestFit="1" customWidth="1"/>
    <col min="7440" max="7442" width="6.5703125" style="113" bestFit="1" customWidth="1"/>
    <col min="7443" max="7443" width="7.85546875" style="113" bestFit="1" customWidth="1"/>
    <col min="7444" max="7444" width="6.5703125" style="113" bestFit="1" customWidth="1"/>
    <col min="7445" max="7445" width="7.85546875" style="113" bestFit="1" customWidth="1"/>
    <col min="7446" max="7448" width="11.42578125" style="113"/>
    <col min="7449" max="7449" width="12.7109375" style="113" bestFit="1" customWidth="1"/>
    <col min="7450" max="7680" width="11.42578125" style="113"/>
    <col min="7681" max="7681" width="36.7109375" style="113" customWidth="1"/>
    <col min="7682" max="7682" width="9.5703125" style="113" bestFit="1" customWidth="1"/>
    <col min="7683" max="7684" width="7.85546875" style="113" bestFit="1" customWidth="1"/>
    <col min="7685" max="7685" width="6.85546875" style="113" bestFit="1" customWidth="1"/>
    <col min="7686" max="7691" width="7.85546875" style="113" bestFit="1" customWidth="1"/>
    <col min="7692" max="7692" width="7.5703125" style="113" bestFit="1" customWidth="1"/>
    <col min="7693" max="7693" width="6.5703125" style="113" bestFit="1" customWidth="1"/>
    <col min="7694" max="7695" width="7.85546875" style="113" bestFit="1" customWidth="1"/>
    <col min="7696" max="7698" width="6.5703125" style="113" bestFit="1" customWidth="1"/>
    <col min="7699" max="7699" width="7.85546875" style="113" bestFit="1" customWidth="1"/>
    <col min="7700" max="7700" width="6.5703125" style="113" bestFit="1" customWidth="1"/>
    <col min="7701" max="7701" width="7.85546875" style="113" bestFit="1" customWidth="1"/>
    <col min="7702" max="7704" width="11.42578125" style="113"/>
    <col min="7705" max="7705" width="12.7109375" style="113" bestFit="1" customWidth="1"/>
    <col min="7706" max="7936" width="11.42578125" style="113"/>
    <col min="7937" max="7937" width="36.7109375" style="113" customWidth="1"/>
    <col min="7938" max="7938" width="9.5703125" style="113" bestFit="1" customWidth="1"/>
    <col min="7939" max="7940" width="7.85546875" style="113" bestFit="1" customWidth="1"/>
    <col min="7941" max="7941" width="6.85546875" style="113" bestFit="1" customWidth="1"/>
    <col min="7942" max="7947" width="7.85546875" style="113" bestFit="1" customWidth="1"/>
    <col min="7948" max="7948" width="7.5703125" style="113" bestFit="1" customWidth="1"/>
    <col min="7949" max="7949" width="6.5703125" style="113" bestFit="1" customWidth="1"/>
    <col min="7950" max="7951" width="7.85546875" style="113" bestFit="1" customWidth="1"/>
    <col min="7952" max="7954" width="6.5703125" style="113" bestFit="1" customWidth="1"/>
    <col min="7955" max="7955" width="7.85546875" style="113" bestFit="1" customWidth="1"/>
    <col min="7956" max="7956" width="6.5703125" style="113" bestFit="1" customWidth="1"/>
    <col min="7957" max="7957" width="7.85546875" style="113" bestFit="1" customWidth="1"/>
    <col min="7958" max="7960" width="11.42578125" style="113"/>
    <col min="7961" max="7961" width="12.7109375" style="113" bestFit="1" customWidth="1"/>
    <col min="7962" max="8192" width="11.42578125" style="113"/>
    <col min="8193" max="8193" width="36.7109375" style="113" customWidth="1"/>
    <col min="8194" max="8194" width="9.5703125" style="113" bestFit="1" customWidth="1"/>
    <col min="8195" max="8196" width="7.85546875" style="113" bestFit="1" customWidth="1"/>
    <col min="8197" max="8197" width="6.85546875" style="113" bestFit="1" customWidth="1"/>
    <col min="8198" max="8203" width="7.85546875" style="113" bestFit="1" customWidth="1"/>
    <col min="8204" max="8204" width="7.5703125" style="113" bestFit="1" customWidth="1"/>
    <col min="8205" max="8205" width="6.5703125" style="113" bestFit="1" customWidth="1"/>
    <col min="8206" max="8207" width="7.85546875" style="113" bestFit="1" customWidth="1"/>
    <col min="8208" max="8210" width="6.5703125" style="113" bestFit="1" customWidth="1"/>
    <col min="8211" max="8211" width="7.85546875" style="113" bestFit="1" customWidth="1"/>
    <col min="8212" max="8212" width="6.5703125" style="113" bestFit="1" customWidth="1"/>
    <col min="8213" max="8213" width="7.85546875" style="113" bestFit="1" customWidth="1"/>
    <col min="8214" max="8216" width="11.42578125" style="113"/>
    <col min="8217" max="8217" width="12.7109375" style="113" bestFit="1" customWidth="1"/>
    <col min="8218" max="8448" width="11.42578125" style="113"/>
    <col min="8449" max="8449" width="36.7109375" style="113" customWidth="1"/>
    <col min="8450" max="8450" width="9.5703125" style="113" bestFit="1" customWidth="1"/>
    <col min="8451" max="8452" width="7.85546875" style="113" bestFit="1" customWidth="1"/>
    <col min="8453" max="8453" width="6.85546875" style="113" bestFit="1" customWidth="1"/>
    <col min="8454" max="8459" width="7.85546875" style="113" bestFit="1" customWidth="1"/>
    <col min="8460" max="8460" width="7.5703125" style="113" bestFit="1" customWidth="1"/>
    <col min="8461" max="8461" width="6.5703125" style="113" bestFit="1" customWidth="1"/>
    <col min="8462" max="8463" width="7.85546875" style="113" bestFit="1" customWidth="1"/>
    <col min="8464" max="8466" width="6.5703125" style="113" bestFit="1" customWidth="1"/>
    <col min="8467" max="8467" width="7.85546875" style="113" bestFit="1" customWidth="1"/>
    <col min="8468" max="8468" width="6.5703125" style="113" bestFit="1" customWidth="1"/>
    <col min="8469" max="8469" width="7.85546875" style="113" bestFit="1" customWidth="1"/>
    <col min="8470" max="8472" width="11.42578125" style="113"/>
    <col min="8473" max="8473" width="12.7109375" style="113" bestFit="1" customWidth="1"/>
    <col min="8474" max="8704" width="11.42578125" style="113"/>
    <col min="8705" max="8705" width="36.7109375" style="113" customWidth="1"/>
    <col min="8706" max="8706" width="9.5703125" style="113" bestFit="1" customWidth="1"/>
    <col min="8707" max="8708" width="7.85546875" style="113" bestFit="1" customWidth="1"/>
    <col min="8709" max="8709" width="6.85546875" style="113" bestFit="1" customWidth="1"/>
    <col min="8710" max="8715" width="7.85546875" style="113" bestFit="1" customWidth="1"/>
    <col min="8716" max="8716" width="7.5703125" style="113" bestFit="1" customWidth="1"/>
    <col min="8717" max="8717" width="6.5703125" style="113" bestFit="1" customWidth="1"/>
    <col min="8718" max="8719" width="7.85546875" style="113" bestFit="1" customWidth="1"/>
    <col min="8720" max="8722" width="6.5703125" style="113" bestFit="1" customWidth="1"/>
    <col min="8723" max="8723" width="7.85546875" style="113" bestFit="1" customWidth="1"/>
    <col min="8724" max="8724" width="6.5703125" style="113" bestFit="1" customWidth="1"/>
    <col min="8725" max="8725" width="7.85546875" style="113" bestFit="1" customWidth="1"/>
    <col min="8726" max="8728" width="11.42578125" style="113"/>
    <col min="8729" max="8729" width="12.7109375" style="113" bestFit="1" customWidth="1"/>
    <col min="8730" max="8960" width="11.42578125" style="113"/>
    <col min="8961" max="8961" width="36.7109375" style="113" customWidth="1"/>
    <col min="8962" max="8962" width="9.5703125" style="113" bestFit="1" customWidth="1"/>
    <col min="8963" max="8964" width="7.85546875" style="113" bestFit="1" customWidth="1"/>
    <col min="8965" max="8965" width="6.85546875" style="113" bestFit="1" customWidth="1"/>
    <col min="8966" max="8971" width="7.85546875" style="113" bestFit="1" customWidth="1"/>
    <col min="8972" max="8972" width="7.5703125" style="113" bestFit="1" customWidth="1"/>
    <col min="8973" max="8973" width="6.5703125" style="113" bestFit="1" customWidth="1"/>
    <col min="8974" max="8975" width="7.85546875" style="113" bestFit="1" customWidth="1"/>
    <col min="8976" max="8978" width="6.5703125" style="113" bestFit="1" customWidth="1"/>
    <col min="8979" max="8979" width="7.85546875" style="113" bestFit="1" customWidth="1"/>
    <col min="8980" max="8980" width="6.5703125" style="113" bestFit="1" customWidth="1"/>
    <col min="8981" max="8981" width="7.85546875" style="113" bestFit="1" customWidth="1"/>
    <col min="8982" max="8984" width="11.42578125" style="113"/>
    <col min="8985" max="8985" width="12.7109375" style="113" bestFit="1" customWidth="1"/>
    <col min="8986" max="9216" width="11.42578125" style="113"/>
    <col min="9217" max="9217" width="36.7109375" style="113" customWidth="1"/>
    <col min="9218" max="9218" width="9.5703125" style="113" bestFit="1" customWidth="1"/>
    <col min="9219" max="9220" width="7.85546875" style="113" bestFit="1" customWidth="1"/>
    <col min="9221" max="9221" width="6.85546875" style="113" bestFit="1" customWidth="1"/>
    <col min="9222" max="9227" width="7.85546875" style="113" bestFit="1" customWidth="1"/>
    <col min="9228" max="9228" width="7.5703125" style="113" bestFit="1" customWidth="1"/>
    <col min="9229" max="9229" width="6.5703125" style="113" bestFit="1" customWidth="1"/>
    <col min="9230" max="9231" width="7.85546875" style="113" bestFit="1" customWidth="1"/>
    <col min="9232" max="9234" width="6.5703125" style="113" bestFit="1" customWidth="1"/>
    <col min="9235" max="9235" width="7.85546875" style="113" bestFit="1" customWidth="1"/>
    <col min="9236" max="9236" width="6.5703125" style="113" bestFit="1" customWidth="1"/>
    <col min="9237" max="9237" width="7.85546875" style="113" bestFit="1" customWidth="1"/>
    <col min="9238" max="9240" width="11.42578125" style="113"/>
    <col min="9241" max="9241" width="12.7109375" style="113" bestFit="1" customWidth="1"/>
    <col min="9242" max="9472" width="11.42578125" style="113"/>
    <col min="9473" max="9473" width="36.7109375" style="113" customWidth="1"/>
    <col min="9474" max="9474" width="9.5703125" style="113" bestFit="1" customWidth="1"/>
    <col min="9475" max="9476" width="7.85546875" style="113" bestFit="1" customWidth="1"/>
    <col min="9477" max="9477" width="6.85546875" style="113" bestFit="1" customWidth="1"/>
    <col min="9478" max="9483" width="7.85546875" style="113" bestFit="1" customWidth="1"/>
    <col min="9484" max="9484" width="7.5703125" style="113" bestFit="1" customWidth="1"/>
    <col min="9485" max="9485" width="6.5703125" style="113" bestFit="1" customWidth="1"/>
    <col min="9486" max="9487" width="7.85546875" style="113" bestFit="1" customWidth="1"/>
    <col min="9488" max="9490" width="6.5703125" style="113" bestFit="1" customWidth="1"/>
    <col min="9491" max="9491" width="7.85546875" style="113" bestFit="1" customWidth="1"/>
    <col min="9492" max="9492" width="6.5703125" style="113" bestFit="1" customWidth="1"/>
    <col min="9493" max="9493" width="7.85546875" style="113" bestFit="1" customWidth="1"/>
    <col min="9494" max="9496" width="11.42578125" style="113"/>
    <col min="9497" max="9497" width="12.7109375" style="113" bestFit="1" customWidth="1"/>
    <col min="9498" max="9728" width="11.42578125" style="113"/>
    <col min="9729" max="9729" width="36.7109375" style="113" customWidth="1"/>
    <col min="9730" max="9730" width="9.5703125" style="113" bestFit="1" customWidth="1"/>
    <col min="9731" max="9732" width="7.85546875" style="113" bestFit="1" customWidth="1"/>
    <col min="9733" max="9733" width="6.85546875" style="113" bestFit="1" customWidth="1"/>
    <col min="9734" max="9739" width="7.85546875" style="113" bestFit="1" customWidth="1"/>
    <col min="9740" max="9740" width="7.5703125" style="113" bestFit="1" customWidth="1"/>
    <col min="9741" max="9741" width="6.5703125" style="113" bestFit="1" customWidth="1"/>
    <col min="9742" max="9743" width="7.85546875" style="113" bestFit="1" customWidth="1"/>
    <col min="9744" max="9746" width="6.5703125" style="113" bestFit="1" customWidth="1"/>
    <col min="9747" max="9747" width="7.85546875" style="113" bestFit="1" customWidth="1"/>
    <col min="9748" max="9748" width="6.5703125" style="113" bestFit="1" customWidth="1"/>
    <col min="9749" max="9749" width="7.85546875" style="113" bestFit="1" customWidth="1"/>
    <col min="9750" max="9752" width="11.42578125" style="113"/>
    <col min="9753" max="9753" width="12.7109375" style="113" bestFit="1" customWidth="1"/>
    <col min="9754" max="9984" width="11.42578125" style="113"/>
    <col min="9985" max="9985" width="36.7109375" style="113" customWidth="1"/>
    <col min="9986" max="9986" width="9.5703125" style="113" bestFit="1" customWidth="1"/>
    <col min="9987" max="9988" width="7.85546875" style="113" bestFit="1" customWidth="1"/>
    <col min="9989" max="9989" width="6.85546875" style="113" bestFit="1" customWidth="1"/>
    <col min="9990" max="9995" width="7.85546875" style="113" bestFit="1" customWidth="1"/>
    <col min="9996" max="9996" width="7.5703125" style="113" bestFit="1" customWidth="1"/>
    <col min="9997" max="9997" width="6.5703125" style="113" bestFit="1" customWidth="1"/>
    <col min="9998" max="9999" width="7.85546875" style="113" bestFit="1" customWidth="1"/>
    <col min="10000" max="10002" width="6.5703125" style="113" bestFit="1" customWidth="1"/>
    <col min="10003" max="10003" width="7.85546875" style="113" bestFit="1" customWidth="1"/>
    <col min="10004" max="10004" width="6.5703125" style="113" bestFit="1" customWidth="1"/>
    <col min="10005" max="10005" width="7.85546875" style="113" bestFit="1" customWidth="1"/>
    <col min="10006" max="10008" width="11.42578125" style="113"/>
    <col min="10009" max="10009" width="12.7109375" style="113" bestFit="1" customWidth="1"/>
    <col min="10010" max="10240" width="11.42578125" style="113"/>
    <col min="10241" max="10241" width="36.7109375" style="113" customWidth="1"/>
    <col min="10242" max="10242" width="9.5703125" style="113" bestFit="1" customWidth="1"/>
    <col min="10243" max="10244" width="7.85546875" style="113" bestFit="1" customWidth="1"/>
    <col min="10245" max="10245" width="6.85546875" style="113" bestFit="1" customWidth="1"/>
    <col min="10246" max="10251" width="7.85546875" style="113" bestFit="1" customWidth="1"/>
    <col min="10252" max="10252" width="7.5703125" style="113" bestFit="1" customWidth="1"/>
    <col min="10253" max="10253" width="6.5703125" style="113" bestFit="1" customWidth="1"/>
    <col min="10254" max="10255" width="7.85546875" style="113" bestFit="1" customWidth="1"/>
    <col min="10256" max="10258" width="6.5703125" style="113" bestFit="1" customWidth="1"/>
    <col min="10259" max="10259" width="7.85546875" style="113" bestFit="1" customWidth="1"/>
    <col min="10260" max="10260" width="6.5703125" style="113" bestFit="1" customWidth="1"/>
    <col min="10261" max="10261" width="7.85546875" style="113" bestFit="1" customWidth="1"/>
    <col min="10262" max="10264" width="11.42578125" style="113"/>
    <col min="10265" max="10265" width="12.7109375" style="113" bestFit="1" customWidth="1"/>
    <col min="10266" max="10496" width="11.42578125" style="113"/>
    <col min="10497" max="10497" width="36.7109375" style="113" customWidth="1"/>
    <col min="10498" max="10498" width="9.5703125" style="113" bestFit="1" customWidth="1"/>
    <col min="10499" max="10500" width="7.85546875" style="113" bestFit="1" customWidth="1"/>
    <col min="10501" max="10501" width="6.85546875" style="113" bestFit="1" customWidth="1"/>
    <col min="10502" max="10507" width="7.85546875" style="113" bestFit="1" customWidth="1"/>
    <col min="10508" max="10508" width="7.5703125" style="113" bestFit="1" customWidth="1"/>
    <col min="10509" max="10509" width="6.5703125" style="113" bestFit="1" customWidth="1"/>
    <col min="10510" max="10511" width="7.85546875" style="113" bestFit="1" customWidth="1"/>
    <col min="10512" max="10514" width="6.5703125" style="113" bestFit="1" customWidth="1"/>
    <col min="10515" max="10515" width="7.85546875" style="113" bestFit="1" customWidth="1"/>
    <col min="10516" max="10516" width="6.5703125" style="113" bestFit="1" customWidth="1"/>
    <col min="10517" max="10517" width="7.85546875" style="113" bestFit="1" customWidth="1"/>
    <col min="10518" max="10520" width="11.42578125" style="113"/>
    <col min="10521" max="10521" width="12.7109375" style="113" bestFit="1" customWidth="1"/>
    <col min="10522" max="10752" width="11.42578125" style="113"/>
    <col min="10753" max="10753" width="36.7109375" style="113" customWidth="1"/>
    <col min="10754" max="10754" width="9.5703125" style="113" bestFit="1" customWidth="1"/>
    <col min="10755" max="10756" width="7.85546875" style="113" bestFit="1" customWidth="1"/>
    <col min="10757" max="10757" width="6.85546875" style="113" bestFit="1" customWidth="1"/>
    <col min="10758" max="10763" width="7.85546875" style="113" bestFit="1" customWidth="1"/>
    <col min="10764" max="10764" width="7.5703125" style="113" bestFit="1" customWidth="1"/>
    <col min="10765" max="10765" width="6.5703125" style="113" bestFit="1" customWidth="1"/>
    <col min="10766" max="10767" width="7.85546875" style="113" bestFit="1" customWidth="1"/>
    <col min="10768" max="10770" width="6.5703125" style="113" bestFit="1" customWidth="1"/>
    <col min="10771" max="10771" width="7.85546875" style="113" bestFit="1" customWidth="1"/>
    <col min="10772" max="10772" width="6.5703125" style="113" bestFit="1" customWidth="1"/>
    <col min="10773" max="10773" width="7.85546875" style="113" bestFit="1" customWidth="1"/>
    <col min="10774" max="10776" width="11.42578125" style="113"/>
    <col min="10777" max="10777" width="12.7109375" style="113" bestFit="1" customWidth="1"/>
    <col min="10778" max="11008" width="11.42578125" style="113"/>
    <col min="11009" max="11009" width="36.7109375" style="113" customWidth="1"/>
    <col min="11010" max="11010" width="9.5703125" style="113" bestFit="1" customWidth="1"/>
    <col min="11011" max="11012" width="7.85546875" style="113" bestFit="1" customWidth="1"/>
    <col min="11013" max="11013" width="6.85546875" style="113" bestFit="1" customWidth="1"/>
    <col min="11014" max="11019" width="7.85546875" style="113" bestFit="1" customWidth="1"/>
    <col min="11020" max="11020" width="7.5703125" style="113" bestFit="1" customWidth="1"/>
    <col min="11021" max="11021" width="6.5703125" style="113" bestFit="1" customWidth="1"/>
    <col min="11022" max="11023" width="7.85546875" style="113" bestFit="1" customWidth="1"/>
    <col min="11024" max="11026" width="6.5703125" style="113" bestFit="1" customWidth="1"/>
    <col min="11027" max="11027" width="7.85546875" style="113" bestFit="1" customWidth="1"/>
    <col min="11028" max="11028" width="6.5703125" style="113" bestFit="1" customWidth="1"/>
    <col min="11029" max="11029" width="7.85546875" style="113" bestFit="1" customWidth="1"/>
    <col min="11030" max="11032" width="11.42578125" style="113"/>
    <col min="11033" max="11033" width="12.7109375" style="113" bestFit="1" customWidth="1"/>
    <col min="11034" max="11264" width="11.42578125" style="113"/>
    <col min="11265" max="11265" width="36.7109375" style="113" customWidth="1"/>
    <col min="11266" max="11266" width="9.5703125" style="113" bestFit="1" customWidth="1"/>
    <col min="11267" max="11268" width="7.85546875" style="113" bestFit="1" customWidth="1"/>
    <col min="11269" max="11269" width="6.85546875" style="113" bestFit="1" customWidth="1"/>
    <col min="11270" max="11275" width="7.85546875" style="113" bestFit="1" customWidth="1"/>
    <col min="11276" max="11276" width="7.5703125" style="113" bestFit="1" customWidth="1"/>
    <col min="11277" max="11277" width="6.5703125" style="113" bestFit="1" customWidth="1"/>
    <col min="11278" max="11279" width="7.85546875" style="113" bestFit="1" customWidth="1"/>
    <col min="11280" max="11282" width="6.5703125" style="113" bestFit="1" customWidth="1"/>
    <col min="11283" max="11283" width="7.85546875" style="113" bestFit="1" customWidth="1"/>
    <col min="11284" max="11284" width="6.5703125" style="113" bestFit="1" customWidth="1"/>
    <col min="11285" max="11285" width="7.85546875" style="113" bestFit="1" customWidth="1"/>
    <col min="11286" max="11288" width="11.42578125" style="113"/>
    <col min="11289" max="11289" width="12.7109375" style="113" bestFit="1" customWidth="1"/>
    <col min="11290" max="11520" width="11.42578125" style="113"/>
    <col min="11521" max="11521" width="36.7109375" style="113" customWidth="1"/>
    <col min="11522" max="11522" width="9.5703125" style="113" bestFit="1" customWidth="1"/>
    <col min="11523" max="11524" width="7.85546875" style="113" bestFit="1" customWidth="1"/>
    <col min="11525" max="11525" width="6.85546875" style="113" bestFit="1" customWidth="1"/>
    <col min="11526" max="11531" width="7.85546875" style="113" bestFit="1" customWidth="1"/>
    <col min="11532" max="11532" width="7.5703125" style="113" bestFit="1" customWidth="1"/>
    <col min="11533" max="11533" width="6.5703125" style="113" bestFit="1" customWidth="1"/>
    <col min="11534" max="11535" width="7.85546875" style="113" bestFit="1" customWidth="1"/>
    <col min="11536" max="11538" width="6.5703125" style="113" bestFit="1" customWidth="1"/>
    <col min="11539" max="11539" width="7.85546875" style="113" bestFit="1" customWidth="1"/>
    <col min="11540" max="11540" width="6.5703125" style="113" bestFit="1" customWidth="1"/>
    <col min="11541" max="11541" width="7.85546875" style="113" bestFit="1" customWidth="1"/>
    <col min="11542" max="11544" width="11.42578125" style="113"/>
    <col min="11545" max="11545" width="12.7109375" style="113" bestFit="1" customWidth="1"/>
    <col min="11546" max="11776" width="11.42578125" style="113"/>
    <col min="11777" max="11777" width="36.7109375" style="113" customWidth="1"/>
    <col min="11778" max="11778" width="9.5703125" style="113" bestFit="1" customWidth="1"/>
    <col min="11779" max="11780" width="7.85546875" style="113" bestFit="1" customWidth="1"/>
    <col min="11781" max="11781" width="6.85546875" style="113" bestFit="1" customWidth="1"/>
    <col min="11782" max="11787" width="7.85546875" style="113" bestFit="1" customWidth="1"/>
    <col min="11788" max="11788" width="7.5703125" style="113" bestFit="1" customWidth="1"/>
    <col min="11789" max="11789" width="6.5703125" style="113" bestFit="1" customWidth="1"/>
    <col min="11790" max="11791" width="7.85546875" style="113" bestFit="1" customWidth="1"/>
    <col min="11792" max="11794" width="6.5703125" style="113" bestFit="1" customWidth="1"/>
    <col min="11795" max="11795" width="7.85546875" style="113" bestFit="1" customWidth="1"/>
    <col min="11796" max="11796" width="6.5703125" style="113" bestFit="1" customWidth="1"/>
    <col min="11797" max="11797" width="7.85546875" style="113" bestFit="1" customWidth="1"/>
    <col min="11798" max="11800" width="11.42578125" style="113"/>
    <col min="11801" max="11801" width="12.7109375" style="113" bestFit="1" customWidth="1"/>
    <col min="11802" max="12032" width="11.42578125" style="113"/>
    <col min="12033" max="12033" width="36.7109375" style="113" customWidth="1"/>
    <col min="12034" max="12034" width="9.5703125" style="113" bestFit="1" customWidth="1"/>
    <col min="12035" max="12036" width="7.85546875" style="113" bestFit="1" customWidth="1"/>
    <col min="12037" max="12037" width="6.85546875" style="113" bestFit="1" customWidth="1"/>
    <col min="12038" max="12043" width="7.85546875" style="113" bestFit="1" customWidth="1"/>
    <col min="12044" max="12044" width="7.5703125" style="113" bestFit="1" customWidth="1"/>
    <col min="12045" max="12045" width="6.5703125" style="113" bestFit="1" customWidth="1"/>
    <col min="12046" max="12047" width="7.85546875" style="113" bestFit="1" customWidth="1"/>
    <col min="12048" max="12050" width="6.5703125" style="113" bestFit="1" customWidth="1"/>
    <col min="12051" max="12051" width="7.85546875" style="113" bestFit="1" customWidth="1"/>
    <col min="12052" max="12052" width="6.5703125" style="113" bestFit="1" customWidth="1"/>
    <col min="12053" max="12053" width="7.85546875" style="113" bestFit="1" customWidth="1"/>
    <col min="12054" max="12056" width="11.42578125" style="113"/>
    <col min="12057" max="12057" width="12.7109375" style="113" bestFit="1" customWidth="1"/>
    <col min="12058" max="12288" width="11.42578125" style="113"/>
    <col min="12289" max="12289" width="36.7109375" style="113" customWidth="1"/>
    <col min="12290" max="12290" width="9.5703125" style="113" bestFit="1" customWidth="1"/>
    <col min="12291" max="12292" width="7.85546875" style="113" bestFit="1" customWidth="1"/>
    <col min="12293" max="12293" width="6.85546875" style="113" bestFit="1" customWidth="1"/>
    <col min="12294" max="12299" width="7.85546875" style="113" bestFit="1" customWidth="1"/>
    <col min="12300" max="12300" width="7.5703125" style="113" bestFit="1" customWidth="1"/>
    <col min="12301" max="12301" width="6.5703125" style="113" bestFit="1" customWidth="1"/>
    <col min="12302" max="12303" width="7.85546875" style="113" bestFit="1" customWidth="1"/>
    <col min="12304" max="12306" width="6.5703125" style="113" bestFit="1" customWidth="1"/>
    <col min="12307" max="12307" width="7.85546875" style="113" bestFit="1" customWidth="1"/>
    <col min="12308" max="12308" width="6.5703125" style="113" bestFit="1" customWidth="1"/>
    <col min="12309" max="12309" width="7.85546875" style="113" bestFit="1" customWidth="1"/>
    <col min="12310" max="12312" width="11.42578125" style="113"/>
    <col min="12313" max="12313" width="12.7109375" style="113" bestFit="1" customWidth="1"/>
    <col min="12314" max="12544" width="11.42578125" style="113"/>
    <col min="12545" max="12545" width="36.7109375" style="113" customWidth="1"/>
    <col min="12546" max="12546" width="9.5703125" style="113" bestFit="1" customWidth="1"/>
    <col min="12547" max="12548" width="7.85546875" style="113" bestFit="1" customWidth="1"/>
    <col min="12549" max="12549" width="6.85546875" style="113" bestFit="1" customWidth="1"/>
    <col min="12550" max="12555" width="7.85546875" style="113" bestFit="1" customWidth="1"/>
    <col min="12556" max="12556" width="7.5703125" style="113" bestFit="1" customWidth="1"/>
    <col min="12557" max="12557" width="6.5703125" style="113" bestFit="1" customWidth="1"/>
    <col min="12558" max="12559" width="7.85546875" style="113" bestFit="1" customWidth="1"/>
    <col min="12560" max="12562" width="6.5703125" style="113" bestFit="1" customWidth="1"/>
    <col min="12563" max="12563" width="7.85546875" style="113" bestFit="1" customWidth="1"/>
    <col min="12564" max="12564" width="6.5703125" style="113" bestFit="1" customWidth="1"/>
    <col min="12565" max="12565" width="7.85546875" style="113" bestFit="1" customWidth="1"/>
    <col min="12566" max="12568" width="11.42578125" style="113"/>
    <col min="12569" max="12569" width="12.7109375" style="113" bestFit="1" customWidth="1"/>
    <col min="12570" max="12800" width="11.42578125" style="113"/>
    <col min="12801" max="12801" width="36.7109375" style="113" customWidth="1"/>
    <col min="12802" max="12802" width="9.5703125" style="113" bestFit="1" customWidth="1"/>
    <col min="12803" max="12804" width="7.85546875" style="113" bestFit="1" customWidth="1"/>
    <col min="12805" max="12805" width="6.85546875" style="113" bestFit="1" customWidth="1"/>
    <col min="12806" max="12811" width="7.85546875" style="113" bestFit="1" customWidth="1"/>
    <col min="12812" max="12812" width="7.5703125" style="113" bestFit="1" customWidth="1"/>
    <col min="12813" max="12813" width="6.5703125" style="113" bestFit="1" customWidth="1"/>
    <col min="12814" max="12815" width="7.85546875" style="113" bestFit="1" customWidth="1"/>
    <col min="12816" max="12818" width="6.5703125" style="113" bestFit="1" customWidth="1"/>
    <col min="12819" max="12819" width="7.85546875" style="113" bestFit="1" customWidth="1"/>
    <col min="12820" max="12820" width="6.5703125" style="113" bestFit="1" customWidth="1"/>
    <col min="12821" max="12821" width="7.85546875" style="113" bestFit="1" customWidth="1"/>
    <col min="12822" max="12824" width="11.42578125" style="113"/>
    <col min="12825" max="12825" width="12.7109375" style="113" bestFit="1" customWidth="1"/>
    <col min="12826" max="13056" width="11.42578125" style="113"/>
    <col min="13057" max="13057" width="36.7109375" style="113" customWidth="1"/>
    <col min="13058" max="13058" width="9.5703125" style="113" bestFit="1" customWidth="1"/>
    <col min="13059" max="13060" width="7.85546875" style="113" bestFit="1" customWidth="1"/>
    <col min="13061" max="13061" width="6.85546875" style="113" bestFit="1" customWidth="1"/>
    <col min="13062" max="13067" width="7.85546875" style="113" bestFit="1" customWidth="1"/>
    <col min="13068" max="13068" width="7.5703125" style="113" bestFit="1" customWidth="1"/>
    <col min="13069" max="13069" width="6.5703125" style="113" bestFit="1" customWidth="1"/>
    <col min="13070" max="13071" width="7.85546875" style="113" bestFit="1" customWidth="1"/>
    <col min="13072" max="13074" width="6.5703125" style="113" bestFit="1" customWidth="1"/>
    <col min="13075" max="13075" width="7.85546875" style="113" bestFit="1" customWidth="1"/>
    <col min="13076" max="13076" width="6.5703125" style="113" bestFit="1" customWidth="1"/>
    <col min="13077" max="13077" width="7.85546875" style="113" bestFit="1" customWidth="1"/>
    <col min="13078" max="13080" width="11.42578125" style="113"/>
    <col min="13081" max="13081" width="12.7109375" style="113" bestFit="1" customWidth="1"/>
    <col min="13082" max="13312" width="11.42578125" style="113"/>
    <col min="13313" max="13313" width="36.7109375" style="113" customWidth="1"/>
    <col min="13314" max="13314" width="9.5703125" style="113" bestFit="1" customWidth="1"/>
    <col min="13315" max="13316" width="7.85546875" style="113" bestFit="1" customWidth="1"/>
    <col min="13317" max="13317" width="6.85546875" style="113" bestFit="1" customWidth="1"/>
    <col min="13318" max="13323" width="7.85546875" style="113" bestFit="1" customWidth="1"/>
    <col min="13324" max="13324" width="7.5703125" style="113" bestFit="1" customWidth="1"/>
    <col min="13325" max="13325" width="6.5703125" style="113" bestFit="1" customWidth="1"/>
    <col min="13326" max="13327" width="7.85546875" style="113" bestFit="1" customWidth="1"/>
    <col min="13328" max="13330" width="6.5703125" style="113" bestFit="1" customWidth="1"/>
    <col min="13331" max="13331" width="7.85546875" style="113" bestFit="1" customWidth="1"/>
    <col min="13332" max="13332" width="6.5703125" style="113" bestFit="1" customWidth="1"/>
    <col min="13333" max="13333" width="7.85546875" style="113" bestFit="1" customWidth="1"/>
    <col min="13334" max="13336" width="11.42578125" style="113"/>
    <col min="13337" max="13337" width="12.7109375" style="113" bestFit="1" customWidth="1"/>
    <col min="13338" max="13568" width="11.42578125" style="113"/>
    <col min="13569" max="13569" width="36.7109375" style="113" customWidth="1"/>
    <col min="13570" max="13570" width="9.5703125" style="113" bestFit="1" customWidth="1"/>
    <col min="13571" max="13572" width="7.85546875" style="113" bestFit="1" customWidth="1"/>
    <col min="13573" max="13573" width="6.85546875" style="113" bestFit="1" customWidth="1"/>
    <col min="13574" max="13579" width="7.85546875" style="113" bestFit="1" customWidth="1"/>
    <col min="13580" max="13580" width="7.5703125" style="113" bestFit="1" customWidth="1"/>
    <col min="13581" max="13581" width="6.5703125" style="113" bestFit="1" customWidth="1"/>
    <col min="13582" max="13583" width="7.85546875" style="113" bestFit="1" customWidth="1"/>
    <col min="13584" max="13586" width="6.5703125" style="113" bestFit="1" customWidth="1"/>
    <col min="13587" max="13587" width="7.85546875" style="113" bestFit="1" customWidth="1"/>
    <col min="13588" max="13588" width="6.5703125" style="113" bestFit="1" customWidth="1"/>
    <col min="13589" max="13589" width="7.85546875" style="113" bestFit="1" customWidth="1"/>
    <col min="13590" max="13592" width="11.42578125" style="113"/>
    <col min="13593" max="13593" width="12.7109375" style="113" bestFit="1" customWidth="1"/>
    <col min="13594" max="13824" width="11.42578125" style="113"/>
    <col min="13825" max="13825" width="36.7109375" style="113" customWidth="1"/>
    <col min="13826" max="13826" width="9.5703125" style="113" bestFit="1" customWidth="1"/>
    <col min="13827" max="13828" width="7.85546875" style="113" bestFit="1" customWidth="1"/>
    <col min="13829" max="13829" width="6.85546875" style="113" bestFit="1" customWidth="1"/>
    <col min="13830" max="13835" width="7.85546875" style="113" bestFit="1" customWidth="1"/>
    <col min="13836" max="13836" width="7.5703125" style="113" bestFit="1" customWidth="1"/>
    <col min="13837" max="13837" width="6.5703125" style="113" bestFit="1" customWidth="1"/>
    <col min="13838" max="13839" width="7.85546875" style="113" bestFit="1" customWidth="1"/>
    <col min="13840" max="13842" width="6.5703125" style="113" bestFit="1" customWidth="1"/>
    <col min="13843" max="13843" width="7.85546875" style="113" bestFit="1" customWidth="1"/>
    <col min="13844" max="13844" width="6.5703125" style="113" bestFit="1" customWidth="1"/>
    <col min="13845" max="13845" width="7.85546875" style="113" bestFit="1" customWidth="1"/>
    <col min="13846" max="13848" width="11.42578125" style="113"/>
    <col min="13849" max="13849" width="12.7109375" style="113" bestFit="1" customWidth="1"/>
    <col min="13850" max="14080" width="11.42578125" style="113"/>
    <col min="14081" max="14081" width="36.7109375" style="113" customWidth="1"/>
    <col min="14082" max="14082" width="9.5703125" style="113" bestFit="1" customWidth="1"/>
    <col min="14083" max="14084" width="7.85546875" style="113" bestFit="1" customWidth="1"/>
    <col min="14085" max="14085" width="6.85546875" style="113" bestFit="1" customWidth="1"/>
    <col min="14086" max="14091" width="7.85546875" style="113" bestFit="1" customWidth="1"/>
    <col min="14092" max="14092" width="7.5703125" style="113" bestFit="1" customWidth="1"/>
    <col min="14093" max="14093" width="6.5703125" style="113" bestFit="1" customWidth="1"/>
    <col min="14094" max="14095" width="7.85546875" style="113" bestFit="1" customWidth="1"/>
    <col min="14096" max="14098" width="6.5703125" style="113" bestFit="1" customWidth="1"/>
    <col min="14099" max="14099" width="7.85546875" style="113" bestFit="1" customWidth="1"/>
    <col min="14100" max="14100" width="6.5703125" style="113" bestFit="1" customWidth="1"/>
    <col min="14101" max="14101" width="7.85546875" style="113" bestFit="1" customWidth="1"/>
    <col min="14102" max="14104" width="11.42578125" style="113"/>
    <col min="14105" max="14105" width="12.7109375" style="113" bestFit="1" customWidth="1"/>
    <col min="14106" max="14336" width="11.42578125" style="113"/>
    <col min="14337" max="14337" width="36.7109375" style="113" customWidth="1"/>
    <col min="14338" max="14338" width="9.5703125" style="113" bestFit="1" customWidth="1"/>
    <col min="14339" max="14340" width="7.85546875" style="113" bestFit="1" customWidth="1"/>
    <col min="14341" max="14341" width="6.85546875" style="113" bestFit="1" customWidth="1"/>
    <col min="14342" max="14347" width="7.85546875" style="113" bestFit="1" customWidth="1"/>
    <col min="14348" max="14348" width="7.5703125" style="113" bestFit="1" customWidth="1"/>
    <col min="14349" max="14349" width="6.5703125" style="113" bestFit="1" customWidth="1"/>
    <col min="14350" max="14351" width="7.85546875" style="113" bestFit="1" customWidth="1"/>
    <col min="14352" max="14354" width="6.5703125" style="113" bestFit="1" customWidth="1"/>
    <col min="14355" max="14355" width="7.85546875" style="113" bestFit="1" customWidth="1"/>
    <col min="14356" max="14356" width="6.5703125" style="113" bestFit="1" customWidth="1"/>
    <col min="14357" max="14357" width="7.85546875" style="113" bestFit="1" customWidth="1"/>
    <col min="14358" max="14360" width="11.42578125" style="113"/>
    <col min="14361" max="14361" width="12.7109375" style="113" bestFit="1" customWidth="1"/>
    <col min="14362" max="14592" width="11.42578125" style="113"/>
    <col min="14593" max="14593" width="36.7109375" style="113" customWidth="1"/>
    <col min="14594" max="14594" width="9.5703125" style="113" bestFit="1" customWidth="1"/>
    <col min="14595" max="14596" width="7.85546875" style="113" bestFit="1" customWidth="1"/>
    <col min="14597" max="14597" width="6.85546875" style="113" bestFit="1" customWidth="1"/>
    <col min="14598" max="14603" width="7.85546875" style="113" bestFit="1" customWidth="1"/>
    <col min="14604" max="14604" width="7.5703125" style="113" bestFit="1" customWidth="1"/>
    <col min="14605" max="14605" width="6.5703125" style="113" bestFit="1" customWidth="1"/>
    <col min="14606" max="14607" width="7.85546875" style="113" bestFit="1" customWidth="1"/>
    <col min="14608" max="14610" width="6.5703125" style="113" bestFit="1" customWidth="1"/>
    <col min="14611" max="14611" width="7.85546875" style="113" bestFit="1" customWidth="1"/>
    <col min="14612" max="14612" width="6.5703125" style="113" bestFit="1" customWidth="1"/>
    <col min="14613" max="14613" width="7.85546875" style="113" bestFit="1" customWidth="1"/>
    <col min="14614" max="14616" width="11.42578125" style="113"/>
    <col min="14617" max="14617" width="12.7109375" style="113" bestFit="1" customWidth="1"/>
    <col min="14618" max="14848" width="11.42578125" style="113"/>
    <col min="14849" max="14849" width="36.7109375" style="113" customWidth="1"/>
    <col min="14850" max="14850" width="9.5703125" style="113" bestFit="1" customWidth="1"/>
    <col min="14851" max="14852" width="7.85546875" style="113" bestFit="1" customWidth="1"/>
    <col min="14853" max="14853" width="6.85546875" style="113" bestFit="1" customWidth="1"/>
    <col min="14854" max="14859" width="7.85546875" style="113" bestFit="1" customWidth="1"/>
    <col min="14860" max="14860" width="7.5703125" style="113" bestFit="1" customWidth="1"/>
    <col min="14861" max="14861" width="6.5703125" style="113" bestFit="1" customWidth="1"/>
    <col min="14862" max="14863" width="7.85546875" style="113" bestFit="1" customWidth="1"/>
    <col min="14864" max="14866" width="6.5703125" style="113" bestFit="1" customWidth="1"/>
    <col min="14867" max="14867" width="7.85546875" style="113" bestFit="1" customWidth="1"/>
    <col min="14868" max="14868" width="6.5703125" style="113" bestFit="1" customWidth="1"/>
    <col min="14869" max="14869" width="7.85546875" style="113" bestFit="1" customWidth="1"/>
    <col min="14870" max="14872" width="11.42578125" style="113"/>
    <col min="14873" max="14873" width="12.7109375" style="113" bestFit="1" customWidth="1"/>
    <col min="14874" max="15104" width="11.42578125" style="113"/>
    <col min="15105" max="15105" width="36.7109375" style="113" customWidth="1"/>
    <col min="15106" max="15106" width="9.5703125" style="113" bestFit="1" customWidth="1"/>
    <col min="15107" max="15108" width="7.85546875" style="113" bestFit="1" customWidth="1"/>
    <col min="15109" max="15109" width="6.85546875" style="113" bestFit="1" customWidth="1"/>
    <col min="15110" max="15115" width="7.85546875" style="113" bestFit="1" customWidth="1"/>
    <col min="15116" max="15116" width="7.5703125" style="113" bestFit="1" customWidth="1"/>
    <col min="15117" max="15117" width="6.5703125" style="113" bestFit="1" customWidth="1"/>
    <col min="15118" max="15119" width="7.85546875" style="113" bestFit="1" customWidth="1"/>
    <col min="15120" max="15122" width="6.5703125" style="113" bestFit="1" customWidth="1"/>
    <col min="15123" max="15123" width="7.85546875" style="113" bestFit="1" customWidth="1"/>
    <col min="15124" max="15124" width="6.5703125" style="113" bestFit="1" customWidth="1"/>
    <col min="15125" max="15125" width="7.85546875" style="113" bestFit="1" customWidth="1"/>
    <col min="15126" max="15128" width="11.42578125" style="113"/>
    <col min="15129" max="15129" width="12.7109375" style="113" bestFit="1" customWidth="1"/>
    <col min="15130" max="15360" width="11.42578125" style="113"/>
    <col min="15361" max="15361" width="36.7109375" style="113" customWidth="1"/>
    <col min="15362" max="15362" width="9.5703125" style="113" bestFit="1" customWidth="1"/>
    <col min="15363" max="15364" width="7.85546875" style="113" bestFit="1" customWidth="1"/>
    <col min="15365" max="15365" width="6.85546875" style="113" bestFit="1" customWidth="1"/>
    <col min="15366" max="15371" width="7.85546875" style="113" bestFit="1" customWidth="1"/>
    <col min="15372" max="15372" width="7.5703125" style="113" bestFit="1" customWidth="1"/>
    <col min="15373" max="15373" width="6.5703125" style="113" bestFit="1" customWidth="1"/>
    <col min="15374" max="15375" width="7.85546875" style="113" bestFit="1" customWidth="1"/>
    <col min="15376" max="15378" width="6.5703125" style="113" bestFit="1" customWidth="1"/>
    <col min="15379" max="15379" width="7.85546875" style="113" bestFit="1" customWidth="1"/>
    <col min="15380" max="15380" width="6.5703125" style="113" bestFit="1" customWidth="1"/>
    <col min="15381" max="15381" width="7.85546875" style="113" bestFit="1" customWidth="1"/>
    <col min="15382" max="15384" width="11.42578125" style="113"/>
    <col min="15385" max="15385" width="12.7109375" style="113" bestFit="1" customWidth="1"/>
    <col min="15386" max="15616" width="11.42578125" style="113"/>
    <col min="15617" max="15617" width="36.7109375" style="113" customWidth="1"/>
    <col min="15618" max="15618" width="9.5703125" style="113" bestFit="1" customWidth="1"/>
    <col min="15619" max="15620" width="7.85546875" style="113" bestFit="1" customWidth="1"/>
    <col min="15621" max="15621" width="6.85546875" style="113" bestFit="1" customWidth="1"/>
    <col min="15622" max="15627" width="7.85546875" style="113" bestFit="1" customWidth="1"/>
    <col min="15628" max="15628" width="7.5703125" style="113" bestFit="1" customWidth="1"/>
    <col min="15629" max="15629" width="6.5703125" style="113" bestFit="1" customWidth="1"/>
    <col min="15630" max="15631" width="7.85546875" style="113" bestFit="1" customWidth="1"/>
    <col min="15632" max="15634" width="6.5703125" style="113" bestFit="1" customWidth="1"/>
    <col min="15635" max="15635" width="7.85546875" style="113" bestFit="1" customWidth="1"/>
    <col min="15636" max="15636" width="6.5703125" style="113" bestFit="1" customWidth="1"/>
    <col min="15637" max="15637" width="7.85546875" style="113" bestFit="1" customWidth="1"/>
    <col min="15638" max="15640" width="11.42578125" style="113"/>
    <col min="15641" max="15641" width="12.7109375" style="113" bestFit="1" customWidth="1"/>
    <col min="15642" max="15872" width="11.42578125" style="113"/>
    <col min="15873" max="15873" width="36.7109375" style="113" customWidth="1"/>
    <col min="15874" max="15874" width="9.5703125" style="113" bestFit="1" customWidth="1"/>
    <col min="15875" max="15876" width="7.85546875" style="113" bestFit="1" customWidth="1"/>
    <col min="15877" max="15877" width="6.85546875" style="113" bestFit="1" customWidth="1"/>
    <col min="15878" max="15883" width="7.85546875" style="113" bestFit="1" customWidth="1"/>
    <col min="15884" max="15884" width="7.5703125" style="113" bestFit="1" customWidth="1"/>
    <col min="15885" max="15885" width="6.5703125" style="113" bestFit="1" customWidth="1"/>
    <col min="15886" max="15887" width="7.85546875" style="113" bestFit="1" customWidth="1"/>
    <col min="15888" max="15890" width="6.5703125" style="113" bestFit="1" customWidth="1"/>
    <col min="15891" max="15891" width="7.85546875" style="113" bestFit="1" customWidth="1"/>
    <col min="15892" max="15892" width="6.5703125" style="113" bestFit="1" customWidth="1"/>
    <col min="15893" max="15893" width="7.85546875" style="113" bestFit="1" customWidth="1"/>
    <col min="15894" max="15896" width="11.42578125" style="113"/>
    <col min="15897" max="15897" width="12.7109375" style="113" bestFit="1" customWidth="1"/>
    <col min="15898" max="16128" width="11.42578125" style="113"/>
    <col min="16129" max="16129" width="36.7109375" style="113" customWidth="1"/>
    <col min="16130" max="16130" width="9.5703125" style="113" bestFit="1" customWidth="1"/>
    <col min="16131" max="16132" width="7.85546875" style="113" bestFit="1" customWidth="1"/>
    <col min="16133" max="16133" width="6.85546875" style="113" bestFit="1" customWidth="1"/>
    <col min="16134" max="16139" width="7.85546875" style="113" bestFit="1" customWidth="1"/>
    <col min="16140" max="16140" width="7.5703125" style="113" bestFit="1" customWidth="1"/>
    <col min="16141" max="16141" width="6.5703125" style="113" bestFit="1" customWidth="1"/>
    <col min="16142" max="16143" width="7.85546875" style="113" bestFit="1" customWidth="1"/>
    <col min="16144" max="16146" width="6.5703125" style="113" bestFit="1" customWidth="1"/>
    <col min="16147" max="16147" width="7.85546875" style="113" bestFit="1" customWidth="1"/>
    <col min="16148" max="16148" width="6.5703125" style="113" bestFit="1" customWidth="1"/>
    <col min="16149" max="16149" width="7.85546875" style="113" bestFit="1" customWidth="1"/>
    <col min="16150" max="16152" width="11.42578125" style="113"/>
    <col min="16153" max="16153" width="12.7109375" style="113" bestFit="1" customWidth="1"/>
    <col min="16154" max="16384" width="11.42578125" style="113"/>
  </cols>
  <sheetData>
    <row r="1" spans="1:22" s="98" customFormat="1" ht="30" customHeight="1" x14ac:dyDescent="0.25">
      <c r="A1" s="402" t="s">
        <v>81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</row>
    <row r="2" spans="1:22" s="98" customFormat="1" ht="15" customHeight="1" x14ac:dyDescent="0.25">
      <c r="A2" s="403" t="s">
        <v>391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3" spans="1:22" s="98" customFormat="1" ht="15" customHeight="1" x14ac:dyDescent="0.25">
      <c r="A3" s="403" t="s">
        <v>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</row>
    <row r="4" spans="1:22" s="99" customFormat="1" ht="30" customHeight="1" x14ac:dyDescent="0.25">
      <c r="A4" s="404" t="s">
        <v>49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2" ht="3.75" customHeight="1" x14ac:dyDescent="0.2">
      <c r="A5" s="195"/>
      <c r="B5" s="97"/>
      <c r="C5" s="112"/>
      <c r="D5" s="112"/>
      <c r="E5" s="112"/>
      <c r="F5" s="112"/>
      <c r="G5" s="112"/>
      <c r="H5" s="97"/>
      <c r="I5" s="97"/>
      <c r="J5" s="97"/>
      <c r="K5" s="256"/>
      <c r="L5" s="256"/>
      <c r="M5" s="97"/>
      <c r="N5" s="97"/>
      <c r="O5" s="97"/>
      <c r="P5" s="97"/>
      <c r="Q5" s="97"/>
      <c r="R5" s="97"/>
      <c r="S5" s="97"/>
    </row>
    <row r="6" spans="1:22" x14ac:dyDescent="0.2">
      <c r="A6" s="196"/>
      <c r="B6" s="197" t="s">
        <v>92</v>
      </c>
      <c r="C6" s="197" t="s">
        <v>103</v>
      </c>
      <c r="D6" s="197" t="s">
        <v>89</v>
      </c>
      <c r="E6" s="197" t="s">
        <v>104</v>
      </c>
      <c r="F6" s="197" t="s">
        <v>95</v>
      </c>
      <c r="G6" s="197" t="s">
        <v>102</v>
      </c>
      <c r="H6" s="197" t="s">
        <v>100</v>
      </c>
      <c r="I6" s="197" t="s">
        <v>90</v>
      </c>
      <c r="J6" s="197" t="s">
        <v>101</v>
      </c>
      <c r="K6" s="197" t="s">
        <v>94</v>
      </c>
      <c r="L6" s="197" t="s">
        <v>97</v>
      </c>
      <c r="M6" s="197" t="s">
        <v>88</v>
      </c>
      <c r="N6" s="197" t="s">
        <v>87</v>
      </c>
      <c r="O6" s="197" t="s">
        <v>85</v>
      </c>
      <c r="P6" s="197" t="s">
        <v>106</v>
      </c>
      <c r="Q6" s="197" t="s">
        <v>107</v>
      </c>
      <c r="R6" s="197" t="s">
        <v>93</v>
      </c>
      <c r="S6" s="197" t="s">
        <v>99</v>
      </c>
      <c r="T6" s="197" t="s">
        <v>91</v>
      </c>
      <c r="U6" s="197" t="s">
        <v>86</v>
      </c>
    </row>
    <row r="7" spans="1:22" x14ac:dyDescent="0.2">
      <c r="A7" s="200" t="s">
        <v>392</v>
      </c>
      <c r="B7" s="225">
        <v>1121422.9291608001</v>
      </c>
      <c r="C7" s="186">
        <v>664755.17208680045</v>
      </c>
      <c r="D7" s="186">
        <v>296213.78156799998</v>
      </c>
      <c r="E7" s="186">
        <v>92297.734242399965</v>
      </c>
      <c r="F7" s="186">
        <v>199568.90173120002</v>
      </c>
      <c r="G7" s="186">
        <v>271607.65639359987</v>
      </c>
      <c r="H7" s="225">
        <v>158527.72955000008</v>
      </c>
      <c r="I7" s="225">
        <v>159888.65956560001</v>
      </c>
      <c r="J7" s="225">
        <v>162943.83225999997</v>
      </c>
      <c r="K7" s="225">
        <v>148199.75148159993</v>
      </c>
      <c r="L7" s="225">
        <v>99041.466180000003</v>
      </c>
      <c r="M7" s="225">
        <v>50000.474399999999</v>
      </c>
      <c r="N7" s="225">
        <v>207258.83451359993</v>
      </c>
      <c r="O7" s="225">
        <v>119908.41237000001</v>
      </c>
      <c r="P7" s="225">
        <v>58407.943022800013</v>
      </c>
      <c r="Q7" s="225">
        <v>53128.813537599999</v>
      </c>
      <c r="R7" s="225">
        <v>76438.360311200013</v>
      </c>
      <c r="S7" s="225">
        <v>185132.4489499999</v>
      </c>
      <c r="T7" s="225">
        <v>67516.266393999991</v>
      </c>
      <c r="U7" s="225">
        <v>216703.25742000007</v>
      </c>
      <c r="V7" s="281"/>
    </row>
    <row r="8" spans="1:22" x14ac:dyDescent="0.2">
      <c r="A8" s="200" t="s">
        <v>393</v>
      </c>
      <c r="B8" s="225">
        <v>21770.18823</v>
      </c>
      <c r="C8" s="186">
        <v>6621.892179999998</v>
      </c>
      <c r="D8" s="186">
        <v>3498.6109500000002</v>
      </c>
      <c r="E8" s="186">
        <v>944.18497000000013</v>
      </c>
      <c r="F8" s="186">
        <v>1873.2823599999999</v>
      </c>
      <c r="G8" s="186">
        <v>2792.2587999999996</v>
      </c>
      <c r="H8" s="225">
        <v>2437.6938400000004</v>
      </c>
      <c r="I8" s="225">
        <v>1260.1496100000002</v>
      </c>
      <c r="J8" s="225">
        <v>693.93451000000005</v>
      </c>
      <c r="K8" s="225">
        <v>1407.8327000000002</v>
      </c>
      <c r="L8" s="225">
        <v>1534.2535699999999</v>
      </c>
      <c r="M8" s="225">
        <v>507.56227999999999</v>
      </c>
      <c r="N8" s="225">
        <v>3623.2411599999996</v>
      </c>
      <c r="O8" s="225">
        <v>1322.7236799999996</v>
      </c>
      <c r="P8" s="225">
        <v>427.96646999999996</v>
      </c>
      <c r="Q8" s="225">
        <v>811.83204999999998</v>
      </c>
      <c r="R8" s="225">
        <v>551.14166999999998</v>
      </c>
      <c r="S8" s="225">
        <v>4039.5178199999996</v>
      </c>
      <c r="T8" s="225">
        <v>1022.5202400000002</v>
      </c>
      <c r="U8" s="225">
        <v>1976.9866600000003</v>
      </c>
      <c r="V8" s="281"/>
    </row>
    <row r="9" spans="1:22" x14ac:dyDescent="0.2">
      <c r="A9" s="200" t="s">
        <v>394</v>
      </c>
      <c r="B9" s="225">
        <v>12346.110939600005</v>
      </c>
      <c r="C9" s="186">
        <v>24171.991107199996</v>
      </c>
      <c r="D9" s="186">
        <v>6631.9477983999996</v>
      </c>
      <c r="E9" s="186">
        <v>1922.0734320000001</v>
      </c>
      <c r="F9" s="186">
        <v>3455.5011999999997</v>
      </c>
      <c r="G9" s="186">
        <v>9632.0461507999971</v>
      </c>
      <c r="H9" s="225">
        <v>1966.4916099999998</v>
      </c>
      <c r="I9" s="225">
        <v>2786.7078500000007</v>
      </c>
      <c r="J9" s="225">
        <v>95.769890000000004</v>
      </c>
      <c r="K9" s="225">
        <v>318.75053000000003</v>
      </c>
      <c r="L9" s="225">
        <v>2180.3635500000005</v>
      </c>
      <c r="M9" s="225">
        <v>1555.4885508</v>
      </c>
      <c r="N9" s="225">
        <v>2299.7262100000003</v>
      </c>
      <c r="O9" s="225">
        <v>2203.55951</v>
      </c>
      <c r="P9" s="225">
        <v>808.13442999999995</v>
      </c>
      <c r="Q9" s="225">
        <v>3161.404919999999</v>
      </c>
      <c r="R9" s="225">
        <v>2837.93696</v>
      </c>
      <c r="S9" s="225">
        <v>1039.9125400000003</v>
      </c>
      <c r="T9" s="225">
        <v>83.183279999999996</v>
      </c>
      <c r="U9" s="225">
        <v>3821.1056699999999</v>
      </c>
      <c r="V9" s="281"/>
    </row>
    <row r="10" spans="1:22" x14ac:dyDescent="0.2">
      <c r="A10" s="200" t="s">
        <v>395</v>
      </c>
      <c r="B10" s="225">
        <v>681.20197000000019</v>
      </c>
      <c r="C10" s="186">
        <v>966.01169999999956</v>
      </c>
      <c r="D10" s="186">
        <v>273.05364000000003</v>
      </c>
      <c r="E10" s="186">
        <v>124.40954999999998</v>
      </c>
      <c r="F10" s="186">
        <v>110.46102999999999</v>
      </c>
      <c r="G10" s="186">
        <v>390.31505999999996</v>
      </c>
      <c r="H10" s="225">
        <v>84.752649999999988</v>
      </c>
      <c r="I10" s="225">
        <v>94.361090000000004</v>
      </c>
      <c r="J10" s="225">
        <v>4.4641599999999997</v>
      </c>
      <c r="K10" s="225">
        <v>9.2613899999999987</v>
      </c>
      <c r="L10" s="225">
        <v>106.36747999999999</v>
      </c>
      <c r="M10" s="225">
        <v>46.97988999999999</v>
      </c>
      <c r="N10" s="225">
        <v>138.8141</v>
      </c>
      <c r="O10" s="225">
        <v>94.131830000000008</v>
      </c>
      <c r="P10" s="225">
        <v>26.11356</v>
      </c>
      <c r="Q10" s="225">
        <v>175.27885999999998</v>
      </c>
      <c r="R10" s="225">
        <v>79.83256999999999</v>
      </c>
      <c r="S10" s="225">
        <v>54.306269999999998</v>
      </c>
      <c r="T10" s="225">
        <v>5.4069099999999999</v>
      </c>
      <c r="U10" s="225">
        <v>114.38687000000003</v>
      </c>
      <c r="V10" s="281"/>
    </row>
    <row r="11" spans="1:22" x14ac:dyDescent="0.2">
      <c r="A11" s="200" t="s">
        <v>396</v>
      </c>
      <c r="B11" s="225">
        <v>2814.8403576000005</v>
      </c>
      <c r="C11" s="186">
        <v>5874.2786296000004</v>
      </c>
      <c r="D11" s="186">
        <v>1630.0574308000002</v>
      </c>
      <c r="E11" s="186">
        <v>741.49907840000003</v>
      </c>
      <c r="F11" s="186">
        <v>25.174769999999999</v>
      </c>
      <c r="G11" s="186">
        <v>1376.4567568</v>
      </c>
      <c r="H11" s="225">
        <v>1646.4185199999995</v>
      </c>
      <c r="I11" s="225">
        <v>1149.13464</v>
      </c>
      <c r="J11" s="225">
        <v>30.55002</v>
      </c>
      <c r="K11" s="225">
        <v>35.94079</v>
      </c>
      <c r="L11" s="225">
        <v>511.51810000000012</v>
      </c>
      <c r="M11" s="225">
        <v>212.21835000000002</v>
      </c>
      <c r="N11" s="225">
        <v>904.92863</v>
      </c>
      <c r="O11" s="225">
        <v>481.03954000000004</v>
      </c>
      <c r="P11" s="225">
        <v>2.48638</v>
      </c>
      <c r="Q11" s="225">
        <v>641.74975999999992</v>
      </c>
      <c r="R11" s="225">
        <v>792.35095000000013</v>
      </c>
      <c r="S11" s="225">
        <v>570.66984000000002</v>
      </c>
      <c r="T11" s="225">
        <v>43.143270000000001</v>
      </c>
      <c r="U11" s="225">
        <v>1990.8617600000002</v>
      </c>
      <c r="V11" s="281"/>
    </row>
    <row r="12" spans="1:22" x14ac:dyDescent="0.2">
      <c r="A12" s="200" t="s">
        <v>397</v>
      </c>
      <c r="B12" s="225">
        <v>500.15394000000009</v>
      </c>
      <c r="C12" s="186">
        <v>1087.1217200000006</v>
      </c>
      <c r="D12" s="186">
        <v>237.72601999999998</v>
      </c>
      <c r="E12" s="186">
        <v>138.76412000000002</v>
      </c>
      <c r="F12" s="186">
        <v>5.0349599999999999</v>
      </c>
      <c r="G12" s="186">
        <v>268.63559999999995</v>
      </c>
      <c r="H12" s="225">
        <v>173.62252999999998</v>
      </c>
      <c r="I12" s="225">
        <v>178.78368</v>
      </c>
      <c r="J12" s="225">
        <v>6.11</v>
      </c>
      <c r="K12" s="225">
        <v>5.7088799999999997</v>
      </c>
      <c r="L12" s="225">
        <v>89.357380000000006</v>
      </c>
      <c r="M12" s="225">
        <v>42.443660000000001</v>
      </c>
      <c r="N12" s="225">
        <v>141.33017000000001</v>
      </c>
      <c r="O12" s="225">
        <v>71.452830000000006</v>
      </c>
      <c r="P12" s="225">
        <v>0.49728</v>
      </c>
      <c r="Q12" s="225">
        <v>125.92372999999999</v>
      </c>
      <c r="R12" s="225">
        <v>133.10374999999999</v>
      </c>
      <c r="S12" s="225">
        <v>114.13396</v>
      </c>
      <c r="T12" s="225">
        <v>8.6286500000000004</v>
      </c>
      <c r="U12" s="225">
        <v>236.46498</v>
      </c>
      <c r="V12" s="281"/>
    </row>
    <row r="13" spans="1:22" x14ac:dyDescent="0.2">
      <c r="A13" s="200" t="s">
        <v>398</v>
      </c>
      <c r="B13" s="225">
        <v>4866.9940155999993</v>
      </c>
      <c r="C13" s="186">
        <v>403.97626600000007</v>
      </c>
      <c r="D13" s="186">
        <v>154.50343520000001</v>
      </c>
      <c r="E13" s="186">
        <v>118.66891199999999</v>
      </c>
      <c r="F13" s="186">
        <v>16.19773</v>
      </c>
      <c r="G13" s="186">
        <v>1162.1312607999998</v>
      </c>
      <c r="H13" s="225">
        <v>70.570880000000002</v>
      </c>
      <c r="I13" s="225">
        <v>60.456729999999993</v>
      </c>
      <c r="J13" s="225">
        <v>10.63233</v>
      </c>
      <c r="K13" s="225">
        <v>3.8415400000000002</v>
      </c>
      <c r="L13" s="225">
        <v>464.48081000000008</v>
      </c>
      <c r="M13" s="225">
        <v>11.67069</v>
      </c>
      <c r="N13" s="225">
        <v>749.74777000000006</v>
      </c>
      <c r="O13" s="225">
        <v>667.50036</v>
      </c>
      <c r="P13" s="225">
        <v>0</v>
      </c>
      <c r="Q13" s="225">
        <v>25.888020000000001</v>
      </c>
      <c r="R13" s="225">
        <v>482.29883999999998</v>
      </c>
      <c r="S13" s="225">
        <v>197.63905</v>
      </c>
      <c r="T13" s="225">
        <v>19.54382</v>
      </c>
      <c r="U13" s="225">
        <v>29.908819999999999</v>
      </c>
      <c r="V13" s="281"/>
    </row>
    <row r="14" spans="1:22" x14ac:dyDescent="0.2">
      <c r="A14" s="200" t="s">
        <v>399</v>
      </c>
      <c r="B14" s="225">
        <v>1391.41977</v>
      </c>
      <c r="C14" s="186">
        <v>201.98811999999995</v>
      </c>
      <c r="D14" s="186">
        <v>77.251720000000006</v>
      </c>
      <c r="E14" s="186">
        <v>59.334499999999998</v>
      </c>
      <c r="F14" s="186">
        <v>8.0988600000000002</v>
      </c>
      <c r="G14" s="186">
        <v>358.52249000000006</v>
      </c>
      <c r="H14" s="225">
        <v>35.285440000000001</v>
      </c>
      <c r="I14" s="225">
        <v>30.228369999999998</v>
      </c>
      <c r="J14" s="225">
        <v>5.3161700000000005</v>
      </c>
      <c r="K14" s="225">
        <v>1.9207700000000001</v>
      </c>
      <c r="L14" s="225">
        <v>181.52115000000001</v>
      </c>
      <c r="M14" s="225">
        <v>5.83535</v>
      </c>
      <c r="N14" s="225">
        <v>261.31844000000001</v>
      </c>
      <c r="O14" s="225">
        <v>215.99441000000002</v>
      </c>
      <c r="P14" s="225">
        <v>0</v>
      </c>
      <c r="Q14" s="225">
        <v>12.94402</v>
      </c>
      <c r="R14" s="225">
        <v>121.50712999999999</v>
      </c>
      <c r="S14" s="225">
        <v>98.819519999999997</v>
      </c>
      <c r="T14" s="225">
        <v>9.7719100000000001</v>
      </c>
      <c r="U14" s="225">
        <v>14.954420000000001</v>
      </c>
      <c r="V14" s="281"/>
    </row>
    <row r="15" spans="1:22" x14ac:dyDescent="0.2">
      <c r="A15" s="200" t="s">
        <v>400</v>
      </c>
      <c r="B15" s="225">
        <v>4554.9100484000001</v>
      </c>
      <c r="C15" s="186">
        <v>437.69876840000006</v>
      </c>
      <c r="D15" s="186">
        <v>317.50945239999999</v>
      </c>
      <c r="E15" s="186">
        <v>89.89721999999999</v>
      </c>
      <c r="F15" s="186">
        <v>103.36566000000001</v>
      </c>
      <c r="G15" s="186">
        <v>1008.92375</v>
      </c>
      <c r="H15" s="225">
        <v>870.75778000000003</v>
      </c>
      <c r="I15" s="225">
        <v>358.84592000000004</v>
      </c>
      <c r="J15" s="225">
        <v>0</v>
      </c>
      <c r="K15" s="225">
        <v>31.258279999999999</v>
      </c>
      <c r="L15" s="225">
        <v>23.593160000000005</v>
      </c>
      <c r="M15" s="225">
        <v>0</v>
      </c>
      <c r="N15" s="225">
        <v>50.975610000000003</v>
      </c>
      <c r="O15" s="225">
        <v>22.274270000000001</v>
      </c>
      <c r="P15" s="225">
        <v>34.899569999999997</v>
      </c>
      <c r="Q15" s="225">
        <v>355.21349000000009</v>
      </c>
      <c r="R15" s="225">
        <v>218.13472999999999</v>
      </c>
      <c r="S15" s="225">
        <v>86.776499999999999</v>
      </c>
      <c r="T15" s="225">
        <v>51.096350000000001</v>
      </c>
      <c r="U15" s="225">
        <v>717.91128999999978</v>
      </c>
      <c r="V15" s="281"/>
    </row>
    <row r="16" spans="1:22" x14ac:dyDescent="0.2">
      <c r="A16" s="200" t="s">
        <v>401</v>
      </c>
      <c r="B16" s="225">
        <v>2859.50684</v>
      </c>
      <c r="C16" s="186">
        <v>350.15900999999997</v>
      </c>
      <c r="D16" s="186">
        <v>199.42771000000002</v>
      </c>
      <c r="E16" s="186">
        <v>71.917779999999993</v>
      </c>
      <c r="F16" s="186">
        <v>82.692530000000005</v>
      </c>
      <c r="G16" s="186">
        <v>412.31187999999997</v>
      </c>
      <c r="H16" s="225">
        <v>381.86240999999995</v>
      </c>
      <c r="I16" s="225">
        <v>230.88084000000001</v>
      </c>
      <c r="J16" s="225">
        <v>0</v>
      </c>
      <c r="K16" s="225">
        <v>25.006619999999998</v>
      </c>
      <c r="L16" s="225">
        <v>18.874560000000002</v>
      </c>
      <c r="M16" s="225">
        <v>0</v>
      </c>
      <c r="N16" s="225">
        <v>28.780639999999998</v>
      </c>
      <c r="O16" s="225">
        <v>17.819410000000001</v>
      </c>
      <c r="P16" s="225">
        <v>27.91966</v>
      </c>
      <c r="Q16" s="225">
        <v>254.44539999999998</v>
      </c>
      <c r="R16" s="225">
        <v>174.50776999999999</v>
      </c>
      <c r="S16" s="225">
        <v>69.421210000000002</v>
      </c>
      <c r="T16" s="225">
        <v>40.877079999999999</v>
      </c>
      <c r="U16" s="225">
        <v>341.62008999999995</v>
      </c>
      <c r="V16" s="281"/>
    </row>
    <row r="17" spans="1:25" x14ac:dyDescent="0.2">
      <c r="A17" s="200" t="s">
        <v>402</v>
      </c>
      <c r="B17" s="225">
        <v>56013.123533199992</v>
      </c>
      <c r="C17" s="186">
        <v>28808.393296800015</v>
      </c>
      <c r="D17" s="186">
        <v>11940.772823599998</v>
      </c>
      <c r="E17" s="186">
        <v>9103.156986</v>
      </c>
      <c r="F17" s="186">
        <v>4518.3221507999997</v>
      </c>
      <c r="G17" s="186">
        <v>26121.52244439999</v>
      </c>
      <c r="H17" s="225">
        <v>11921.85693</v>
      </c>
      <c r="I17" s="225">
        <v>7739.5250960000003</v>
      </c>
      <c r="J17" s="225">
        <v>4196.4000180000003</v>
      </c>
      <c r="K17" s="225">
        <v>1857.0805299999997</v>
      </c>
      <c r="L17" s="225">
        <v>5824.0159299999996</v>
      </c>
      <c r="M17" s="225">
        <v>369.60939000000002</v>
      </c>
      <c r="N17" s="225">
        <v>7116.8865900000001</v>
      </c>
      <c r="O17" s="225">
        <v>3668.0308599999998</v>
      </c>
      <c r="P17" s="225">
        <v>1350.9501599999999</v>
      </c>
      <c r="Q17" s="225">
        <v>1468.9631583999997</v>
      </c>
      <c r="R17" s="225">
        <v>4503.0309512000013</v>
      </c>
      <c r="S17" s="225">
        <v>3561.2571900000007</v>
      </c>
      <c r="T17" s="225">
        <v>759.27951000000007</v>
      </c>
      <c r="U17" s="225">
        <v>15403.355520000008</v>
      </c>
      <c r="V17" s="281"/>
    </row>
    <row r="18" spans="1:25" x14ac:dyDescent="0.2">
      <c r="A18" s="200" t="s">
        <v>403</v>
      </c>
      <c r="B18" s="225">
        <v>38005.769569999997</v>
      </c>
      <c r="C18" s="186">
        <v>24646.562660000007</v>
      </c>
      <c r="D18" s="186">
        <v>8319.2471100000021</v>
      </c>
      <c r="E18" s="186">
        <v>6731.9338399999997</v>
      </c>
      <c r="F18" s="186">
        <v>2623.8011900000001</v>
      </c>
      <c r="G18" s="186">
        <v>18893.264809999997</v>
      </c>
      <c r="H18" s="225">
        <v>7656.8664000000008</v>
      </c>
      <c r="I18" s="225">
        <v>5548.5283899999995</v>
      </c>
      <c r="J18" s="225">
        <v>3527.5590299999999</v>
      </c>
      <c r="K18" s="225">
        <v>1646.9541400000001</v>
      </c>
      <c r="L18" s="225">
        <v>4858.4836400000004</v>
      </c>
      <c r="M18" s="225">
        <v>369.60938999999996</v>
      </c>
      <c r="N18" s="225">
        <v>6253.3394600000001</v>
      </c>
      <c r="O18" s="225">
        <v>3415.1310400000002</v>
      </c>
      <c r="P18" s="225">
        <v>926.89983000000007</v>
      </c>
      <c r="Q18" s="225">
        <v>1398.1382699999997</v>
      </c>
      <c r="R18" s="225">
        <v>4075.8521300000002</v>
      </c>
      <c r="S18" s="225">
        <v>3472.9048900000003</v>
      </c>
      <c r="T18" s="225">
        <v>640.18969000000004</v>
      </c>
      <c r="U18" s="225">
        <v>11915.554639999998</v>
      </c>
      <c r="V18" s="281"/>
    </row>
    <row r="19" spans="1:25" x14ac:dyDescent="0.2">
      <c r="A19" s="261" t="s">
        <v>404</v>
      </c>
      <c r="B19" s="25">
        <v>1202018.9080552002</v>
      </c>
      <c r="C19" s="25">
        <v>724451.51015480037</v>
      </c>
      <c r="D19" s="25">
        <v>316888.57250839996</v>
      </c>
      <c r="E19" s="25">
        <v>104273.02987079996</v>
      </c>
      <c r="F19" s="25">
        <v>207687.46324200006</v>
      </c>
      <c r="G19" s="25">
        <v>310908.73675639991</v>
      </c>
      <c r="H19" s="25">
        <v>175003.82527000012</v>
      </c>
      <c r="I19" s="25">
        <v>171983.32980160002</v>
      </c>
      <c r="J19" s="25">
        <v>167277.18451799994</v>
      </c>
      <c r="K19" s="25">
        <v>150446.62315159992</v>
      </c>
      <c r="L19" s="25">
        <v>108045.43772999999</v>
      </c>
      <c r="M19" s="25">
        <v>52149.461380799999</v>
      </c>
      <c r="N19" s="25">
        <v>218381.09932359992</v>
      </c>
      <c r="O19" s="25">
        <v>126950.81691000001</v>
      </c>
      <c r="P19" s="25">
        <v>60604.413562800015</v>
      </c>
      <c r="Q19" s="25">
        <v>58782.032886000001</v>
      </c>
      <c r="R19" s="25">
        <v>85272.11274240003</v>
      </c>
      <c r="S19" s="25">
        <v>190588.70406999989</v>
      </c>
      <c r="T19" s="25">
        <v>68472.512623999995</v>
      </c>
      <c r="U19" s="25">
        <v>238666.40048000007</v>
      </c>
      <c r="V19" s="281"/>
    </row>
    <row r="20" spans="1:25" x14ac:dyDescent="0.2">
      <c r="A20" s="206" t="s">
        <v>420</v>
      </c>
      <c r="B20" s="120">
        <v>65208.240319999997</v>
      </c>
      <c r="C20" s="120">
        <v>33873.735390000002</v>
      </c>
      <c r="D20" s="120">
        <v>12605.317150000003</v>
      </c>
      <c r="E20" s="120">
        <v>8070.5447599999998</v>
      </c>
      <c r="F20" s="120">
        <v>4703.37093</v>
      </c>
      <c r="G20" s="120">
        <v>23115.308639999996</v>
      </c>
      <c r="H20" s="120">
        <v>10770.083270000001</v>
      </c>
      <c r="I20" s="120">
        <v>7342.9319799999994</v>
      </c>
      <c r="J20" s="120">
        <v>4237.3838699999997</v>
      </c>
      <c r="K20" s="120">
        <v>3096.6845000000003</v>
      </c>
      <c r="L20" s="120">
        <v>6788.8577800000003</v>
      </c>
      <c r="M20" s="120">
        <v>972.43056999999988</v>
      </c>
      <c r="N20" s="120">
        <v>10446.823969999999</v>
      </c>
      <c r="O20" s="120">
        <v>5137.2532000000001</v>
      </c>
      <c r="P20" s="120">
        <v>1409.3968</v>
      </c>
      <c r="Q20" s="120">
        <v>2778.5623299999997</v>
      </c>
      <c r="R20" s="120">
        <v>5135.9450200000001</v>
      </c>
      <c r="S20" s="120">
        <v>7849.1036700000004</v>
      </c>
      <c r="T20" s="120">
        <v>1727.3944800000004</v>
      </c>
      <c r="U20" s="120">
        <v>14599.967659999998</v>
      </c>
      <c r="V20" s="281"/>
      <c r="X20" s="213"/>
    </row>
    <row r="21" spans="1:25" s="213" customFormat="1" ht="13.5" thickBot="1" x14ac:dyDescent="0.25">
      <c r="A21" s="282" t="s">
        <v>421</v>
      </c>
      <c r="B21" s="283">
        <v>0.16177970490549948</v>
      </c>
      <c r="C21" s="283">
        <v>9.7503916740222213E-2</v>
      </c>
      <c r="D21" s="283">
        <v>4.2650027719846509E-2</v>
      </c>
      <c r="E21" s="283">
        <v>1.4034105361448827E-2</v>
      </c>
      <c r="F21" s="283">
        <v>2.7952652234252164E-2</v>
      </c>
      <c r="G21" s="283">
        <v>4.1845201725131377E-2</v>
      </c>
      <c r="H21" s="283">
        <v>2.3553761941500207E-2</v>
      </c>
      <c r="I21" s="283">
        <v>2.3147233506488497E-2</v>
      </c>
      <c r="J21" s="283">
        <v>2.2513833490797341E-2</v>
      </c>
      <c r="K21" s="283">
        <v>2.0248608515546742E-2</v>
      </c>
      <c r="L21" s="283">
        <v>1.4541833672671483E-2</v>
      </c>
      <c r="M21" s="283">
        <v>7.018795142596148E-3</v>
      </c>
      <c r="N21" s="283">
        <v>2.9391908537172634E-2</v>
      </c>
      <c r="O21" s="283">
        <v>1.7086308343053722E-2</v>
      </c>
      <c r="P21" s="283">
        <v>8.1567470165871819E-3</v>
      </c>
      <c r="Q21" s="283">
        <v>7.9114728315120078E-3</v>
      </c>
      <c r="R21" s="283">
        <v>1.1476772240175475E-2</v>
      </c>
      <c r="S21" s="283">
        <v>2.56513305207926E-2</v>
      </c>
      <c r="T21" s="283">
        <v>9.2157143387798495E-3</v>
      </c>
      <c r="U21" s="283">
        <v>3.2122106883479259E-2</v>
      </c>
      <c r="V21" s="281"/>
      <c r="X21" s="113"/>
      <c r="Y21" s="113"/>
    </row>
    <row r="22" spans="1:25" x14ac:dyDescent="0.2">
      <c r="A22" s="111" t="s">
        <v>407</v>
      </c>
      <c r="B22" s="215"/>
      <c r="C22" s="214"/>
      <c r="D22" s="214"/>
      <c r="E22" s="214"/>
      <c r="F22" s="214"/>
      <c r="G22" s="214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84"/>
      <c r="T22" s="284"/>
      <c r="U22" s="284"/>
    </row>
    <row r="23" spans="1:25" x14ac:dyDescent="0.2">
      <c r="A23" s="407" t="s">
        <v>408</v>
      </c>
      <c r="B23" s="410"/>
      <c r="C23" s="410"/>
      <c r="D23" s="410"/>
      <c r="E23" s="410"/>
      <c r="F23" s="410"/>
      <c r="G23" s="410"/>
      <c r="H23" s="410"/>
      <c r="I23" s="410"/>
      <c r="J23" s="410"/>
      <c r="K23" s="410"/>
      <c r="L23" s="411"/>
      <c r="M23" s="411"/>
      <c r="N23" s="411"/>
      <c r="O23" s="411"/>
      <c r="P23" s="411"/>
      <c r="Q23" s="411"/>
      <c r="R23" s="411"/>
      <c r="S23" s="411"/>
    </row>
    <row r="24" spans="1:25" x14ac:dyDescent="0.2">
      <c r="A24" s="407" t="s">
        <v>409</v>
      </c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</row>
    <row r="25" spans="1:25" x14ac:dyDescent="0.2">
      <c r="A25" s="285" t="s">
        <v>410</v>
      </c>
    </row>
    <row r="28" spans="1:25" x14ac:dyDescent="0.2">
      <c r="D28" s="281"/>
    </row>
  </sheetData>
  <mergeCells count="6">
    <mergeCell ref="A24:S24"/>
    <mergeCell ref="A1:U1"/>
    <mergeCell ref="A2:U2"/>
    <mergeCell ref="A3:U3"/>
    <mergeCell ref="A4:U4"/>
    <mergeCell ref="A23:S23"/>
  </mergeCells>
  <pageMargins left="0.81" right="0.46" top="0.53" bottom="0.39" header="0.5" footer="0.33"/>
  <pageSetup scale="57" orientation="landscape" horizontalDpi="300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91789-6B1B-4294-A28B-B96967CFE571}">
  <sheetPr codeName="Sheet6">
    <pageSetUpPr fitToPage="1"/>
  </sheetPr>
  <dimension ref="A1:AA25"/>
  <sheetViews>
    <sheetView zoomScaleNormal="100" workbookViewId="0">
      <selection activeCell="C12" sqref="C12"/>
    </sheetView>
  </sheetViews>
  <sheetFormatPr defaultColWidth="11.42578125" defaultRowHeight="12.75" x14ac:dyDescent="0.2"/>
  <cols>
    <col min="1" max="1" width="38.42578125" style="114" customWidth="1"/>
    <col min="2" max="6" width="7.5703125" style="113" bestFit="1" customWidth="1"/>
    <col min="7" max="7" width="6.5703125" style="113" bestFit="1" customWidth="1"/>
    <col min="8" max="9" width="7.5703125" style="113" bestFit="1" customWidth="1"/>
    <col min="10" max="10" width="6.5703125" style="113" bestFit="1" customWidth="1"/>
    <col min="11" max="11" width="7.5703125" style="113" bestFit="1" customWidth="1"/>
    <col min="12" max="17" width="6.5703125" style="113" bestFit="1" customWidth="1"/>
    <col min="18" max="18" width="7.5703125" style="113" bestFit="1" customWidth="1"/>
    <col min="19" max="19" width="6.5703125" style="113" bestFit="1" customWidth="1"/>
    <col min="20" max="20" width="7.5703125" style="113" bestFit="1" customWidth="1"/>
    <col min="21" max="22" width="6.5703125" style="113" bestFit="1" customWidth="1"/>
    <col min="23" max="23" width="11.85546875" style="113" bestFit="1" customWidth="1"/>
    <col min="24" max="24" width="8.28515625" style="213" bestFit="1" customWidth="1"/>
    <col min="25" max="25" width="11.42578125" style="113" customWidth="1"/>
    <col min="26" max="26" width="11.85546875" style="113" bestFit="1" customWidth="1"/>
    <col min="27" max="27" width="12.7109375" style="113" bestFit="1" customWidth="1"/>
    <col min="28" max="256" width="11.42578125" style="113"/>
    <col min="257" max="257" width="38.42578125" style="113" customWidth="1"/>
    <col min="258" max="262" width="7.5703125" style="113" bestFit="1" customWidth="1"/>
    <col min="263" max="263" width="6.5703125" style="113" bestFit="1" customWidth="1"/>
    <col min="264" max="265" width="7.5703125" style="113" bestFit="1" customWidth="1"/>
    <col min="266" max="266" width="6.5703125" style="113" bestFit="1" customWidth="1"/>
    <col min="267" max="267" width="7.5703125" style="113" bestFit="1" customWidth="1"/>
    <col min="268" max="273" width="6.5703125" style="113" bestFit="1" customWidth="1"/>
    <col min="274" max="274" width="7.5703125" style="113" bestFit="1" customWidth="1"/>
    <col min="275" max="275" width="6.5703125" style="113" bestFit="1" customWidth="1"/>
    <col min="276" max="276" width="7.5703125" style="113" bestFit="1" customWidth="1"/>
    <col min="277" max="278" width="6.5703125" style="113" bestFit="1" customWidth="1"/>
    <col min="279" max="279" width="11.85546875" style="113" bestFit="1" customWidth="1"/>
    <col min="280" max="280" width="8.28515625" style="113" bestFit="1" customWidth="1"/>
    <col min="281" max="281" width="11.42578125" style="113"/>
    <col min="282" max="282" width="11.85546875" style="113" bestFit="1" customWidth="1"/>
    <col min="283" max="283" width="12.7109375" style="113" bestFit="1" customWidth="1"/>
    <col min="284" max="512" width="11.42578125" style="113"/>
    <col min="513" max="513" width="38.42578125" style="113" customWidth="1"/>
    <col min="514" max="518" width="7.5703125" style="113" bestFit="1" customWidth="1"/>
    <col min="519" max="519" width="6.5703125" style="113" bestFit="1" customWidth="1"/>
    <col min="520" max="521" width="7.5703125" style="113" bestFit="1" customWidth="1"/>
    <col min="522" max="522" width="6.5703125" style="113" bestFit="1" customWidth="1"/>
    <col min="523" max="523" width="7.5703125" style="113" bestFit="1" customWidth="1"/>
    <col min="524" max="529" width="6.5703125" style="113" bestFit="1" customWidth="1"/>
    <col min="530" max="530" width="7.5703125" style="113" bestFit="1" customWidth="1"/>
    <col min="531" max="531" width="6.5703125" style="113" bestFit="1" customWidth="1"/>
    <col min="532" max="532" width="7.5703125" style="113" bestFit="1" customWidth="1"/>
    <col min="533" max="534" width="6.5703125" style="113" bestFit="1" customWidth="1"/>
    <col min="535" max="535" width="11.85546875" style="113" bestFit="1" customWidth="1"/>
    <col min="536" max="536" width="8.28515625" style="113" bestFit="1" customWidth="1"/>
    <col min="537" max="537" width="11.42578125" style="113"/>
    <col min="538" max="538" width="11.85546875" style="113" bestFit="1" customWidth="1"/>
    <col min="539" max="539" width="12.7109375" style="113" bestFit="1" customWidth="1"/>
    <col min="540" max="768" width="11.42578125" style="113"/>
    <col min="769" max="769" width="38.42578125" style="113" customWidth="1"/>
    <col min="770" max="774" width="7.5703125" style="113" bestFit="1" customWidth="1"/>
    <col min="775" max="775" width="6.5703125" style="113" bestFit="1" customWidth="1"/>
    <col min="776" max="777" width="7.5703125" style="113" bestFit="1" customWidth="1"/>
    <col min="778" max="778" width="6.5703125" style="113" bestFit="1" customWidth="1"/>
    <col min="779" max="779" width="7.5703125" style="113" bestFit="1" customWidth="1"/>
    <col min="780" max="785" width="6.5703125" style="113" bestFit="1" customWidth="1"/>
    <col min="786" max="786" width="7.5703125" style="113" bestFit="1" customWidth="1"/>
    <col min="787" max="787" width="6.5703125" style="113" bestFit="1" customWidth="1"/>
    <col min="788" max="788" width="7.5703125" style="113" bestFit="1" customWidth="1"/>
    <col min="789" max="790" width="6.5703125" style="113" bestFit="1" customWidth="1"/>
    <col min="791" max="791" width="11.85546875" style="113" bestFit="1" customWidth="1"/>
    <col min="792" max="792" width="8.28515625" style="113" bestFit="1" customWidth="1"/>
    <col min="793" max="793" width="11.42578125" style="113"/>
    <col min="794" max="794" width="11.85546875" style="113" bestFit="1" customWidth="1"/>
    <col min="795" max="795" width="12.7109375" style="113" bestFit="1" customWidth="1"/>
    <col min="796" max="1024" width="11.42578125" style="113"/>
    <col min="1025" max="1025" width="38.42578125" style="113" customWidth="1"/>
    <col min="1026" max="1030" width="7.5703125" style="113" bestFit="1" customWidth="1"/>
    <col min="1031" max="1031" width="6.5703125" style="113" bestFit="1" customWidth="1"/>
    <col min="1032" max="1033" width="7.5703125" style="113" bestFit="1" customWidth="1"/>
    <col min="1034" max="1034" width="6.5703125" style="113" bestFit="1" customWidth="1"/>
    <col min="1035" max="1035" width="7.5703125" style="113" bestFit="1" customWidth="1"/>
    <col min="1036" max="1041" width="6.5703125" style="113" bestFit="1" customWidth="1"/>
    <col min="1042" max="1042" width="7.5703125" style="113" bestFit="1" customWidth="1"/>
    <col min="1043" max="1043" width="6.5703125" style="113" bestFit="1" customWidth="1"/>
    <col min="1044" max="1044" width="7.5703125" style="113" bestFit="1" customWidth="1"/>
    <col min="1045" max="1046" width="6.5703125" style="113" bestFit="1" customWidth="1"/>
    <col min="1047" max="1047" width="11.85546875" style="113" bestFit="1" customWidth="1"/>
    <col min="1048" max="1048" width="8.28515625" style="113" bestFit="1" customWidth="1"/>
    <col min="1049" max="1049" width="11.42578125" style="113"/>
    <col min="1050" max="1050" width="11.85546875" style="113" bestFit="1" customWidth="1"/>
    <col min="1051" max="1051" width="12.7109375" style="113" bestFit="1" customWidth="1"/>
    <col min="1052" max="1280" width="11.42578125" style="113"/>
    <col min="1281" max="1281" width="38.42578125" style="113" customWidth="1"/>
    <col min="1282" max="1286" width="7.5703125" style="113" bestFit="1" customWidth="1"/>
    <col min="1287" max="1287" width="6.5703125" style="113" bestFit="1" customWidth="1"/>
    <col min="1288" max="1289" width="7.5703125" style="113" bestFit="1" customWidth="1"/>
    <col min="1290" max="1290" width="6.5703125" style="113" bestFit="1" customWidth="1"/>
    <col min="1291" max="1291" width="7.5703125" style="113" bestFit="1" customWidth="1"/>
    <col min="1292" max="1297" width="6.5703125" style="113" bestFit="1" customWidth="1"/>
    <col min="1298" max="1298" width="7.5703125" style="113" bestFit="1" customWidth="1"/>
    <col min="1299" max="1299" width="6.5703125" style="113" bestFit="1" customWidth="1"/>
    <col min="1300" max="1300" width="7.5703125" style="113" bestFit="1" customWidth="1"/>
    <col min="1301" max="1302" width="6.5703125" style="113" bestFit="1" customWidth="1"/>
    <col min="1303" max="1303" width="11.85546875" style="113" bestFit="1" customWidth="1"/>
    <col min="1304" max="1304" width="8.28515625" style="113" bestFit="1" customWidth="1"/>
    <col min="1305" max="1305" width="11.42578125" style="113"/>
    <col min="1306" max="1306" width="11.85546875" style="113" bestFit="1" customWidth="1"/>
    <col min="1307" max="1307" width="12.7109375" style="113" bestFit="1" customWidth="1"/>
    <col min="1308" max="1536" width="11.42578125" style="113"/>
    <col min="1537" max="1537" width="38.42578125" style="113" customWidth="1"/>
    <col min="1538" max="1542" width="7.5703125" style="113" bestFit="1" customWidth="1"/>
    <col min="1543" max="1543" width="6.5703125" style="113" bestFit="1" customWidth="1"/>
    <col min="1544" max="1545" width="7.5703125" style="113" bestFit="1" customWidth="1"/>
    <col min="1546" max="1546" width="6.5703125" style="113" bestFit="1" customWidth="1"/>
    <col min="1547" max="1547" width="7.5703125" style="113" bestFit="1" customWidth="1"/>
    <col min="1548" max="1553" width="6.5703125" style="113" bestFit="1" customWidth="1"/>
    <col min="1554" max="1554" width="7.5703125" style="113" bestFit="1" customWidth="1"/>
    <col min="1555" max="1555" width="6.5703125" style="113" bestFit="1" customWidth="1"/>
    <col min="1556" max="1556" width="7.5703125" style="113" bestFit="1" customWidth="1"/>
    <col min="1557" max="1558" width="6.5703125" style="113" bestFit="1" customWidth="1"/>
    <col min="1559" max="1559" width="11.85546875" style="113" bestFit="1" customWidth="1"/>
    <col min="1560" max="1560" width="8.28515625" style="113" bestFit="1" customWidth="1"/>
    <col min="1561" max="1561" width="11.42578125" style="113"/>
    <col min="1562" max="1562" width="11.85546875" style="113" bestFit="1" customWidth="1"/>
    <col min="1563" max="1563" width="12.7109375" style="113" bestFit="1" customWidth="1"/>
    <col min="1564" max="1792" width="11.42578125" style="113"/>
    <col min="1793" max="1793" width="38.42578125" style="113" customWidth="1"/>
    <col min="1794" max="1798" width="7.5703125" style="113" bestFit="1" customWidth="1"/>
    <col min="1799" max="1799" width="6.5703125" style="113" bestFit="1" customWidth="1"/>
    <col min="1800" max="1801" width="7.5703125" style="113" bestFit="1" customWidth="1"/>
    <col min="1802" max="1802" width="6.5703125" style="113" bestFit="1" customWidth="1"/>
    <col min="1803" max="1803" width="7.5703125" style="113" bestFit="1" customWidth="1"/>
    <col min="1804" max="1809" width="6.5703125" style="113" bestFit="1" customWidth="1"/>
    <col min="1810" max="1810" width="7.5703125" style="113" bestFit="1" customWidth="1"/>
    <col min="1811" max="1811" width="6.5703125" style="113" bestFit="1" customWidth="1"/>
    <col min="1812" max="1812" width="7.5703125" style="113" bestFit="1" customWidth="1"/>
    <col min="1813" max="1814" width="6.5703125" style="113" bestFit="1" customWidth="1"/>
    <col min="1815" max="1815" width="11.85546875" style="113" bestFit="1" customWidth="1"/>
    <col min="1816" max="1816" width="8.28515625" style="113" bestFit="1" customWidth="1"/>
    <col min="1817" max="1817" width="11.42578125" style="113"/>
    <col min="1818" max="1818" width="11.85546875" style="113" bestFit="1" customWidth="1"/>
    <col min="1819" max="1819" width="12.7109375" style="113" bestFit="1" customWidth="1"/>
    <col min="1820" max="2048" width="11.42578125" style="113"/>
    <col min="2049" max="2049" width="38.42578125" style="113" customWidth="1"/>
    <col min="2050" max="2054" width="7.5703125" style="113" bestFit="1" customWidth="1"/>
    <col min="2055" max="2055" width="6.5703125" style="113" bestFit="1" customWidth="1"/>
    <col min="2056" max="2057" width="7.5703125" style="113" bestFit="1" customWidth="1"/>
    <col min="2058" max="2058" width="6.5703125" style="113" bestFit="1" customWidth="1"/>
    <col min="2059" max="2059" width="7.5703125" style="113" bestFit="1" customWidth="1"/>
    <col min="2060" max="2065" width="6.5703125" style="113" bestFit="1" customWidth="1"/>
    <col min="2066" max="2066" width="7.5703125" style="113" bestFit="1" customWidth="1"/>
    <col min="2067" max="2067" width="6.5703125" style="113" bestFit="1" customWidth="1"/>
    <col min="2068" max="2068" width="7.5703125" style="113" bestFit="1" customWidth="1"/>
    <col min="2069" max="2070" width="6.5703125" style="113" bestFit="1" customWidth="1"/>
    <col min="2071" max="2071" width="11.85546875" style="113" bestFit="1" customWidth="1"/>
    <col min="2072" max="2072" width="8.28515625" style="113" bestFit="1" customWidth="1"/>
    <col min="2073" max="2073" width="11.42578125" style="113"/>
    <col min="2074" max="2074" width="11.85546875" style="113" bestFit="1" customWidth="1"/>
    <col min="2075" max="2075" width="12.7109375" style="113" bestFit="1" customWidth="1"/>
    <col min="2076" max="2304" width="11.42578125" style="113"/>
    <col min="2305" max="2305" width="38.42578125" style="113" customWidth="1"/>
    <col min="2306" max="2310" width="7.5703125" style="113" bestFit="1" customWidth="1"/>
    <col min="2311" max="2311" width="6.5703125" style="113" bestFit="1" customWidth="1"/>
    <col min="2312" max="2313" width="7.5703125" style="113" bestFit="1" customWidth="1"/>
    <col min="2314" max="2314" width="6.5703125" style="113" bestFit="1" customWidth="1"/>
    <col min="2315" max="2315" width="7.5703125" style="113" bestFit="1" customWidth="1"/>
    <col min="2316" max="2321" width="6.5703125" style="113" bestFit="1" customWidth="1"/>
    <col min="2322" max="2322" width="7.5703125" style="113" bestFit="1" customWidth="1"/>
    <col min="2323" max="2323" width="6.5703125" style="113" bestFit="1" customWidth="1"/>
    <col min="2324" max="2324" width="7.5703125" style="113" bestFit="1" customWidth="1"/>
    <col min="2325" max="2326" width="6.5703125" style="113" bestFit="1" customWidth="1"/>
    <col min="2327" max="2327" width="11.85546875" style="113" bestFit="1" customWidth="1"/>
    <col min="2328" max="2328" width="8.28515625" style="113" bestFit="1" customWidth="1"/>
    <col min="2329" max="2329" width="11.42578125" style="113"/>
    <col min="2330" max="2330" width="11.85546875" style="113" bestFit="1" customWidth="1"/>
    <col min="2331" max="2331" width="12.7109375" style="113" bestFit="1" customWidth="1"/>
    <col min="2332" max="2560" width="11.42578125" style="113"/>
    <col min="2561" max="2561" width="38.42578125" style="113" customWidth="1"/>
    <col min="2562" max="2566" width="7.5703125" style="113" bestFit="1" customWidth="1"/>
    <col min="2567" max="2567" width="6.5703125" style="113" bestFit="1" customWidth="1"/>
    <col min="2568" max="2569" width="7.5703125" style="113" bestFit="1" customWidth="1"/>
    <col min="2570" max="2570" width="6.5703125" style="113" bestFit="1" customWidth="1"/>
    <col min="2571" max="2571" width="7.5703125" style="113" bestFit="1" customWidth="1"/>
    <col min="2572" max="2577" width="6.5703125" style="113" bestFit="1" customWidth="1"/>
    <col min="2578" max="2578" width="7.5703125" style="113" bestFit="1" customWidth="1"/>
    <col min="2579" max="2579" width="6.5703125" style="113" bestFit="1" customWidth="1"/>
    <col min="2580" max="2580" width="7.5703125" style="113" bestFit="1" customWidth="1"/>
    <col min="2581" max="2582" width="6.5703125" style="113" bestFit="1" customWidth="1"/>
    <col min="2583" max="2583" width="11.85546875" style="113" bestFit="1" customWidth="1"/>
    <col min="2584" max="2584" width="8.28515625" style="113" bestFit="1" customWidth="1"/>
    <col min="2585" max="2585" width="11.42578125" style="113"/>
    <col min="2586" max="2586" width="11.85546875" style="113" bestFit="1" customWidth="1"/>
    <col min="2587" max="2587" width="12.7109375" style="113" bestFit="1" customWidth="1"/>
    <col min="2588" max="2816" width="11.42578125" style="113"/>
    <col min="2817" max="2817" width="38.42578125" style="113" customWidth="1"/>
    <col min="2818" max="2822" width="7.5703125" style="113" bestFit="1" customWidth="1"/>
    <col min="2823" max="2823" width="6.5703125" style="113" bestFit="1" customWidth="1"/>
    <col min="2824" max="2825" width="7.5703125" style="113" bestFit="1" customWidth="1"/>
    <col min="2826" max="2826" width="6.5703125" style="113" bestFit="1" customWidth="1"/>
    <col min="2827" max="2827" width="7.5703125" style="113" bestFit="1" customWidth="1"/>
    <col min="2828" max="2833" width="6.5703125" style="113" bestFit="1" customWidth="1"/>
    <col min="2834" max="2834" width="7.5703125" style="113" bestFit="1" customWidth="1"/>
    <col min="2835" max="2835" width="6.5703125" style="113" bestFit="1" customWidth="1"/>
    <col min="2836" max="2836" width="7.5703125" style="113" bestFit="1" customWidth="1"/>
    <col min="2837" max="2838" width="6.5703125" style="113" bestFit="1" customWidth="1"/>
    <col min="2839" max="2839" width="11.85546875" style="113" bestFit="1" customWidth="1"/>
    <col min="2840" max="2840" width="8.28515625" style="113" bestFit="1" customWidth="1"/>
    <col min="2841" max="2841" width="11.42578125" style="113"/>
    <col min="2842" max="2842" width="11.85546875" style="113" bestFit="1" customWidth="1"/>
    <col min="2843" max="2843" width="12.7109375" style="113" bestFit="1" customWidth="1"/>
    <col min="2844" max="3072" width="11.42578125" style="113"/>
    <col min="3073" max="3073" width="38.42578125" style="113" customWidth="1"/>
    <col min="3074" max="3078" width="7.5703125" style="113" bestFit="1" customWidth="1"/>
    <col min="3079" max="3079" width="6.5703125" style="113" bestFit="1" customWidth="1"/>
    <col min="3080" max="3081" width="7.5703125" style="113" bestFit="1" customWidth="1"/>
    <col min="3082" max="3082" width="6.5703125" style="113" bestFit="1" customWidth="1"/>
    <col min="3083" max="3083" width="7.5703125" style="113" bestFit="1" customWidth="1"/>
    <col min="3084" max="3089" width="6.5703125" style="113" bestFit="1" customWidth="1"/>
    <col min="3090" max="3090" width="7.5703125" style="113" bestFit="1" customWidth="1"/>
    <col min="3091" max="3091" width="6.5703125" style="113" bestFit="1" customWidth="1"/>
    <col min="3092" max="3092" width="7.5703125" style="113" bestFit="1" customWidth="1"/>
    <col min="3093" max="3094" width="6.5703125" style="113" bestFit="1" customWidth="1"/>
    <col min="3095" max="3095" width="11.85546875" style="113" bestFit="1" customWidth="1"/>
    <col min="3096" max="3096" width="8.28515625" style="113" bestFit="1" customWidth="1"/>
    <col min="3097" max="3097" width="11.42578125" style="113"/>
    <col min="3098" max="3098" width="11.85546875" style="113" bestFit="1" customWidth="1"/>
    <col min="3099" max="3099" width="12.7109375" style="113" bestFit="1" customWidth="1"/>
    <col min="3100" max="3328" width="11.42578125" style="113"/>
    <col min="3329" max="3329" width="38.42578125" style="113" customWidth="1"/>
    <col min="3330" max="3334" width="7.5703125" style="113" bestFit="1" customWidth="1"/>
    <col min="3335" max="3335" width="6.5703125" style="113" bestFit="1" customWidth="1"/>
    <col min="3336" max="3337" width="7.5703125" style="113" bestFit="1" customWidth="1"/>
    <col min="3338" max="3338" width="6.5703125" style="113" bestFit="1" customWidth="1"/>
    <col min="3339" max="3339" width="7.5703125" style="113" bestFit="1" customWidth="1"/>
    <col min="3340" max="3345" width="6.5703125" style="113" bestFit="1" customWidth="1"/>
    <col min="3346" max="3346" width="7.5703125" style="113" bestFit="1" customWidth="1"/>
    <col min="3347" max="3347" width="6.5703125" style="113" bestFit="1" customWidth="1"/>
    <col min="3348" max="3348" width="7.5703125" style="113" bestFit="1" customWidth="1"/>
    <col min="3349" max="3350" width="6.5703125" style="113" bestFit="1" customWidth="1"/>
    <col min="3351" max="3351" width="11.85546875" style="113" bestFit="1" customWidth="1"/>
    <col min="3352" max="3352" width="8.28515625" style="113" bestFit="1" customWidth="1"/>
    <col min="3353" max="3353" width="11.42578125" style="113"/>
    <col min="3354" max="3354" width="11.85546875" style="113" bestFit="1" customWidth="1"/>
    <col min="3355" max="3355" width="12.7109375" style="113" bestFit="1" customWidth="1"/>
    <col min="3356" max="3584" width="11.42578125" style="113"/>
    <col min="3585" max="3585" width="38.42578125" style="113" customWidth="1"/>
    <col min="3586" max="3590" width="7.5703125" style="113" bestFit="1" customWidth="1"/>
    <col min="3591" max="3591" width="6.5703125" style="113" bestFit="1" customWidth="1"/>
    <col min="3592" max="3593" width="7.5703125" style="113" bestFit="1" customWidth="1"/>
    <col min="3594" max="3594" width="6.5703125" style="113" bestFit="1" customWidth="1"/>
    <col min="3595" max="3595" width="7.5703125" style="113" bestFit="1" customWidth="1"/>
    <col min="3596" max="3601" width="6.5703125" style="113" bestFit="1" customWidth="1"/>
    <col min="3602" max="3602" width="7.5703125" style="113" bestFit="1" customWidth="1"/>
    <col min="3603" max="3603" width="6.5703125" style="113" bestFit="1" customWidth="1"/>
    <col min="3604" max="3604" width="7.5703125" style="113" bestFit="1" customWidth="1"/>
    <col min="3605" max="3606" width="6.5703125" style="113" bestFit="1" customWidth="1"/>
    <col min="3607" max="3607" width="11.85546875" style="113" bestFit="1" customWidth="1"/>
    <col min="3608" max="3608" width="8.28515625" style="113" bestFit="1" customWidth="1"/>
    <col min="3609" max="3609" width="11.42578125" style="113"/>
    <col min="3610" max="3610" width="11.85546875" style="113" bestFit="1" customWidth="1"/>
    <col min="3611" max="3611" width="12.7109375" style="113" bestFit="1" customWidth="1"/>
    <col min="3612" max="3840" width="11.42578125" style="113"/>
    <col min="3841" max="3841" width="38.42578125" style="113" customWidth="1"/>
    <col min="3842" max="3846" width="7.5703125" style="113" bestFit="1" customWidth="1"/>
    <col min="3847" max="3847" width="6.5703125" style="113" bestFit="1" customWidth="1"/>
    <col min="3848" max="3849" width="7.5703125" style="113" bestFit="1" customWidth="1"/>
    <col min="3850" max="3850" width="6.5703125" style="113" bestFit="1" customWidth="1"/>
    <col min="3851" max="3851" width="7.5703125" style="113" bestFit="1" customWidth="1"/>
    <col min="3852" max="3857" width="6.5703125" style="113" bestFit="1" customWidth="1"/>
    <col min="3858" max="3858" width="7.5703125" style="113" bestFit="1" customWidth="1"/>
    <col min="3859" max="3859" width="6.5703125" style="113" bestFit="1" customWidth="1"/>
    <col min="3860" max="3860" width="7.5703125" style="113" bestFit="1" customWidth="1"/>
    <col min="3861" max="3862" width="6.5703125" style="113" bestFit="1" customWidth="1"/>
    <col min="3863" max="3863" width="11.85546875" style="113" bestFit="1" customWidth="1"/>
    <col min="3864" max="3864" width="8.28515625" style="113" bestFit="1" customWidth="1"/>
    <col min="3865" max="3865" width="11.42578125" style="113"/>
    <col min="3866" max="3866" width="11.85546875" style="113" bestFit="1" customWidth="1"/>
    <col min="3867" max="3867" width="12.7109375" style="113" bestFit="1" customWidth="1"/>
    <col min="3868" max="4096" width="11.42578125" style="113"/>
    <col min="4097" max="4097" width="38.42578125" style="113" customWidth="1"/>
    <col min="4098" max="4102" width="7.5703125" style="113" bestFit="1" customWidth="1"/>
    <col min="4103" max="4103" width="6.5703125" style="113" bestFit="1" customWidth="1"/>
    <col min="4104" max="4105" width="7.5703125" style="113" bestFit="1" customWidth="1"/>
    <col min="4106" max="4106" width="6.5703125" style="113" bestFit="1" customWidth="1"/>
    <col min="4107" max="4107" width="7.5703125" style="113" bestFit="1" customWidth="1"/>
    <col min="4108" max="4113" width="6.5703125" style="113" bestFit="1" customWidth="1"/>
    <col min="4114" max="4114" width="7.5703125" style="113" bestFit="1" customWidth="1"/>
    <col min="4115" max="4115" width="6.5703125" style="113" bestFit="1" customWidth="1"/>
    <col min="4116" max="4116" width="7.5703125" style="113" bestFit="1" customWidth="1"/>
    <col min="4117" max="4118" width="6.5703125" style="113" bestFit="1" customWidth="1"/>
    <col min="4119" max="4119" width="11.85546875" style="113" bestFit="1" customWidth="1"/>
    <col min="4120" max="4120" width="8.28515625" style="113" bestFit="1" customWidth="1"/>
    <col min="4121" max="4121" width="11.42578125" style="113"/>
    <col min="4122" max="4122" width="11.85546875" style="113" bestFit="1" customWidth="1"/>
    <col min="4123" max="4123" width="12.7109375" style="113" bestFit="1" customWidth="1"/>
    <col min="4124" max="4352" width="11.42578125" style="113"/>
    <col min="4353" max="4353" width="38.42578125" style="113" customWidth="1"/>
    <col min="4354" max="4358" width="7.5703125" style="113" bestFit="1" customWidth="1"/>
    <col min="4359" max="4359" width="6.5703125" style="113" bestFit="1" customWidth="1"/>
    <col min="4360" max="4361" width="7.5703125" style="113" bestFit="1" customWidth="1"/>
    <col min="4362" max="4362" width="6.5703125" style="113" bestFit="1" customWidth="1"/>
    <col min="4363" max="4363" width="7.5703125" style="113" bestFit="1" customWidth="1"/>
    <col min="4364" max="4369" width="6.5703125" style="113" bestFit="1" customWidth="1"/>
    <col min="4370" max="4370" width="7.5703125" style="113" bestFit="1" customWidth="1"/>
    <col min="4371" max="4371" width="6.5703125" style="113" bestFit="1" customWidth="1"/>
    <col min="4372" max="4372" width="7.5703125" style="113" bestFit="1" customWidth="1"/>
    <col min="4373" max="4374" width="6.5703125" style="113" bestFit="1" customWidth="1"/>
    <col min="4375" max="4375" width="11.85546875" style="113" bestFit="1" customWidth="1"/>
    <col min="4376" max="4376" width="8.28515625" style="113" bestFit="1" customWidth="1"/>
    <col min="4377" max="4377" width="11.42578125" style="113"/>
    <col min="4378" max="4378" width="11.85546875" style="113" bestFit="1" customWidth="1"/>
    <col min="4379" max="4379" width="12.7109375" style="113" bestFit="1" customWidth="1"/>
    <col min="4380" max="4608" width="11.42578125" style="113"/>
    <col min="4609" max="4609" width="38.42578125" style="113" customWidth="1"/>
    <col min="4610" max="4614" width="7.5703125" style="113" bestFit="1" customWidth="1"/>
    <col min="4615" max="4615" width="6.5703125" style="113" bestFit="1" customWidth="1"/>
    <col min="4616" max="4617" width="7.5703125" style="113" bestFit="1" customWidth="1"/>
    <col min="4618" max="4618" width="6.5703125" style="113" bestFit="1" customWidth="1"/>
    <col min="4619" max="4619" width="7.5703125" style="113" bestFit="1" customWidth="1"/>
    <col min="4620" max="4625" width="6.5703125" style="113" bestFit="1" customWidth="1"/>
    <col min="4626" max="4626" width="7.5703125" style="113" bestFit="1" customWidth="1"/>
    <col min="4627" max="4627" width="6.5703125" style="113" bestFit="1" customWidth="1"/>
    <col min="4628" max="4628" width="7.5703125" style="113" bestFit="1" customWidth="1"/>
    <col min="4629" max="4630" width="6.5703125" style="113" bestFit="1" customWidth="1"/>
    <col min="4631" max="4631" width="11.85546875" style="113" bestFit="1" customWidth="1"/>
    <col min="4632" max="4632" width="8.28515625" style="113" bestFit="1" customWidth="1"/>
    <col min="4633" max="4633" width="11.42578125" style="113"/>
    <col min="4634" max="4634" width="11.85546875" style="113" bestFit="1" customWidth="1"/>
    <col min="4635" max="4635" width="12.7109375" style="113" bestFit="1" customWidth="1"/>
    <col min="4636" max="4864" width="11.42578125" style="113"/>
    <col min="4865" max="4865" width="38.42578125" style="113" customWidth="1"/>
    <col min="4866" max="4870" width="7.5703125" style="113" bestFit="1" customWidth="1"/>
    <col min="4871" max="4871" width="6.5703125" style="113" bestFit="1" customWidth="1"/>
    <col min="4872" max="4873" width="7.5703125" style="113" bestFit="1" customWidth="1"/>
    <col min="4874" max="4874" width="6.5703125" style="113" bestFit="1" customWidth="1"/>
    <col min="4875" max="4875" width="7.5703125" style="113" bestFit="1" customWidth="1"/>
    <col min="4876" max="4881" width="6.5703125" style="113" bestFit="1" customWidth="1"/>
    <col min="4882" max="4882" width="7.5703125" style="113" bestFit="1" customWidth="1"/>
    <col min="4883" max="4883" width="6.5703125" style="113" bestFit="1" customWidth="1"/>
    <col min="4884" max="4884" width="7.5703125" style="113" bestFit="1" customWidth="1"/>
    <col min="4885" max="4886" width="6.5703125" style="113" bestFit="1" customWidth="1"/>
    <col min="4887" max="4887" width="11.85546875" style="113" bestFit="1" customWidth="1"/>
    <col min="4888" max="4888" width="8.28515625" style="113" bestFit="1" customWidth="1"/>
    <col min="4889" max="4889" width="11.42578125" style="113"/>
    <col min="4890" max="4890" width="11.85546875" style="113" bestFit="1" customWidth="1"/>
    <col min="4891" max="4891" width="12.7109375" style="113" bestFit="1" customWidth="1"/>
    <col min="4892" max="5120" width="11.42578125" style="113"/>
    <col min="5121" max="5121" width="38.42578125" style="113" customWidth="1"/>
    <col min="5122" max="5126" width="7.5703125" style="113" bestFit="1" customWidth="1"/>
    <col min="5127" max="5127" width="6.5703125" style="113" bestFit="1" customWidth="1"/>
    <col min="5128" max="5129" width="7.5703125" style="113" bestFit="1" customWidth="1"/>
    <col min="5130" max="5130" width="6.5703125" style="113" bestFit="1" customWidth="1"/>
    <col min="5131" max="5131" width="7.5703125" style="113" bestFit="1" customWidth="1"/>
    <col min="5132" max="5137" width="6.5703125" style="113" bestFit="1" customWidth="1"/>
    <col min="5138" max="5138" width="7.5703125" style="113" bestFit="1" customWidth="1"/>
    <col min="5139" max="5139" width="6.5703125" style="113" bestFit="1" customWidth="1"/>
    <col min="5140" max="5140" width="7.5703125" style="113" bestFit="1" customWidth="1"/>
    <col min="5141" max="5142" width="6.5703125" style="113" bestFit="1" customWidth="1"/>
    <col min="5143" max="5143" width="11.85546875" style="113" bestFit="1" customWidth="1"/>
    <col min="5144" max="5144" width="8.28515625" style="113" bestFit="1" customWidth="1"/>
    <col min="5145" max="5145" width="11.42578125" style="113"/>
    <col min="5146" max="5146" width="11.85546875" style="113" bestFit="1" customWidth="1"/>
    <col min="5147" max="5147" width="12.7109375" style="113" bestFit="1" customWidth="1"/>
    <col min="5148" max="5376" width="11.42578125" style="113"/>
    <col min="5377" max="5377" width="38.42578125" style="113" customWidth="1"/>
    <col min="5378" max="5382" width="7.5703125" style="113" bestFit="1" customWidth="1"/>
    <col min="5383" max="5383" width="6.5703125" style="113" bestFit="1" customWidth="1"/>
    <col min="5384" max="5385" width="7.5703125" style="113" bestFit="1" customWidth="1"/>
    <col min="5386" max="5386" width="6.5703125" style="113" bestFit="1" customWidth="1"/>
    <col min="5387" max="5387" width="7.5703125" style="113" bestFit="1" customWidth="1"/>
    <col min="5388" max="5393" width="6.5703125" style="113" bestFit="1" customWidth="1"/>
    <col min="5394" max="5394" width="7.5703125" style="113" bestFit="1" customWidth="1"/>
    <col min="5395" max="5395" width="6.5703125" style="113" bestFit="1" customWidth="1"/>
    <col min="5396" max="5396" width="7.5703125" style="113" bestFit="1" customWidth="1"/>
    <col min="5397" max="5398" width="6.5703125" style="113" bestFit="1" customWidth="1"/>
    <col min="5399" max="5399" width="11.85546875" style="113" bestFit="1" customWidth="1"/>
    <col min="5400" max="5400" width="8.28515625" style="113" bestFit="1" customWidth="1"/>
    <col min="5401" max="5401" width="11.42578125" style="113"/>
    <col min="5402" max="5402" width="11.85546875" style="113" bestFit="1" customWidth="1"/>
    <col min="5403" max="5403" width="12.7109375" style="113" bestFit="1" customWidth="1"/>
    <col min="5404" max="5632" width="11.42578125" style="113"/>
    <col min="5633" max="5633" width="38.42578125" style="113" customWidth="1"/>
    <col min="5634" max="5638" width="7.5703125" style="113" bestFit="1" customWidth="1"/>
    <col min="5639" max="5639" width="6.5703125" style="113" bestFit="1" customWidth="1"/>
    <col min="5640" max="5641" width="7.5703125" style="113" bestFit="1" customWidth="1"/>
    <col min="5642" max="5642" width="6.5703125" style="113" bestFit="1" customWidth="1"/>
    <col min="5643" max="5643" width="7.5703125" style="113" bestFit="1" customWidth="1"/>
    <col min="5644" max="5649" width="6.5703125" style="113" bestFit="1" customWidth="1"/>
    <col min="5650" max="5650" width="7.5703125" style="113" bestFit="1" customWidth="1"/>
    <col min="5651" max="5651" width="6.5703125" style="113" bestFit="1" customWidth="1"/>
    <col min="5652" max="5652" width="7.5703125" style="113" bestFit="1" customWidth="1"/>
    <col min="5653" max="5654" width="6.5703125" style="113" bestFit="1" customWidth="1"/>
    <col min="5655" max="5655" width="11.85546875" style="113" bestFit="1" customWidth="1"/>
    <col min="5656" max="5656" width="8.28515625" style="113" bestFit="1" customWidth="1"/>
    <col min="5657" max="5657" width="11.42578125" style="113"/>
    <col min="5658" max="5658" width="11.85546875" style="113" bestFit="1" customWidth="1"/>
    <col min="5659" max="5659" width="12.7109375" style="113" bestFit="1" customWidth="1"/>
    <col min="5660" max="5888" width="11.42578125" style="113"/>
    <col min="5889" max="5889" width="38.42578125" style="113" customWidth="1"/>
    <col min="5890" max="5894" width="7.5703125" style="113" bestFit="1" customWidth="1"/>
    <col min="5895" max="5895" width="6.5703125" style="113" bestFit="1" customWidth="1"/>
    <col min="5896" max="5897" width="7.5703125" style="113" bestFit="1" customWidth="1"/>
    <col min="5898" max="5898" width="6.5703125" style="113" bestFit="1" customWidth="1"/>
    <col min="5899" max="5899" width="7.5703125" style="113" bestFit="1" customWidth="1"/>
    <col min="5900" max="5905" width="6.5703125" style="113" bestFit="1" customWidth="1"/>
    <col min="5906" max="5906" width="7.5703125" style="113" bestFit="1" customWidth="1"/>
    <col min="5907" max="5907" width="6.5703125" style="113" bestFit="1" customWidth="1"/>
    <col min="5908" max="5908" width="7.5703125" style="113" bestFit="1" customWidth="1"/>
    <col min="5909" max="5910" width="6.5703125" style="113" bestFit="1" customWidth="1"/>
    <col min="5911" max="5911" width="11.85546875" style="113" bestFit="1" customWidth="1"/>
    <col min="5912" max="5912" width="8.28515625" style="113" bestFit="1" customWidth="1"/>
    <col min="5913" max="5913" width="11.42578125" style="113"/>
    <col min="5914" max="5914" width="11.85546875" style="113" bestFit="1" customWidth="1"/>
    <col min="5915" max="5915" width="12.7109375" style="113" bestFit="1" customWidth="1"/>
    <col min="5916" max="6144" width="11.42578125" style="113"/>
    <col min="6145" max="6145" width="38.42578125" style="113" customWidth="1"/>
    <col min="6146" max="6150" width="7.5703125" style="113" bestFit="1" customWidth="1"/>
    <col min="6151" max="6151" width="6.5703125" style="113" bestFit="1" customWidth="1"/>
    <col min="6152" max="6153" width="7.5703125" style="113" bestFit="1" customWidth="1"/>
    <col min="6154" max="6154" width="6.5703125" style="113" bestFit="1" customWidth="1"/>
    <col min="6155" max="6155" width="7.5703125" style="113" bestFit="1" customWidth="1"/>
    <col min="6156" max="6161" width="6.5703125" style="113" bestFit="1" customWidth="1"/>
    <col min="6162" max="6162" width="7.5703125" style="113" bestFit="1" customWidth="1"/>
    <col min="6163" max="6163" width="6.5703125" style="113" bestFit="1" customWidth="1"/>
    <col min="6164" max="6164" width="7.5703125" style="113" bestFit="1" customWidth="1"/>
    <col min="6165" max="6166" width="6.5703125" style="113" bestFit="1" customWidth="1"/>
    <col min="6167" max="6167" width="11.85546875" style="113" bestFit="1" customWidth="1"/>
    <col min="6168" max="6168" width="8.28515625" style="113" bestFit="1" customWidth="1"/>
    <col min="6169" max="6169" width="11.42578125" style="113"/>
    <col min="6170" max="6170" width="11.85546875" style="113" bestFit="1" customWidth="1"/>
    <col min="6171" max="6171" width="12.7109375" style="113" bestFit="1" customWidth="1"/>
    <col min="6172" max="6400" width="11.42578125" style="113"/>
    <col min="6401" max="6401" width="38.42578125" style="113" customWidth="1"/>
    <col min="6402" max="6406" width="7.5703125" style="113" bestFit="1" customWidth="1"/>
    <col min="6407" max="6407" width="6.5703125" style="113" bestFit="1" customWidth="1"/>
    <col min="6408" max="6409" width="7.5703125" style="113" bestFit="1" customWidth="1"/>
    <col min="6410" max="6410" width="6.5703125" style="113" bestFit="1" customWidth="1"/>
    <col min="6411" max="6411" width="7.5703125" style="113" bestFit="1" customWidth="1"/>
    <col min="6412" max="6417" width="6.5703125" style="113" bestFit="1" customWidth="1"/>
    <col min="6418" max="6418" width="7.5703125" style="113" bestFit="1" customWidth="1"/>
    <col min="6419" max="6419" width="6.5703125" style="113" bestFit="1" customWidth="1"/>
    <col min="6420" max="6420" width="7.5703125" style="113" bestFit="1" customWidth="1"/>
    <col min="6421" max="6422" width="6.5703125" style="113" bestFit="1" customWidth="1"/>
    <col min="6423" max="6423" width="11.85546875" style="113" bestFit="1" customWidth="1"/>
    <col min="6424" max="6424" width="8.28515625" style="113" bestFit="1" customWidth="1"/>
    <col min="6425" max="6425" width="11.42578125" style="113"/>
    <col min="6426" max="6426" width="11.85546875" style="113" bestFit="1" customWidth="1"/>
    <col min="6427" max="6427" width="12.7109375" style="113" bestFit="1" customWidth="1"/>
    <col min="6428" max="6656" width="11.42578125" style="113"/>
    <col min="6657" max="6657" width="38.42578125" style="113" customWidth="1"/>
    <col min="6658" max="6662" width="7.5703125" style="113" bestFit="1" customWidth="1"/>
    <col min="6663" max="6663" width="6.5703125" style="113" bestFit="1" customWidth="1"/>
    <col min="6664" max="6665" width="7.5703125" style="113" bestFit="1" customWidth="1"/>
    <col min="6666" max="6666" width="6.5703125" style="113" bestFit="1" customWidth="1"/>
    <col min="6667" max="6667" width="7.5703125" style="113" bestFit="1" customWidth="1"/>
    <col min="6668" max="6673" width="6.5703125" style="113" bestFit="1" customWidth="1"/>
    <col min="6674" max="6674" width="7.5703125" style="113" bestFit="1" customWidth="1"/>
    <col min="6675" max="6675" width="6.5703125" style="113" bestFit="1" customWidth="1"/>
    <col min="6676" max="6676" width="7.5703125" style="113" bestFit="1" customWidth="1"/>
    <col min="6677" max="6678" width="6.5703125" style="113" bestFit="1" customWidth="1"/>
    <col min="6679" max="6679" width="11.85546875" style="113" bestFit="1" customWidth="1"/>
    <col min="6680" max="6680" width="8.28515625" style="113" bestFit="1" customWidth="1"/>
    <col min="6681" max="6681" width="11.42578125" style="113"/>
    <col min="6682" max="6682" width="11.85546875" style="113" bestFit="1" customWidth="1"/>
    <col min="6683" max="6683" width="12.7109375" style="113" bestFit="1" customWidth="1"/>
    <col min="6684" max="6912" width="11.42578125" style="113"/>
    <col min="6913" max="6913" width="38.42578125" style="113" customWidth="1"/>
    <col min="6914" max="6918" width="7.5703125" style="113" bestFit="1" customWidth="1"/>
    <col min="6919" max="6919" width="6.5703125" style="113" bestFit="1" customWidth="1"/>
    <col min="6920" max="6921" width="7.5703125" style="113" bestFit="1" customWidth="1"/>
    <col min="6922" max="6922" width="6.5703125" style="113" bestFit="1" customWidth="1"/>
    <col min="6923" max="6923" width="7.5703125" style="113" bestFit="1" customWidth="1"/>
    <col min="6924" max="6929" width="6.5703125" style="113" bestFit="1" customWidth="1"/>
    <col min="6930" max="6930" width="7.5703125" style="113" bestFit="1" customWidth="1"/>
    <col min="6931" max="6931" width="6.5703125" style="113" bestFit="1" customWidth="1"/>
    <col min="6932" max="6932" width="7.5703125" style="113" bestFit="1" customWidth="1"/>
    <col min="6933" max="6934" width="6.5703125" style="113" bestFit="1" customWidth="1"/>
    <col min="6935" max="6935" width="11.85546875" style="113" bestFit="1" customWidth="1"/>
    <col min="6936" max="6936" width="8.28515625" style="113" bestFit="1" customWidth="1"/>
    <col min="6937" max="6937" width="11.42578125" style="113"/>
    <col min="6938" max="6938" width="11.85546875" style="113" bestFit="1" customWidth="1"/>
    <col min="6939" max="6939" width="12.7109375" style="113" bestFit="1" customWidth="1"/>
    <col min="6940" max="7168" width="11.42578125" style="113"/>
    <col min="7169" max="7169" width="38.42578125" style="113" customWidth="1"/>
    <col min="7170" max="7174" width="7.5703125" style="113" bestFit="1" customWidth="1"/>
    <col min="7175" max="7175" width="6.5703125" style="113" bestFit="1" customWidth="1"/>
    <col min="7176" max="7177" width="7.5703125" style="113" bestFit="1" customWidth="1"/>
    <col min="7178" max="7178" width="6.5703125" style="113" bestFit="1" customWidth="1"/>
    <col min="7179" max="7179" width="7.5703125" style="113" bestFit="1" customWidth="1"/>
    <col min="7180" max="7185" width="6.5703125" style="113" bestFit="1" customWidth="1"/>
    <col min="7186" max="7186" width="7.5703125" style="113" bestFit="1" customWidth="1"/>
    <col min="7187" max="7187" width="6.5703125" style="113" bestFit="1" customWidth="1"/>
    <col min="7188" max="7188" width="7.5703125" style="113" bestFit="1" customWidth="1"/>
    <col min="7189" max="7190" width="6.5703125" style="113" bestFit="1" customWidth="1"/>
    <col min="7191" max="7191" width="11.85546875" style="113" bestFit="1" customWidth="1"/>
    <col min="7192" max="7192" width="8.28515625" style="113" bestFit="1" customWidth="1"/>
    <col min="7193" max="7193" width="11.42578125" style="113"/>
    <col min="7194" max="7194" width="11.85546875" style="113" bestFit="1" customWidth="1"/>
    <col min="7195" max="7195" width="12.7109375" style="113" bestFit="1" customWidth="1"/>
    <col min="7196" max="7424" width="11.42578125" style="113"/>
    <col min="7425" max="7425" width="38.42578125" style="113" customWidth="1"/>
    <col min="7426" max="7430" width="7.5703125" style="113" bestFit="1" customWidth="1"/>
    <col min="7431" max="7431" width="6.5703125" style="113" bestFit="1" customWidth="1"/>
    <col min="7432" max="7433" width="7.5703125" style="113" bestFit="1" customWidth="1"/>
    <col min="7434" max="7434" width="6.5703125" style="113" bestFit="1" customWidth="1"/>
    <col min="7435" max="7435" width="7.5703125" style="113" bestFit="1" customWidth="1"/>
    <col min="7436" max="7441" width="6.5703125" style="113" bestFit="1" customWidth="1"/>
    <col min="7442" max="7442" width="7.5703125" style="113" bestFit="1" customWidth="1"/>
    <col min="7443" max="7443" width="6.5703125" style="113" bestFit="1" customWidth="1"/>
    <col min="7444" max="7444" width="7.5703125" style="113" bestFit="1" customWidth="1"/>
    <col min="7445" max="7446" width="6.5703125" style="113" bestFit="1" customWidth="1"/>
    <col min="7447" max="7447" width="11.85546875" style="113" bestFit="1" customWidth="1"/>
    <col min="7448" max="7448" width="8.28515625" style="113" bestFit="1" customWidth="1"/>
    <col min="7449" max="7449" width="11.42578125" style="113"/>
    <col min="7450" max="7450" width="11.85546875" style="113" bestFit="1" customWidth="1"/>
    <col min="7451" max="7451" width="12.7109375" style="113" bestFit="1" customWidth="1"/>
    <col min="7452" max="7680" width="11.42578125" style="113"/>
    <col min="7681" max="7681" width="38.42578125" style="113" customWidth="1"/>
    <col min="7682" max="7686" width="7.5703125" style="113" bestFit="1" customWidth="1"/>
    <col min="7687" max="7687" width="6.5703125" style="113" bestFit="1" customWidth="1"/>
    <col min="7688" max="7689" width="7.5703125" style="113" bestFit="1" customWidth="1"/>
    <col min="7690" max="7690" width="6.5703125" style="113" bestFit="1" customWidth="1"/>
    <col min="7691" max="7691" width="7.5703125" style="113" bestFit="1" customWidth="1"/>
    <col min="7692" max="7697" width="6.5703125" style="113" bestFit="1" customWidth="1"/>
    <col min="7698" max="7698" width="7.5703125" style="113" bestFit="1" customWidth="1"/>
    <col min="7699" max="7699" width="6.5703125" style="113" bestFit="1" customWidth="1"/>
    <col min="7700" max="7700" width="7.5703125" style="113" bestFit="1" customWidth="1"/>
    <col min="7701" max="7702" width="6.5703125" style="113" bestFit="1" customWidth="1"/>
    <col min="7703" max="7703" width="11.85546875" style="113" bestFit="1" customWidth="1"/>
    <col min="7704" max="7704" width="8.28515625" style="113" bestFit="1" customWidth="1"/>
    <col min="7705" max="7705" width="11.42578125" style="113"/>
    <col min="7706" max="7706" width="11.85546875" style="113" bestFit="1" customWidth="1"/>
    <col min="7707" max="7707" width="12.7109375" style="113" bestFit="1" customWidth="1"/>
    <col min="7708" max="7936" width="11.42578125" style="113"/>
    <col min="7937" max="7937" width="38.42578125" style="113" customWidth="1"/>
    <col min="7938" max="7942" width="7.5703125" style="113" bestFit="1" customWidth="1"/>
    <col min="7943" max="7943" width="6.5703125" style="113" bestFit="1" customWidth="1"/>
    <col min="7944" max="7945" width="7.5703125" style="113" bestFit="1" customWidth="1"/>
    <col min="7946" max="7946" width="6.5703125" style="113" bestFit="1" customWidth="1"/>
    <col min="7947" max="7947" width="7.5703125" style="113" bestFit="1" customWidth="1"/>
    <col min="7948" max="7953" width="6.5703125" style="113" bestFit="1" customWidth="1"/>
    <col min="7954" max="7954" width="7.5703125" style="113" bestFit="1" customWidth="1"/>
    <col min="7955" max="7955" width="6.5703125" style="113" bestFit="1" customWidth="1"/>
    <col min="7956" max="7956" width="7.5703125" style="113" bestFit="1" customWidth="1"/>
    <col min="7957" max="7958" width="6.5703125" style="113" bestFit="1" customWidth="1"/>
    <col min="7959" max="7959" width="11.85546875" style="113" bestFit="1" customWidth="1"/>
    <col min="7960" max="7960" width="8.28515625" style="113" bestFit="1" customWidth="1"/>
    <col min="7961" max="7961" width="11.42578125" style="113"/>
    <col min="7962" max="7962" width="11.85546875" style="113" bestFit="1" customWidth="1"/>
    <col min="7963" max="7963" width="12.7109375" style="113" bestFit="1" customWidth="1"/>
    <col min="7964" max="8192" width="11.42578125" style="113"/>
    <col min="8193" max="8193" width="38.42578125" style="113" customWidth="1"/>
    <col min="8194" max="8198" width="7.5703125" style="113" bestFit="1" customWidth="1"/>
    <col min="8199" max="8199" width="6.5703125" style="113" bestFit="1" customWidth="1"/>
    <col min="8200" max="8201" width="7.5703125" style="113" bestFit="1" customWidth="1"/>
    <col min="8202" max="8202" width="6.5703125" style="113" bestFit="1" customWidth="1"/>
    <col min="8203" max="8203" width="7.5703125" style="113" bestFit="1" customWidth="1"/>
    <col min="8204" max="8209" width="6.5703125" style="113" bestFit="1" customWidth="1"/>
    <col min="8210" max="8210" width="7.5703125" style="113" bestFit="1" customWidth="1"/>
    <col min="8211" max="8211" width="6.5703125" style="113" bestFit="1" customWidth="1"/>
    <col min="8212" max="8212" width="7.5703125" style="113" bestFit="1" customWidth="1"/>
    <col min="8213" max="8214" width="6.5703125" style="113" bestFit="1" customWidth="1"/>
    <col min="8215" max="8215" width="11.85546875" style="113" bestFit="1" customWidth="1"/>
    <col min="8216" max="8216" width="8.28515625" style="113" bestFit="1" customWidth="1"/>
    <col min="8217" max="8217" width="11.42578125" style="113"/>
    <col min="8218" max="8218" width="11.85546875" style="113" bestFit="1" customWidth="1"/>
    <col min="8219" max="8219" width="12.7109375" style="113" bestFit="1" customWidth="1"/>
    <col min="8220" max="8448" width="11.42578125" style="113"/>
    <col min="8449" max="8449" width="38.42578125" style="113" customWidth="1"/>
    <col min="8450" max="8454" width="7.5703125" style="113" bestFit="1" customWidth="1"/>
    <col min="8455" max="8455" width="6.5703125" style="113" bestFit="1" customWidth="1"/>
    <col min="8456" max="8457" width="7.5703125" style="113" bestFit="1" customWidth="1"/>
    <col min="8458" max="8458" width="6.5703125" style="113" bestFit="1" customWidth="1"/>
    <col min="8459" max="8459" width="7.5703125" style="113" bestFit="1" customWidth="1"/>
    <col min="8460" max="8465" width="6.5703125" style="113" bestFit="1" customWidth="1"/>
    <col min="8466" max="8466" width="7.5703125" style="113" bestFit="1" customWidth="1"/>
    <col min="8467" max="8467" width="6.5703125" style="113" bestFit="1" customWidth="1"/>
    <col min="8468" max="8468" width="7.5703125" style="113" bestFit="1" customWidth="1"/>
    <col min="8469" max="8470" width="6.5703125" style="113" bestFit="1" customWidth="1"/>
    <col min="8471" max="8471" width="11.85546875" style="113" bestFit="1" customWidth="1"/>
    <col min="8472" max="8472" width="8.28515625" style="113" bestFit="1" customWidth="1"/>
    <col min="8473" max="8473" width="11.42578125" style="113"/>
    <col min="8474" max="8474" width="11.85546875" style="113" bestFit="1" customWidth="1"/>
    <col min="8475" max="8475" width="12.7109375" style="113" bestFit="1" customWidth="1"/>
    <col min="8476" max="8704" width="11.42578125" style="113"/>
    <col min="8705" max="8705" width="38.42578125" style="113" customWidth="1"/>
    <col min="8706" max="8710" width="7.5703125" style="113" bestFit="1" customWidth="1"/>
    <col min="8711" max="8711" width="6.5703125" style="113" bestFit="1" customWidth="1"/>
    <col min="8712" max="8713" width="7.5703125" style="113" bestFit="1" customWidth="1"/>
    <col min="8714" max="8714" width="6.5703125" style="113" bestFit="1" customWidth="1"/>
    <col min="8715" max="8715" width="7.5703125" style="113" bestFit="1" customWidth="1"/>
    <col min="8716" max="8721" width="6.5703125" style="113" bestFit="1" customWidth="1"/>
    <col min="8722" max="8722" width="7.5703125" style="113" bestFit="1" customWidth="1"/>
    <col min="8723" max="8723" width="6.5703125" style="113" bestFit="1" customWidth="1"/>
    <col min="8724" max="8724" width="7.5703125" style="113" bestFit="1" customWidth="1"/>
    <col min="8725" max="8726" width="6.5703125" style="113" bestFit="1" customWidth="1"/>
    <col min="8727" max="8727" width="11.85546875" style="113" bestFit="1" customWidth="1"/>
    <col min="8728" max="8728" width="8.28515625" style="113" bestFit="1" customWidth="1"/>
    <col min="8729" max="8729" width="11.42578125" style="113"/>
    <col min="8730" max="8730" width="11.85546875" style="113" bestFit="1" customWidth="1"/>
    <col min="8731" max="8731" width="12.7109375" style="113" bestFit="1" customWidth="1"/>
    <col min="8732" max="8960" width="11.42578125" style="113"/>
    <col min="8961" max="8961" width="38.42578125" style="113" customWidth="1"/>
    <col min="8962" max="8966" width="7.5703125" style="113" bestFit="1" customWidth="1"/>
    <col min="8967" max="8967" width="6.5703125" style="113" bestFit="1" customWidth="1"/>
    <col min="8968" max="8969" width="7.5703125" style="113" bestFit="1" customWidth="1"/>
    <col min="8970" max="8970" width="6.5703125" style="113" bestFit="1" customWidth="1"/>
    <col min="8971" max="8971" width="7.5703125" style="113" bestFit="1" customWidth="1"/>
    <col min="8972" max="8977" width="6.5703125" style="113" bestFit="1" customWidth="1"/>
    <col min="8978" max="8978" width="7.5703125" style="113" bestFit="1" customWidth="1"/>
    <col min="8979" max="8979" width="6.5703125" style="113" bestFit="1" customWidth="1"/>
    <col min="8980" max="8980" width="7.5703125" style="113" bestFit="1" customWidth="1"/>
    <col min="8981" max="8982" width="6.5703125" style="113" bestFit="1" customWidth="1"/>
    <col min="8983" max="8983" width="11.85546875" style="113" bestFit="1" customWidth="1"/>
    <col min="8984" max="8984" width="8.28515625" style="113" bestFit="1" customWidth="1"/>
    <col min="8985" max="8985" width="11.42578125" style="113"/>
    <col min="8986" max="8986" width="11.85546875" style="113" bestFit="1" customWidth="1"/>
    <col min="8987" max="8987" width="12.7109375" style="113" bestFit="1" customWidth="1"/>
    <col min="8988" max="9216" width="11.42578125" style="113"/>
    <col min="9217" max="9217" width="38.42578125" style="113" customWidth="1"/>
    <col min="9218" max="9222" width="7.5703125" style="113" bestFit="1" customWidth="1"/>
    <col min="9223" max="9223" width="6.5703125" style="113" bestFit="1" customWidth="1"/>
    <col min="9224" max="9225" width="7.5703125" style="113" bestFit="1" customWidth="1"/>
    <col min="9226" max="9226" width="6.5703125" style="113" bestFit="1" customWidth="1"/>
    <col min="9227" max="9227" width="7.5703125" style="113" bestFit="1" customWidth="1"/>
    <col min="9228" max="9233" width="6.5703125" style="113" bestFit="1" customWidth="1"/>
    <col min="9234" max="9234" width="7.5703125" style="113" bestFit="1" customWidth="1"/>
    <col min="9235" max="9235" width="6.5703125" style="113" bestFit="1" customWidth="1"/>
    <col min="9236" max="9236" width="7.5703125" style="113" bestFit="1" customWidth="1"/>
    <col min="9237" max="9238" width="6.5703125" style="113" bestFit="1" customWidth="1"/>
    <col min="9239" max="9239" width="11.85546875" style="113" bestFit="1" customWidth="1"/>
    <col min="9240" max="9240" width="8.28515625" style="113" bestFit="1" customWidth="1"/>
    <col min="9241" max="9241" width="11.42578125" style="113"/>
    <col min="9242" max="9242" width="11.85546875" style="113" bestFit="1" customWidth="1"/>
    <col min="9243" max="9243" width="12.7109375" style="113" bestFit="1" customWidth="1"/>
    <col min="9244" max="9472" width="11.42578125" style="113"/>
    <col min="9473" max="9473" width="38.42578125" style="113" customWidth="1"/>
    <col min="9474" max="9478" width="7.5703125" style="113" bestFit="1" customWidth="1"/>
    <col min="9479" max="9479" width="6.5703125" style="113" bestFit="1" customWidth="1"/>
    <col min="9480" max="9481" width="7.5703125" style="113" bestFit="1" customWidth="1"/>
    <col min="9482" max="9482" width="6.5703125" style="113" bestFit="1" customWidth="1"/>
    <col min="9483" max="9483" width="7.5703125" style="113" bestFit="1" customWidth="1"/>
    <col min="9484" max="9489" width="6.5703125" style="113" bestFit="1" customWidth="1"/>
    <col min="9490" max="9490" width="7.5703125" style="113" bestFit="1" customWidth="1"/>
    <col min="9491" max="9491" width="6.5703125" style="113" bestFit="1" customWidth="1"/>
    <col min="9492" max="9492" width="7.5703125" style="113" bestFit="1" customWidth="1"/>
    <col min="9493" max="9494" width="6.5703125" style="113" bestFit="1" customWidth="1"/>
    <col min="9495" max="9495" width="11.85546875" style="113" bestFit="1" customWidth="1"/>
    <col min="9496" max="9496" width="8.28515625" style="113" bestFit="1" customWidth="1"/>
    <col min="9497" max="9497" width="11.42578125" style="113"/>
    <col min="9498" max="9498" width="11.85546875" style="113" bestFit="1" customWidth="1"/>
    <col min="9499" max="9499" width="12.7109375" style="113" bestFit="1" customWidth="1"/>
    <col min="9500" max="9728" width="11.42578125" style="113"/>
    <col min="9729" max="9729" width="38.42578125" style="113" customWidth="1"/>
    <col min="9730" max="9734" width="7.5703125" style="113" bestFit="1" customWidth="1"/>
    <col min="9735" max="9735" width="6.5703125" style="113" bestFit="1" customWidth="1"/>
    <col min="9736" max="9737" width="7.5703125" style="113" bestFit="1" customWidth="1"/>
    <col min="9738" max="9738" width="6.5703125" style="113" bestFit="1" customWidth="1"/>
    <col min="9739" max="9739" width="7.5703125" style="113" bestFit="1" customWidth="1"/>
    <col min="9740" max="9745" width="6.5703125" style="113" bestFit="1" customWidth="1"/>
    <col min="9746" max="9746" width="7.5703125" style="113" bestFit="1" customWidth="1"/>
    <col min="9747" max="9747" width="6.5703125" style="113" bestFit="1" customWidth="1"/>
    <col min="9748" max="9748" width="7.5703125" style="113" bestFit="1" customWidth="1"/>
    <col min="9749" max="9750" width="6.5703125" style="113" bestFit="1" customWidth="1"/>
    <col min="9751" max="9751" width="11.85546875" style="113" bestFit="1" customWidth="1"/>
    <col min="9752" max="9752" width="8.28515625" style="113" bestFit="1" customWidth="1"/>
    <col min="9753" max="9753" width="11.42578125" style="113"/>
    <col min="9754" max="9754" width="11.85546875" style="113" bestFit="1" customWidth="1"/>
    <col min="9755" max="9755" width="12.7109375" style="113" bestFit="1" customWidth="1"/>
    <col min="9756" max="9984" width="11.42578125" style="113"/>
    <col min="9985" max="9985" width="38.42578125" style="113" customWidth="1"/>
    <col min="9986" max="9990" width="7.5703125" style="113" bestFit="1" customWidth="1"/>
    <col min="9991" max="9991" width="6.5703125" style="113" bestFit="1" customWidth="1"/>
    <col min="9992" max="9993" width="7.5703125" style="113" bestFit="1" customWidth="1"/>
    <col min="9994" max="9994" width="6.5703125" style="113" bestFit="1" customWidth="1"/>
    <col min="9995" max="9995" width="7.5703125" style="113" bestFit="1" customWidth="1"/>
    <col min="9996" max="10001" width="6.5703125" style="113" bestFit="1" customWidth="1"/>
    <col min="10002" max="10002" width="7.5703125" style="113" bestFit="1" customWidth="1"/>
    <col min="10003" max="10003" width="6.5703125" style="113" bestFit="1" customWidth="1"/>
    <col min="10004" max="10004" width="7.5703125" style="113" bestFit="1" customWidth="1"/>
    <col min="10005" max="10006" width="6.5703125" style="113" bestFit="1" customWidth="1"/>
    <col min="10007" max="10007" width="11.85546875" style="113" bestFit="1" customWidth="1"/>
    <col min="10008" max="10008" width="8.28515625" style="113" bestFit="1" customWidth="1"/>
    <col min="10009" max="10009" width="11.42578125" style="113"/>
    <col min="10010" max="10010" width="11.85546875" style="113" bestFit="1" customWidth="1"/>
    <col min="10011" max="10011" width="12.7109375" style="113" bestFit="1" customWidth="1"/>
    <col min="10012" max="10240" width="11.42578125" style="113"/>
    <col min="10241" max="10241" width="38.42578125" style="113" customWidth="1"/>
    <col min="10242" max="10246" width="7.5703125" style="113" bestFit="1" customWidth="1"/>
    <col min="10247" max="10247" width="6.5703125" style="113" bestFit="1" customWidth="1"/>
    <col min="10248" max="10249" width="7.5703125" style="113" bestFit="1" customWidth="1"/>
    <col min="10250" max="10250" width="6.5703125" style="113" bestFit="1" customWidth="1"/>
    <col min="10251" max="10251" width="7.5703125" style="113" bestFit="1" customWidth="1"/>
    <col min="10252" max="10257" width="6.5703125" style="113" bestFit="1" customWidth="1"/>
    <col min="10258" max="10258" width="7.5703125" style="113" bestFit="1" customWidth="1"/>
    <col min="10259" max="10259" width="6.5703125" style="113" bestFit="1" customWidth="1"/>
    <col min="10260" max="10260" width="7.5703125" style="113" bestFit="1" customWidth="1"/>
    <col min="10261" max="10262" width="6.5703125" style="113" bestFit="1" customWidth="1"/>
    <col min="10263" max="10263" width="11.85546875" style="113" bestFit="1" customWidth="1"/>
    <col min="10264" max="10264" width="8.28515625" style="113" bestFit="1" customWidth="1"/>
    <col min="10265" max="10265" width="11.42578125" style="113"/>
    <col min="10266" max="10266" width="11.85546875" style="113" bestFit="1" customWidth="1"/>
    <col min="10267" max="10267" width="12.7109375" style="113" bestFit="1" customWidth="1"/>
    <col min="10268" max="10496" width="11.42578125" style="113"/>
    <col min="10497" max="10497" width="38.42578125" style="113" customWidth="1"/>
    <col min="10498" max="10502" width="7.5703125" style="113" bestFit="1" customWidth="1"/>
    <col min="10503" max="10503" width="6.5703125" style="113" bestFit="1" customWidth="1"/>
    <col min="10504" max="10505" width="7.5703125" style="113" bestFit="1" customWidth="1"/>
    <col min="10506" max="10506" width="6.5703125" style="113" bestFit="1" customWidth="1"/>
    <col min="10507" max="10507" width="7.5703125" style="113" bestFit="1" customWidth="1"/>
    <col min="10508" max="10513" width="6.5703125" style="113" bestFit="1" customWidth="1"/>
    <col min="10514" max="10514" width="7.5703125" style="113" bestFit="1" customWidth="1"/>
    <col min="10515" max="10515" width="6.5703125" style="113" bestFit="1" customWidth="1"/>
    <col min="10516" max="10516" width="7.5703125" style="113" bestFit="1" customWidth="1"/>
    <col min="10517" max="10518" width="6.5703125" style="113" bestFit="1" customWidth="1"/>
    <col min="10519" max="10519" width="11.85546875" style="113" bestFit="1" customWidth="1"/>
    <col min="10520" max="10520" width="8.28515625" style="113" bestFit="1" customWidth="1"/>
    <col min="10521" max="10521" width="11.42578125" style="113"/>
    <col min="10522" max="10522" width="11.85546875" style="113" bestFit="1" customWidth="1"/>
    <col min="10523" max="10523" width="12.7109375" style="113" bestFit="1" customWidth="1"/>
    <col min="10524" max="10752" width="11.42578125" style="113"/>
    <col min="10753" max="10753" width="38.42578125" style="113" customWidth="1"/>
    <col min="10754" max="10758" width="7.5703125" style="113" bestFit="1" customWidth="1"/>
    <col min="10759" max="10759" width="6.5703125" style="113" bestFit="1" customWidth="1"/>
    <col min="10760" max="10761" width="7.5703125" style="113" bestFit="1" customWidth="1"/>
    <col min="10762" max="10762" width="6.5703125" style="113" bestFit="1" customWidth="1"/>
    <col min="10763" max="10763" width="7.5703125" style="113" bestFit="1" customWidth="1"/>
    <col min="10764" max="10769" width="6.5703125" style="113" bestFit="1" customWidth="1"/>
    <col min="10770" max="10770" width="7.5703125" style="113" bestFit="1" customWidth="1"/>
    <col min="10771" max="10771" width="6.5703125" style="113" bestFit="1" customWidth="1"/>
    <col min="10772" max="10772" width="7.5703125" style="113" bestFit="1" customWidth="1"/>
    <col min="10773" max="10774" width="6.5703125" style="113" bestFit="1" customWidth="1"/>
    <col min="10775" max="10775" width="11.85546875" style="113" bestFit="1" customWidth="1"/>
    <col min="10776" max="10776" width="8.28515625" style="113" bestFit="1" customWidth="1"/>
    <col min="10777" max="10777" width="11.42578125" style="113"/>
    <col min="10778" max="10778" width="11.85546875" style="113" bestFit="1" customWidth="1"/>
    <col min="10779" max="10779" width="12.7109375" style="113" bestFit="1" customWidth="1"/>
    <col min="10780" max="11008" width="11.42578125" style="113"/>
    <col min="11009" max="11009" width="38.42578125" style="113" customWidth="1"/>
    <col min="11010" max="11014" width="7.5703125" style="113" bestFit="1" customWidth="1"/>
    <col min="11015" max="11015" width="6.5703125" style="113" bestFit="1" customWidth="1"/>
    <col min="11016" max="11017" width="7.5703125" style="113" bestFit="1" customWidth="1"/>
    <col min="11018" max="11018" width="6.5703125" style="113" bestFit="1" customWidth="1"/>
    <col min="11019" max="11019" width="7.5703125" style="113" bestFit="1" customWidth="1"/>
    <col min="11020" max="11025" width="6.5703125" style="113" bestFit="1" customWidth="1"/>
    <col min="11026" max="11026" width="7.5703125" style="113" bestFit="1" customWidth="1"/>
    <col min="11027" max="11027" width="6.5703125" style="113" bestFit="1" customWidth="1"/>
    <col min="11028" max="11028" width="7.5703125" style="113" bestFit="1" customWidth="1"/>
    <col min="11029" max="11030" width="6.5703125" style="113" bestFit="1" customWidth="1"/>
    <col min="11031" max="11031" width="11.85546875" style="113" bestFit="1" customWidth="1"/>
    <col min="11032" max="11032" width="8.28515625" style="113" bestFit="1" customWidth="1"/>
    <col min="11033" max="11033" width="11.42578125" style="113"/>
    <col min="11034" max="11034" width="11.85546875" style="113" bestFit="1" customWidth="1"/>
    <col min="11035" max="11035" width="12.7109375" style="113" bestFit="1" customWidth="1"/>
    <col min="11036" max="11264" width="11.42578125" style="113"/>
    <col min="11265" max="11265" width="38.42578125" style="113" customWidth="1"/>
    <col min="11266" max="11270" width="7.5703125" style="113" bestFit="1" customWidth="1"/>
    <col min="11271" max="11271" width="6.5703125" style="113" bestFit="1" customWidth="1"/>
    <col min="11272" max="11273" width="7.5703125" style="113" bestFit="1" customWidth="1"/>
    <col min="11274" max="11274" width="6.5703125" style="113" bestFit="1" customWidth="1"/>
    <col min="11275" max="11275" width="7.5703125" style="113" bestFit="1" customWidth="1"/>
    <col min="11276" max="11281" width="6.5703125" style="113" bestFit="1" customWidth="1"/>
    <col min="11282" max="11282" width="7.5703125" style="113" bestFit="1" customWidth="1"/>
    <col min="11283" max="11283" width="6.5703125" style="113" bestFit="1" customWidth="1"/>
    <col min="11284" max="11284" width="7.5703125" style="113" bestFit="1" customWidth="1"/>
    <col min="11285" max="11286" width="6.5703125" style="113" bestFit="1" customWidth="1"/>
    <col min="11287" max="11287" width="11.85546875" style="113" bestFit="1" customWidth="1"/>
    <col min="11288" max="11288" width="8.28515625" style="113" bestFit="1" customWidth="1"/>
    <col min="11289" max="11289" width="11.42578125" style="113"/>
    <col min="11290" max="11290" width="11.85546875" style="113" bestFit="1" customWidth="1"/>
    <col min="11291" max="11291" width="12.7109375" style="113" bestFit="1" customWidth="1"/>
    <col min="11292" max="11520" width="11.42578125" style="113"/>
    <col min="11521" max="11521" width="38.42578125" style="113" customWidth="1"/>
    <col min="11522" max="11526" width="7.5703125" style="113" bestFit="1" customWidth="1"/>
    <col min="11527" max="11527" width="6.5703125" style="113" bestFit="1" customWidth="1"/>
    <col min="11528" max="11529" width="7.5703125" style="113" bestFit="1" customWidth="1"/>
    <col min="11530" max="11530" width="6.5703125" style="113" bestFit="1" customWidth="1"/>
    <col min="11531" max="11531" width="7.5703125" style="113" bestFit="1" customWidth="1"/>
    <col min="11532" max="11537" width="6.5703125" style="113" bestFit="1" customWidth="1"/>
    <col min="11538" max="11538" width="7.5703125" style="113" bestFit="1" customWidth="1"/>
    <col min="11539" max="11539" width="6.5703125" style="113" bestFit="1" customWidth="1"/>
    <col min="11540" max="11540" width="7.5703125" style="113" bestFit="1" customWidth="1"/>
    <col min="11541" max="11542" width="6.5703125" style="113" bestFit="1" customWidth="1"/>
    <col min="11543" max="11543" width="11.85546875" style="113" bestFit="1" customWidth="1"/>
    <col min="11544" max="11544" width="8.28515625" style="113" bestFit="1" customWidth="1"/>
    <col min="11545" max="11545" width="11.42578125" style="113"/>
    <col min="11546" max="11546" width="11.85546875" style="113" bestFit="1" customWidth="1"/>
    <col min="11547" max="11547" width="12.7109375" style="113" bestFit="1" customWidth="1"/>
    <col min="11548" max="11776" width="11.42578125" style="113"/>
    <col min="11777" max="11777" width="38.42578125" style="113" customWidth="1"/>
    <col min="11778" max="11782" width="7.5703125" style="113" bestFit="1" customWidth="1"/>
    <col min="11783" max="11783" width="6.5703125" style="113" bestFit="1" customWidth="1"/>
    <col min="11784" max="11785" width="7.5703125" style="113" bestFit="1" customWidth="1"/>
    <col min="11786" max="11786" width="6.5703125" style="113" bestFit="1" customWidth="1"/>
    <col min="11787" max="11787" width="7.5703125" style="113" bestFit="1" customWidth="1"/>
    <col min="11788" max="11793" width="6.5703125" style="113" bestFit="1" customWidth="1"/>
    <col min="11794" max="11794" width="7.5703125" style="113" bestFit="1" customWidth="1"/>
    <col min="11795" max="11795" width="6.5703125" style="113" bestFit="1" customWidth="1"/>
    <col min="11796" max="11796" width="7.5703125" style="113" bestFit="1" customWidth="1"/>
    <col min="11797" max="11798" width="6.5703125" style="113" bestFit="1" customWidth="1"/>
    <col min="11799" max="11799" width="11.85546875" style="113" bestFit="1" customWidth="1"/>
    <col min="11800" max="11800" width="8.28515625" style="113" bestFit="1" customWidth="1"/>
    <col min="11801" max="11801" width="11.42578125" style="113"/>
    <col min="11802" max="11802" width="11.85546875" style="113" bestFit="1" customWidth="1"/>
    <col min="11803" max="11803" width="12.7109375" style="113" bestFit="1" customWidth="1"/>
    <col min="11804" max="12032" width="11.42578125" style="113"/>
    <col min="12033" max="12033" width="38.42578125" style="113" customWidth="1"/>
    <col min="12034" max="12038" width="7.5703125" style="113" bestFit="1" customWidth="1"/>
    <col min="12039" max="12039" width="6.5703125" style="113" bestFit="1" customWidth="1"/>
    <col min="12040" max="12041" width="7.5703125" style="113" bestFit="1" customWidth="1"/>
    <col min="12042" max="12042" width="6.5703125" style="113" bestFit="1" customWidth="1"/>
    <col min="12043" max="12043" width="7.5703125" style="113" bestFit="1" customWidth="1"/>
    <col min="12044" max="12049" width="6.5703125" style="113" bestFit="1" customWidth="1"/>
    <col min="12050" max="12050" width="7.5703125" style="113" bestFit="1" customWidth="1"/>
    <col min="12051" max="12051" width="6.5703125" style="113" bestFit="1" customWidth="1"/>
    <col min="12052" max="12052" width="7.5703125" style="113" bestFit="1" customWidth="1"/>
    <col min="12053" max="12054" width="6.5703125" style="113" bestFit="1" customWidth="1"/>
    <col min="12055" max="12055" width="11.85546875" style="113" bestFit="1" customWidth="1"/>
    <col min="12056" max="12056" width="8.28515625" style="113" bestFit="1" customWidth="1"/>
    <col min="12057" max="12057" width="11.42578125" style="113"/>
    <col min="12058" max="12058" width="11.85546875" style="113" bestFit="1" customWidth="1"/>
    <col min="12059" max="12059" width="12.7109375" style="113" bestFit="1" customWidth="1"/>
    <col min="12060" max="12288" width="11.42578125" style="113"/>
    <col min="12289" max="12289" width="38.42578125" style="113" customWidth="1"/>
    <col min="12290" max="12294" width="7.5703125" style="113" bestFit="1" customWidth="1"/>
    <col min="12295" max="12295" width="6.5703125" style="113" bestFit="1" customWidth="1"/>
    <col min="12296" max="12297" width="7.5703125" style="113" bestFit="1" customWidth="1"/>
    <col min="12298" max="12298" width="6.5703125" style="113" bestFit="1" customWidth="1"/>
    <col min="12299" max="12299" width="7.5703125" style="113" bestFit="1" customWidth="1"/>
    <col min="12300" max="12305" width="6.5703125" style="113" bestFit="1" customWidth="1"/>
    <col min="12306" max="12306" width="7.5703125" style="113" bestFit="1" customWidth="1"/>
    <col min="12307" max="12307" width="6.5703125" style="113" bestFit="1" customWidth="1"/>
    <col min="12308" max="12308" width="7.5703125" style="113" bestFit="1" customWidth="1"/>
    <col min="12309" max="12310" width="6.5703125" style="113" bestFit="1" customWidth="1"/>
    <col min="12311" max="12311" width="11.85546875" style="113" bestFit="1" customWidth="1"/>
    <col min="12312" max="12312" width="8.28515625" style="113" bestFit="1" customWidth="1"/>
    <col min="12313" max="12313" width="11.42578125" style="113"/>
    <col min="12314" max="12314" width="11.85546875" style="113" bestFit="1" customWidth="1"/>
    <col min="12315" max="12315" width="12.7109375" style="113" bestFit="1" customWidth="1"/>
    <col min="12316" max="12544" width="11.42578125" style="113"/>
    <col min="12545" max="12545" width="38.42578125" style="113" customWidth="1"/>
    <col min="12546" max="12550" width="7.5703125" style="113" bestFit="1" customWidth="1"/>
    <col min="12551" max="12551" width="6.5703125" style="113" bestFit="1" customWidth="1"/>
    <col min="12552" max="12553" width="7.5703125" style="113" bestFit="1" customWidth="1"/>
    <col min="12554" max="12554" width="6.5703125" style="113" bestFit="1" customWidth="1"/>
    <col min="12555" max="12555" width="7.5703125" style="113" bestFit="1" customWidth="1"/>
    <col min="12556" max="12561" width="6.5703125" style="113" bestFit="1" customWidth="1"/>
    <col min="12562" max="12562" width="7.5703125" style="113" bestFit="1" customWidth="1"/>
    <col min="12563" max="12563" width="6.5703125" style="113" bestFit="1" customWidth="1"/>
    <col min="12564" max="12564" width="7.5703125" style="113" bestFit="1" customWidth="1"/>
    <col min="12565" max="12566" width="6.5703125" style="113" bestFit="1" customWidth="1"/>
    <col min="12567" max="12567" width="11.85546875" style="113" bestFit="1" customWidth="1"/>
    <col min="12568" max="12568" width="8.28515625" style="113" bestFit="1" customWidth="1"/>
    <col min="12569" max="12569" width="11.42578125" style="113"/>
    <col min="12570" max="12570" width="11.85546875" style="113" bestFit="1" customWidth="1"/>
    <col min="12571" max="12571" width="12.7109375" style="113" bestFit="1" customWidth="1"/>
    <col min="12572" max="12800" width="11.42578125" style="113"/>
    <col min="12801" max="12801" width="38.42578125" style="113" customWidth="1"/>
    <col min="12802" max="12806" width="7.5703125" style="113" bestFit="1" customWidth="1"/>
    <col min="12807" max="12807" width="6.5703125" style="113" bestFit="1" customWidth="1"/>
    <col min="12808" max="12809" width="7.5703125" style="113" bestFit="1" customWidth="1"/>
    <col min="12810" max="12810" width="6.5703125" style="113" bestFit="1" customWidth="1"/>
    <col min="12811" max="12811" width="7.5703125" style="113" bestFit="1" customWidth="1"/>
    <col min="12812" max="12817" width="6.5703125" style="113" bestFit="1" customWidth="1"/>
    <col min="12818" max="12818" width="7.5703125" style="113" bestFit="1" customWidth="1"/>
    <col min="12819" max="12819" width="6.5703125" style="113" bestFit="1" customWidth="1"/>
    <col min="12820" max="12820" width="7.5703125" style="113" bestFit="1" customWidth="1"/>
    <col min="12821" max="12822" width="6.5703125" style="113" bestFit="1" customWidth="1"/>
    <col min="12823" max="12823" width="11.85546875" style="113" bestFit="1" customWidth="1"/>
    <col min="12824" max="12824" width="8.28515625" style="113" bestFit="1" customWidth="1"/>
    <col min="12825" max="12825" width="11.42578125" style="113"/>
    <col min="12826" max="12826" width="11.85546875" style="113" bestFit="1" customWidth="1"/>
    <col min="12827" max="12827" width="12.7109375" style="113" bestFit="1" customWidth="1"/>
    <col min="12828" max="13056" width="11.42578125" style="113"/>
    <col min="13057" max="13057" width="38.42578125" style="113" customWidth="1"/>
    <col min="13058" max="13062" width="7.5703125" style="113" bestFit="1" customWidth="1"/>
    <col min="13063" max="13063" width="6.5703125" style="113" bestFit="1" customWidth="1"/>
    <col min="13064" max="13065" width="7.5703125" style="113" bestFit="1" customWidth="1"/>
    <col min="13066" max="13066" width="6.5703125" style="113" bestFit="1" customWidth="1"/>
    <col min="13067" max="13067" width="7.5703125" style="113" bestFit="1" customWidth="1"/>
    <col min="13068" max="13073" width="6.5703125" style="113" bestFit="1" customWidth="1"/>
    <col min="13074" max="13074" width="7.5703125" style="113" bestFit="1" customWidth="1"/>
    <col min="13075" max="13075" width="6.5703125" style="113" bestFit="1" customWidth="1"/>
    <col min="13076" max="13076" width="7.5703125" style="113" bestFit="1" customWidth="1"/>
    <col min="13077" max="13078" width="6.5703125" style="113" bestFit="1" customWidth="1"/>
    <col min="13079" max="13079" width="11.85546875" style="113" bestFit="1" customWidth="1"/>
    <col min="13080" max="13080" width="8.28515625" style="113" bestFit="1" customWidth="1"/>
    <col min="13081" max="13081" width="11.42578125" style="113"/>
    <col min="13082" max="13082" width="11.85546875" style="113" bestFit="1" customWidth="1"/>
    <col min="13083" max="13083" width="12.7109375" style="113" bestFit="1" customWidth="1"/>
    <col min="13084" max="13312" width="11.42578125" style="113"/>
    <col min="13313" max="13313" width="38.42578125" style="113" customWidth="1"/>
    <col min="13314" max="13318" width="7.5703125" style="113" bestFit="1" customWidth="1"/>
    <col min="13319" max="13319" width="6.5703125" style="113" bestFit="1" customWidth="1"/>
    <col min="13320" max="13321" width="7.5703125" style="113" bestFit="1" customWidth="1"/>
    <col min="13322" max="13322" width="6.5703125" style="113" bestFit="1" customWidth="1"/>
    <col min="13323" max="13323" width="7.5703125" style="113" bestFit="1" customWidth="1"/>
    <col min="13324" max="13329" width="6.5703125" style="113" bestFit="1" customWidth="1"/>
    <col min="13330" max="13330" width="7.5703125" style="113" bestFit="1" customWidth="1"/>
    <col min="13331" max="13331" width="6.5703125" style="113" bestFit="1" customWidth="1"/>
    <col min="13332" max="13332" width="7.5703125" style="113" bestFit="1" customWidth="1"/>
    <col min="13333" max="13334" width="6.5703125" style="113" bestFit="1" customWidth="1"/>
    <col min="13335" max="13335" width="11.85546875" style="113" bestFit="1" customWidth="1"/>
    <col min="13336" max="13336" width="8.28515625" style="113" bestFit="1" customWidth="1"/>
    <col min="13337" max="13337" width="11.42578125" style="113"/>
    <col min="13338" max="13338" width="11.85546875" style="113" bestFit="1" customWidth="1"/>
    <col min="13339" max="13339" width="12.7109375" style="113" bestFit="1" customWidth="1"/>
    <col min="13340" max="13568" width="11.42578125" style="113"/>
    <col min="13569" max="13569" width="38.42578125" style="113" customWidth="1"/>
    <col min="13570" max="13574" width="7.5703125" style="113" bestFit="1" customWidth="1"/>
    <col min="13575" max="13575" width="6.5703125" style="113" bestFit="1" customWidth="1"/>
    <col min="13576" max="13577" width="7.5703125" style="113" bestFit="1" customWidth="1"/>
    <col min="13578" max="13578" width="6.5703125" style="113" bestFit="1" customWidth="1"/>
    <col min="13579" max="13579" width="7.5703125" style="113" bestFit="1" customWidth="1"/>
    <col min="13580" max="13585" width="6.5703125" style="113" bestFit="1" customWidth="1"/>
    <col min="13586" max="13586" width="7.5703125" style="113" bestFit="1" customWidth="1"/>
    <col min="13587" max="13587" width="6.5703125" style="113" bestFit="1" customWidth="1"/>
    <col min="13588" max="13588" width="7.5703125" style="113" bestFit="1" customWidth="1"/>
    <col min="13589" max="13590" width="6.5703125" style="113" bestFit="1" customWidth="1"/>
    <col min="13591" max="13591" width="11.85546875" style="113" bestFit="1" customWidth="1"/>
    <col min="13592" max="13592" width="8.28515625" style="113" bestFit="1" customWidth="1"/>
    <col min="13593" max="13593" width="11.42578125" style="113"/>
    <col min="13594" max="13594" width="11.85546875" style="113" bestFit="1" customWidth="1"/>
    <col min="13595" max="13595" width="12.7109375" style="113" bestFit="1" customWidth="1"/>
    <col min="13596" max="13824" width="11.42578125" style="113"/>
    <col min="13825" max="13825" width="38.42578125" style="113" customWidth="1"/>
    <col min="13826" max="13830" width="7.5703125" style="113" bestFit="1" customWidth="1"/>
    <col min="13831" max="13831" width="6.5703125" style="113" bestFit="1" customWidth="1"/>
    <col min="13832" max="13833" width="7.5703125" style="113" bestFit="1" customWidth="1"/>
    <col min="13834" max="13834" width="6.5703125" style="113" bestFit="1" customWidth="1"/>
    <col min="13835" max="13835" width="7.5703125" style="113" bestFit="1" customWidth="1"/>
    <col min="13836" max="13841" width="6.5703125" style="113" bestFit="1" customWidth="1"/>
    <col min="13842" max="13842" width="7.5703125" style="113" bestFit="1" customWidth="1"/>
    <col min="13843" max="13843" width="6.5703125" style="113" bestFit="1" customWidth="1"/>
    <col min="13844" max="13844" width="7.5703125" style="113" bestFit="1" customWidth="1"/>
    <col min="13845" max="13846" width="6.5703125" style="113" bestFit="1" customWidth="1"/>
    <col min="13847" max="13847" width="11.85546875" style="113" bestFit="1" customWidth="1"/>
    <col min="13848" max="13848" width="8.28515625" style="113" bestFit="1" customWidth="1"/>
    <col min="13849" max="13849" width="11.42578125" style="113"/>
    <col min="13850" max="13850" width="11.85546875" style="113" bestFit="1" customWidth="1"/>
    <col min="13851" max="13851" width="12.7109375" style="113" bestFit="1" customWidth="1"/>
    <col min="13852" max="14080" width="11.42578125" style="113"/>
    <col min="14081" max="14081" width="38.42578125" style="113" customWidth="1"/>
    <col min="14082" max="14086" width="7.5703125" style="113" bestFit="1" customWidth="1"/>
    <col min="14087" max="14087" width="6.5703125" style="113" bestFit="1" customWidth="1"/>
    <col min="14088" max="14089" width="7.5703125" style="113" bestFit="1" customWidth="1"/>
    <col min="14090" max="14090" width="6.5703125" style="113" bestFit="1" customWidth="1"/>
    <col min="14091" max="14091" width="7.5703125" style="113" bestFit="1" customWidth="1"/>
    <col min="14092" max="14097" width="6.5703125" style="113" bestFit="1" customWidth="1"/>
    <col min="14098" max="14098" width="7.5703125" style="113" bestFit="1" customWidth="1"/>
    <col min="14099" max="14099" width="6.5703125" style="113" bestFit="1" customWidth="1"/>
    <col min="14100" max="14100" width="7.5703125" style="113" bestFit="1" customWidth="1"/>
    <col min="14101" max="14102" width="6.5703125" style="113" bestFit="1" customWidth="1"/>
    <col min="14103" max="14103" width="11.85546875" style="113" bestFit="1" customWidth="1"/>
    <col min="14104" max="14104" width="8.28515625" style="113" bestFit="1" customWidth="1"/>
    <col min="14105" max="14105" width="11.42578125" style="113"/>
    <col min="14106" max="14106" width="11.85546875" style="113" bestFit="1" customWidth="1"/>
    <col min="14107" max="14107" width="12.7109375" style="113" bestFit="1" customWidth="1"/>
    <col min="14108" max="14336" width="11.42578125" style="113"/>
    <col min="14337" max="14337" width="38.42578125" style="113" customWidth="1"/>
    <col min="14338" max="14342" width="7.5703125" style="113" bestFit="1" customWidth="1"/>
    <col min="14343" max="14343" width="6.5703125" style="113" bestFit="1" customWidth="1"/>
    <col min="14344" max="14345" width="7.5703125" style="113" bestFit="1" customWidth="1"/>
    <col min="14346" max="14346" width="6.5703125" style="113" bestFit="1" customWidth="1"/>
    <col min="14347" max="14347" width="7.5703125" style="113" bestFit="1" customWidth="1"/>
    <col min="14348" max="14353" width="6.5703125" style="113" bestFit="1" customWidth="1"/>
    <col min="14354" max="14354" width="7.5703125" style="113" bestFit="1" customWidth="1"/>
    <col min="14355" max="14355" width="6.5703125" style="113" bestFit="1" customWidth="1"/>
    <col min="14356" max="14356" width="7.5703125" style="113" bestFit="1" customWidth="1"/>
    <col min="14357" max="14358" width="6.5703125" style="113" bestFit="1" customWidth="1"/>
    <col min="14359" max="14359" width="11.85546875" style="113" bestFit="1" customWidth="1"/>
    <col min="14360" max="14360" width="8.28515625" style="113" bestFit="1" customWidth="1"/>
    <col min="14361" max="14361" width="11.42578125" style="113"/>
    <col min="14362" max="14362" width="11.85546875" style="113" bestFit="1" customWidth="1"/>
    <col min="14363" max="14363" width="12.7109375" style="113" bestFit="1" customWidth="1"/>
    <col min="14364" max="14592" width="11.42578125" style="113"/>
    <col min="14593" max="14593" width="38.42578125" style="113" customWidth="1"/>
    <col min="14594" max="14598" width="7.5703125" style="113" bestFit="1" customWidth="1"/>
    <col min="14599" max="14599" width="6.5703125" style="113" bestFit="1" customWidth="1"/>
    <col min="14600" max="14601" width="7.5703125" style="113" bestFit="1" customWidth="1"/>
    <col min="14602" max="14602" width="6.5703125" style="113" bestFit="1" customWidth="1"/>
    <col min="14603" max="14603" width="7.5703125" style="113" bestFit="1" customWidth="1"/>
    <col min="14604" max="14609" width="6.5703125" style="113" bestFit="1" customWidth="1"/>
    <col min="14610" max="14610" width="7.5703125" style="113" bestFit="1" customWidth="1"/>
    <col min="14611" max="14611" width="6.5703125" style="113" bestFit="1" customWidth="1"/>
    <col min="14612" max="14612" width="7.5703125" style="113" bestFit="1" customWidth="1"/>
    <col min="14613" max="14614" width="6.5703125" style="113" bestFit="1" customWidth="1"/>
    <col min="14615" max="14615" width="11.85546875" style="113" bestFit="1" customWidth="1"/>
    <col min="14616" max="14616" width="8.28515625" style="113" bestFit="1" customWidth="1"/>
    <col min="14617" max="14617" width="11.42578125" style="113"/>
    <col min="14618" max="14618" width="11.85546875" style="113" bestFit="1" customWidth="1"/>
    <col min="14619" max="14619" width="12.7109375" style="113" bestFit="1" customWidth="1"/>
    <col min="14620" max="14848" width="11.42578125" style="113"/>
    <col min="14849" max="14849" width="38.42578125" style="113" customWidth="1"/>
    <col min="14850" max="14854" width="7.5703125" style="113" bestFit="1" customWidth="1"/>
    <col min="14855" max="14855" width="6.5703125" style="113" bestFit="1" customWidth="1"/>
    <col min="14856" max="14857" width="7.5703125" style="113" bestFit="1" customWidth="1"/>
    <col min="14858" max="14858" width="6.5703125" style="113" bestFit="1" customWidth="1"/>
    <col min="14859" max="14859" width="7.5703125" style="113" bestFit="1" customWidth="1"/>
    <col min="14860" max="14865" width="6.5703125" style="113" bestFit="1" customWidth="1"/>
    <col min="14866" max="14866" width="7.5703125" style="113" bestFit="1" customWidth="1"/>
    <col min="14867" max="14867" width="6.5703125" style="113" bestFit="1" customWidth="1"/>
    <col min="14868" max="14868" width="7.5703125" style="113" bestFit="1" customWidth="1"/>
    <col min="14869" max="14870" width="6.5703125" style="113" bestFit="1" customWidth="1"/>
    <col min="14871" max="14871" width="11.85546875" style="113" bestFit="1" customWidth="1"/>
    <col min="14872" max="14872" width="8.28515625" style="113" bestFit="1" customWidth="1"/>
    <col min="14873" max="14873" width="11.42578125" style="113"/>
    <col min="14874" max="14874" width="11.85546875" style="113" bestFit="1" customWidth="1"/>
    <col min="14875" max="14875" width="12.7109375" style="113" bestFit="1" customWidth="1"/>
    <col min="14876" max="15104" width="11.42578125" style="113"/>
    <col min="15105" max="15105" width="38.42578125" style="113" customWidth="1"/>
    <col min="15106" max="15110" width="7.5703125" style="113" bestFit="1" customWidth="1"/>
    <col min="15111" max="15111" width="6.5703125" style="113" bestFit="1" customWidth="1"/>
    <col min="15112" max="15113" width="7.5703125" style="113" bestFit="1" customWidth="1"/>
    <col min="15114" max="15114" width="6.5703125" style="113" bestFit="1" customWidth="1"/>
    <col min="15115" max="15115" width="7.5703125" style="113" bestFit="1" customWidth="1"/>
    <col min="15116" max="15121" width="6.5703125" style="113" bestFit="1" customWidth="1"/>
    <col min="15122" max="15122" width="7.5703125" style="113" bestFit="1" customWidth="1"/>
    <col min="15123" max="15123" width="6.5703125" style="113" bestFit="1" customWidth="1"/>
    <col min="15124" max="15124" width="7.5703125" style="113" bestFit="1" customWidth="1"/>
    <col min="15125" max="15126" width="6.5703125" style="113" bestFit="1" customWidth="1"/>
    <col min="15127" max="15127" width="11.85546875" style="113" bestFit="1" customWidth="1"/>
    <col min="15128" max="15128" width="8.28515625" style="113" bestFit="1" customWidth="1"/>
    <col min="15129" max="15129" width="11.42578125" style="113"/>
    <col min="15130" max="15130" width="11.85546875" style="113" bestFit="1" customWidth="1"/>
    <col min="15131" max="15131" width="12.7109375" style="113" bestFit="1" customWidth="1"/>
    <col min="15132" max="15360" width="11.42578125" style="113"/>
    <col min="15361" max="15361" width="38.42578125" style="113" customWidth="1"/>
    <col min="15362" max="15366" width="7.5703125" style="113" bestFit="1" customWidth="1"/>
    <col min="15367" max="15367" width="6.5703125" style="113" bestFit="1" customWidth="1"/>
    <col min="15368" max="15369" width="7.5703125" style="113" bestFit="1" customWidth="1"/>
    <col min="15370" max="15370" width="6.5703125" style="113" bestFit="1" customWidth="1"/>
    <col min="15371" max="15371" width="7.5703125" style="113" bestFit="1" customWidth="1"/>
    <col min="15372" max="15377" width="6.5703125" style="113" bestFit="1" customWidth="1"/>
    <col min="15378" max="15378" width="7.5703125" style="113" bestFit="1" customWidth="1"/>
    <col min="15379" max="15379" width="6.5703125" style="113" bestFit="1" customWidth="1"/>
    <col min="15380" max="15380" width="7.5703125" style="113" bestFit="1" customWidth="1"/>
    <col min="15381" max="15382" width="6.5703125" style="113" bestFit="1" customWidth="1"/>
    <col min="15383" max="15383" width="11.85546875" style="113" bestFit="1" customWidth="1"/>
    <col min="15384" max="15384" width="8.28515625" style="113" bestFit="1" customWidth="1"/>
    <col min="15385" max="15385" width="11.42578125" style="113"/>
    <col min="15386" max="15386" width="11.85546875" style="113" bestFit="1" customWidth="1"/>
    <col min="15387" max="15387" width="12.7109375" style="113" bestFit="1" customWidth="1"/>
    <col min="15388" max="15616" width="11.42578125" style="113"/>
    <col min="15617" max="15617" width="38.42578125" style="113" customWidth="1"/>
    <col min="15618" max="15622" width="7.5703125" style="113" bestFit="1" customWidth="1"/>
    <col min="15623" max="15623" width="6.5703125" style="113" bestFit="1" customWidth="1"/>
    <col min="15624" max="15625" width="7.5703125" style="113" bestFit="1" customWidth="1"/>
    <col min="15626" max="15626" width="6.5703125" style="113" bestFit="1" customWidth="1"/>
    <col min="15627" max="15627" width="7.5703125" style="113" bestFit="1" customWidth="1"/>
    <col min="15628" max="15633" width="6.5703125" style="113" bestFit="1" customWidth="1"/>
    <col min="15634" max="15634" width="7.5703125" style="113" bestFit="1" customWidth="1"/>
    <col min="15635" max="15635" width="6.5703125" style="113" bestFit="1" customWidth="1"/>
    <col min="15636" max="15636" width="7.5703125" style="113" bestFit="1" customWidth="1"/>
    <col min="15637" max="15638" width="6.5703125" style="113" bestFit="1" customWidth="1"/>
    <col min="15639" max="15639" width="11.85546875" style="113" bestFit="1" customWidth="1"/>
    <col min="15640" max="15640" width="8.28515625" style="113" bestFit="1" customWidth="1"/>
    <col min="15641" max="15641" width="11.42578125" style="113"/>
    <col min="15642" max="15642" width="11.85546875" style="113" bestFit="1" customWidth="1"/>
    <col min="15643" max="15643" width="12.7109375" style="113" bestFit="1" customWidth="1"/>
    <col min="15644" max="15872" width="11.42578125" style="113"/>
    <col min="15873" max="15873" width="38.42578125" style="113" customWidth="1"/>
    <col min="15874" max="15878" width="7.5703125" style="113" bestFit="1" customWidth="1"/>
    <col min="15879" max="15879" width="6.5703125" style="113" bestFit="1" customWidth="1"/>
    <col min="15880" max="15881" width="7.5703125" style="113" bestFit="1" customWidth="1"/>
    <col min="15882" max="15882" width="6.5703125" style="113" bestFit="1" customWidth="1"/>
    <col min="15883" max="15883" width="7.5703125" style="113" bestFit="1" customWidth="1"/>
    <col min="15884" max="15889" width="6.5703125" style="113" bestFit="1" customWidth="1"/>
    <col min="15890" max="15890" width="7.5703125" style="113" bestFit="1" customWidth="1"/>
    <col min="15891" max="15891" width="6.5703125" style="113" bestFit="1" customWidth="1"/>
    <col min="15892" max="15892" width="7.5703125" style="113" bestFit="1" customWidth="1"/>
    <col min="15893" max="15894" width="6.5703125" style="113" bestFit="1" customWidth="1"/>
    <col min="15895" max="15895" width="11.85546875" style="113" bestFit="1" customWidth="1"/>
    <col min="15896" max="15896" width="8.28515625" style="113" bestFit="1" customWidth="1"/>
    <col min="15897" max="15897" width="11.42578125" style="113"/>
    <col min="15898" max="15898" width="11.85546875" style="113" bestFit="1" customWidth="1"/>
    <col min="15899" max="15899" width="12.7109375" style="113" bestFit="1" customWidth="1"/>
    <col min="15900" max="16128" width="11.42578125" style="113"/>
    <col min="16129" max="16129" width="38.42578125" style="113" customWidth="1"/>
    <col min="16130" max="16134" width="7.5703125" style="113" bestFit="1" customWidth="1"/>
    <col min="16135" max="16135" width="6.5703125" style="113" bestFit="1" customWidth="1"/>
    <col min="16136" max="16137" width="7.5703125" style="113" bestFit="1" customWidth="1"/>
    <col min="16138" max="16138" width="6.5703125" style="113" bestFit="1" customWidth="1"/>
    <col min="16139" max="16139" width="7.5703125" style="113" bestFit="1" customWidth="1"/>
    <col min="16140" max="16145" width="6.5703125" style="113" bestFit="1" customWidth="1"/>
    <col min="16146" max="16146" width="7.5703125" style="113" bestFit="1" customWidth="1"/>
    <col min="16147" max="16147" width="6.5703125" style="113" bestFit="1" customWidth="1"/>
    <col min="16148" max="16148" width="7.5703125" style="113" bestFit="1" customWidth="1"/>
    <col min="16149" max="16150" width="6.5703125" style="113" bestFit="1" customWidth="1"/>
    <col min="16151" max="16151" width="11.85546875" style="113" bestFit="1" customWidth="1"/>
    <col min="16152" max="16152" width="8.28515625" style="113" bestFit="1" customWidth="1"/>
    <col min="16153" max="16153" width="11.42578125" style="113"/>
    <col min="16154" max="16154" width="11.85546875" style="113" bestFit="1" customWidth="1"/>
    <col min="16155" max="16155" width="12.7109375" style="113" bestFit="1" customWidth="1"/>
    <col min="16156" max="16384" width="11.42578125" style="113"/>
  </cols>
  <sheetData>
    <row r="1" spans="1:26" s="98" customFormat="1" ht="30" customHeight="1" x14ac:dyDescent="0.25">
      <c r="A1" s="402" t="s">
        <v>81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</row>
    <row r="2" spans="1:26" s="98" customFormat="1" ht="15" customHeight="1" x14ac:dyDescent="0.25">
      <c r="A2" s="403" t="s">
        <v>391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V2" s="403"/>
      <c r="W2" s="403"/>
      <c r="X2" s="403"/>
    </row>
    <row r="3" spans="1:26" s="98" customFormat="1" ht="15" customHeight="1" x14ac:dyDescent="0.25">
      <c r="A3" s="403" t="s">
        <v>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</row>
    <row r="4" spans="1:26" s="98" customFormat="1" ht="30" customHeight="1" x14ac:dyDescent="0.25">
      <c r="A4" s="404" t="s">
        <v>49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</row>
    <row r="5" spans="1:26" ht="4.5" customHeight="1" x14ac:dyDescent="0.2">
      <c r="A5" s="195"/>
      <c r="B5" s="97"/>
      <c r="C5" s="97"/>
      <c r="D5" s="112"/>
      <c r="E5" s="112"/>
      <c r="F5" s="112"/>
      <c r="G5" s="112"/>
      <c r="H5" s="112"/>
      <c r="I5" s="97"/>
      <c r="J5" s="97"/>
      <c r="K5" s="97"/>
      <c r="L5" s="256"/>
      <c r="M5" s="256"/>
      <c r="N5" s="97"/>
      <c r="O5" s="97"/>
      <c r="P5" s="97"/>
      <c r="Q5" s="97"/>
      <c r="R5" s="97"/>
      <c r="S5" s="97"/>
      <c r="T5" s="97"/>
      <c r="U5" s="97"/>
      <c r="V5" s="195"/>
      <c r="W5" s="97"/>
      <c r="X5" s="112"/>
    </row>
    <row r="6" spans="1:26" ht="30" customHeight="1" x14ac:dyDescent="0.2">
      <c r="A6" s="196"/>
      <c r="B6" s="197" t="s">
        <v>82</v>
      </c>
      <c r="C6" s="197" t="s">
        <v>83</v>
      </c>
      <c r="D6" s="197" t="s">
        <v>105</v>
      </c>
      <c r="E6" s="197" t="s">
        <v>98</v>
      </c>
      <c r="F6" s="197" t="s">
        <v>96</v>
      </c>
      <c r="G6" s="197" t="s">
        <v>84</v>
      </c>
      <c r="H6" s="197" t="s">
        <v>108</v>
      </c>
      <c r="I6" s="197" t="s">
        <v>109</v>
      </c>
      <c r="J6" s="197" t="s">
        <v>110</v>
      </c>
      <c r="K6" s="197" t="s">
        <v>111</v>
      </c>
      <c r="L6" s="197" t="s">
        <v>161</v>
      </c>
      <c r="M6" s="197" t="s">
        <v>162</v>
      </c>
      <c r="N6" s="197" t="s">
        <v>163</v>
      </c>
      <c r="O6" s="197" t="s">
        <v>164</v>
      </c>
      <c r="P6" s="197" t="s">
        <v>166</v>
      </c>
      <c r="Q6" s="197" t="s">
        <v>165</v>
      </c>
      <c r="R6" s="197" t="s">
        <v>167</v>
      </c>
      <c r="S6" s="197" t="s">
        <v>171</v>
      </c>
      <c r="T6" s="197" t="s">
        <v>170</v>
      </c>
      <c r="U6" s="197" t="s">
        <v>169</v>
      </c>
      <c r="V6" s="197" t="s">
        <v>168</v>
      </c>
      <c r="W6" s="198" t="s">
        <v>428</v>
      </c>
      <c r="X6" s="197" t="s">
        <v>15</v>
      </c>
    </row>
    <row r="7" spans="1:26" x14ac:dyDescent="0.2">
      <c r="A7" s="200" t="s">
        <v>392</v>
      </c>
      <c r="B7" s="225">
        <v>323525.38472159981</v>
      </c>
      <c r="C7" s="186">
        <v>97025.22124839999</v>
      </c>
      <c r="D7" s="186">
        <v>174684.11466080009</v>
      </c>
      <c r="E7" s="186">
        <v>101466.40238000004</v>
      </c>
      <c r="F7" s="186">
        <v>220067.6649988</v>
      </c>
      <c r="G7" s="186">
        <v>85444.809226800004</v>
      </c>
      <c r="H7" s="225">
        <v>308401.45868599997</v>
      </c>
      <c r="I7" s="225">
        <v>240752.72604240006</v>
      </c>
      <c r="J7" s="225">
        <v>83032.390230000034</v>
      </c>
      <c r="K7" s="225">
        <v>241640.62702519997</v>
      </c>
      <c r="L7" s="225">
        <v>86343.540781200005</v>
      </c>
      <c r="M7" s="225">
        <v>83452.997563600031</v>
      </c>
      <c r="N7" s="225">
        <v>55289.188222000004</v>
      </c>
      <c r="O7" s="225">
        <v>21323.563909599998</v>
      </c>
      <c r="P7" s="225">
        <v>34728.950596799979</v>
      </c>
      <c r="Q7" s="225">
        <v>18424.400329999997</v>
      </c>
      <c r="R7" s="225">
        <v>101349.2150304</v>
      </c>
      <c r="S7" s="225">
        <v>21607.357628399994</v>
      </c>
      <c r="T7" s="225">
        <v>146266.39994320003</v>
      </c>
      <c r="U7" s="225">
        <v>53288.636139199982</v>
      </c>
      <c r="V7" s="225">
        <v>29742.320480000006</v>
      </c>
      <c r="W7" s="225">
        <v>6936819.7949836003</v>
      </c>
      <c r="X7" s="249">
        <v>0.93362646119335246</v>
      </c>
      <c r="Y7" s="225"/>
    </row>
    <row r="8" spans="1:26" ht="15" x14ac:dyDescent="0.25">
      <c r="A8" s="200" t="s">
        <v>393</v>
      </c>
      <c r="B8" s="225">
        <v>4482.6000400000012</v>
      </c>
      <c r="C8" s="186">
        <v>2555.9308700000001</v>
      </c>
      <c r="D8" s="186">
        <v>3587.5506100000002</v>
      </c>
      <c r="E8" s="186">
        <v>2574.4783700000003</v>
      </c>
      <c r="F8" s="186">
        <v>2077.1467600000001</v>
      </c>
      <c r="G8" s="186">
        <v>920.80768</v>
      </c>
      <c r="H8" s="225">
        <v>2473.2424300000002</v>
      </c>
      <c r="I8" s="225">
        <v>2594.5163399999997</v>
      </c>
      <c r="J8" s="225">
        <v>708.53931999999998</v>
      </c>
      <c r="K8" s="225">
        <v>5314.4294099999997</v>
      </c>
      <c r="L8" s="225">
        <v>1301.7064499999997</v>
      </c>
      <c r="M8" s="225">
        <v>1024.8685400000002</v>
      </c>
      <c r="N8" s="225">
        <v>758.46634999999981</v>
      </c>
      <c r="O8" s="225">
        <v>366.84740999999997</v>
      </c>
      <c r="P8" s="225">
        <v>508.62394</v>
      </c>
      <c r="Q8" s="225">
        <v>72.070669999999993</v>
      </c>
      <c r="R8" s="225">
        <v>905.16119999999978</v>
      </c>
      <c r="S8" s="225">
        <v>191.73131000000001</v>
      </c>
      <c r="T8" s="225">
        <v>2939.1233399999978</v>
      </c>
      <c r="U8" s="225">
        <v>1148.7886100000001</v>
      </c>
      <c r="V8" s="225">
        <v>612.86069000000009</v>
      </c>
      <c r="W8" s="225">
        <v>96237.264089999982</v>
      </c>
      <c r="X8" s="287">
        <v>1.2952571778245135E-2</v>
      </c>
      <c r="Z8" s="288"/>
    </row>
    <row r="9" spans="1:26" ht="15" x14ac:dyDescent="0.25">
      <c r="A9" s="200" t="s">
        <v>394</v>
      </c>
      <c r="B9" s="225">
        <v>2194.3065200000005</v>
      </c>
      <c r="C9" s="186">
        <v>2219.2147999999997</v>
      </c>
      <c r="D9" s="186">
        <v>7113.7654700000003</v>
      </c>
      <c r="E9" s="186">
        <v>255.00039999999998</v>
      </c>
      <c r="F9" s="186">
        <v>4586.3383696000019</v>
      </c>
      <c r="G9" s="186">
        <v>2343.0824300000013</v>
      </c>
      <c r="H9" s="225">
        <v>1460.0918100000001</v>
      </c>
      <c r="I9" s="225">
        <v>4187.2918448000019</v>
      </c>
      <c r="J9" s="225">
        <v>2023.1752199999996</v>
      </c>
      <c r="K9" s="225">
        <v>320.99864000000002</v>
      </c>
      <c r="L9" s="225">
        <v>6570.3997839999984</v>
      </c>
      <c r="M9" s="225">
        <v>1785.3549600000001</v>
      </c>
      <c r="N9" s="225">
        <v>650.8022400000001</v>
      </c>
      <c r="O9" s="225">
        <v>1033.8136184</v>
      </c>
      <c r="P9" s="225">
        <v>961.3811199999999</v>
      </c>
      <c r="Q9" s="225">
        <v>4886.4131699999989</v>
      </c>
      <c r="R9" s="225">
        <v>1743.0950943999999</v>
      </c>
      <c r="S9" s="225">
        <v>639.85905600000012</v>
      </c>
      <c r="T9" s="225">
        <v>6605.7520532000008</v>
      </c>
      <c r="U9" s="225">
        <v>2307.8292607999997</v>
      </c>
      <c r="V9" s="225">
        <v>21.392099999999999</v>
      </c>
      <c r="W9" s="225">
        <v>137227.56409000003</v>
      </c>
      <c r="X9" s="249">
        <v>1.846945557561995E-2</v>
      </c>
      <c r="Z9" s="288"/>
    </row>
    <row r="10" spans="1:26" ht="15" x14ac:dyDescent="0.25">
      <c r="A10" s="200" t="s">
        <v>395</v>
      </c>
      <c r="B10" s="225">
        <v>114.05244</v>
      </c>
      <c r="C10" s="186">
        <v>119.67697</v>
      </c>
      <c r="D10" s="186">
        <v>324.73417000000006</v>
      </c>
      <c r="E10" s="186">
        <v>16.435410000000001</v>
      </c>
      <c r="F10" s="186">
        <v>135.21573999999998</v>
      </c>
      <c r="G10" s="186">
        <v>111.43624999999999</v>
      </c>
      <c r="H10" s="225">
        <v>57.738909999999997</v>
      </c>
      <c r="I10" s="225">
        <v>184.96879999999999</v>
      </c>
      <c r="J10" s="225">
        <v>99.684010000000001</v>
      </c>
      <c r="K10" s="225">
        <v>20.864909999999998</v>
      </c>
      <c r="L10" s="225">
        <v>277.62997000000001</v>
      </c>
      <c r="M10" s="225">
        <v>46.119860000000003</v>
      </c>
      <c r="N10" s="225">
        <v>27.468439999999998</v>
      </c>
      <c r="O10" s="225">
        <v>47.200729999999993</v>
      </c>
      <c r="P10" s="225">
        <v>39.968559999999997</v>
      </c>
      <c r="Q10" s="225">
        <v>208.66774999999998</v>
      </c>
      <c r="R10" s="225">
        <v>75.198949999999996</v>
      </c>
      <c r="S10" s="225">
        <v>26.19781</v>
      </c>
      <c r="T10" s="225">
        <v>333.69416999999993</v>
      </c>
      <c r="U10" s="225">
        <v>93.922640000000001</v>
      </c>
      <c r="V10" s="225">
        <v>0.79674</v>
      </c>
      <c r="W10" s="225">
        <v>5941.5838099999964</v>
      </c>
      <c r="X10" s="287">
        <v>7.9967766647556792E-4</v>
      </c>
      <c r="Z10" s="288"/>
    </row>
    <row r="11" spans="1:26" ht="15" x14ac:dyDescent="0.25">
      <c r="A11" s="200" t="s">
        <v>396</v>
      </c>
      <c r="B11" s="225">
        <v>296.13289000000003</v>
      </c>
      <c r="C11" s="186">
        <v>1075.7498728</v>
      </c>
      <c r="D11" s="186">
        <v>3193.1024612000001</v>
      </c>
      <c r="E11" s="186">
        <v>164.91358000000002</v>
      </c>
      <c r="F11" s="186">
        <v>86.144750000000002</v>
      </c>
      <c r="G11" s="186">
        <v>486.40984999999995</v>
      </c>
      <c r="H11" s="225">
        <v>482.50319999999994</v>
      </c>
      <c r="I11" s="225">
        <v>1067.0147432000001</v>
      </c>
      <c r="J11" s="225">
        <v>32.514279999999999</v>
      </c>
      <c r="K11" s="225">
        <v>265.63172000000003</v>
      </c>
      <c r="L11" s="225">
        <v>162.62765999999996</v>
      </c>
      <c r="M11" s="225">
        <v>12.719010000000001</v>
      </c>
      <c r="N11" s="225">
        <v>235.07071999999999</v>
      </c>
      <c r="O11" s="225">
        <v>354.74689000000001</v>
      </c>
      <c r="P11" s="225">
        <v>7.0573999999999995</v>
      </c>
      <c r="Q11" s="225">
        <v>127.43590999999999</v>
      </c>
      <c r="R11" s="225">
        <v>714.98139320000007</v>
      </c>
      <c r="S11" s="225">
        <v>149.63129999999998</v>
      </c>
      <c r="T11" s="225">
        <v>1736.2344592000002</v>
      </c>
      <c r="U11" s="225">
        <v>301.93061039999998</v>
      </c>
      <c r="V11" s="225">
        <v>28.011430000000001</v>
      </c>
      <c r="W11" s="225">
        <v>32455.881703199997</v>
      </c>
      <c r="X11" s="249">
        <v>4.3682365803104049E-3</v>
      </c>
      <c r="Z11" s="288"/>
    </row>
    <row r="12" spans="1:26" ht="15" x14ac:dyDescent="0.25">
      <c r="A12" s="200" t="s">
        <v>397</v>
      </c>
      <c r="B12" s="225">
        <v>51.868159999999996</v>
      </c>
      <c r="C12" s="186">
        <v>158.76594</v>
      </c>
      <c r="D12" s="186">
        <v>566.05807000000004</v>
      </c>
      <c r="E12" s="186">
        <v>32.98272</v>
      </c>
      <c r="F12" s="186">
        <v>14.922509999999999</v>
      </c>
      <c r="G12" s="186">
        <v>97.281940000000006</v>
      </c>
      <c r="H12" s="225">
        <v>83.673690000000008</v>
      </c>
      <c r="I12" s="225">
        <v>145.33335</v>
      </c>
      <c r="J12" s="225">
        <v>6.5028600000000001</v>
      </c>
      <c r="K12" s="225">
        <v>31.155270000000005</v>
      </c>
      <c r="L12" s="225">
        <v>32.52552</v>
      </c>
      <c r="M12" s="225">
        <v>2.5438000000000001</v>
      </c>
      <c r="N12" s="225">
        <v>27.786559999999998</v>
      </c>
      <c r="O12" s="225">
        <v>55.203209999999999</v>
      </c>
      <c r="P12" s="225">
        <v>1.4114800000000001</v>
      </c>
      <c r="Q12" s="225">
        <v>25.487190000000002</v>
      </c>
      <c r="R12" s="225">
        <v>142.99634000000003</v>
      </c>
      <c r="S12" s="225">
        <v>29.926269999999999</v>
      </c>
      <c r="T12" s="225">
        <v>302.43169000000006</v>
      </c>
      <c r="U12" s="225">
        <v>34.994690000000006</v>
      </c>
      <c r="V12" s="225">
        <v>5.60229</v>
      </c>
      <c r="W12" s="225">
        <v>5414.4513900000011</v>
      </c>
      <c r="X12" s="287">
        <v>7.2873092280770137E-4</v>
      </c>
      <c r="Z12" s="288"/>
    </row>
    <row r="13" spans="1:26" ht="15" x14ac:dyDescent="0.25">
      <c r="A13" s="200" t="s">
        <v>398</v>
      </c>
      <c r="B13" s="225">
        <v>420.32664</v>
      </c>
      <c r="C13" s="186">
        <v>474.98954999999989</v>
      </c>
      <c r="D13" s="186">
        <v>627.62668000000008</v>
      </c>
      <c r="E13" s="186">
        <v>103.26629000000001</v>
      </c>
      <c r="F13" s="186">
        <v>43.141990000000007</v>
      </c>
      <c r="G13" s="186">
        <v>768.62036999999987</v>
      </c>
      <c r="H13" s="225">
        <v>96.863740000000007</v>
      </c>
      <c r="I13" s="225">
        <v>496.7745900000001</v>
      </c>
      <c r="J13" s="225">
        <v>491.41079000000008</v>
      </c>
      <c r="K13" s="225">
        <v>28.4618</v>
      </c>
      <c r="L13" s="225">
        <v>226.0338812</v>
      </c>
      <c r="M13" s="225">
        <v>23.828130000000002</v>
      </c>
      <c r="N13" s="225">
        <v>51.424939999999985</v>
      </c>
      <c r="O13" s="225">
        <v>202.44302999999999</v>
      </c>
      <c r="P13" s="225">
        <v>115.52387</v>
      </c>
      <c r="Q13" s="225">
        <v>10.54996</v>
      </c>
      <c r="R13" s="225">
        <v>300.289196</v>
      </c>
      <c r="S13" s="225">
        <v>109.57688</v>
      </c>
      <c r="T13" s="225">
        <v>172.04331999999999</v>
      </c>
      <c r="U13" s="225">
        <v>0</v>
      </c>
      <c r="V13" s="225">
        <v>0</v>
      </c>
      <c r="W13" s="225">
        <v>14279.846926800003</v>
      </c>
      <c r="X13" s="249">
        <v>1.9219243611160544E-3</v>
      </c>
      <c r="Z13" s="288"/>
    </row>
    <row r="14" spans="1:26" ht="15" x14ac:dyDescent="0.25">
      <c r="A14" s="200" t="s">
        <v>399</v>
      </c>
      <c r="B14" s="225">
        <v>210.16334000000001</v>
      </c>
      <c r="C14" s="186">
        <v>209.06570000000002</v>
      </c>
      <c r="D14" s="186">
        <v>313.81338</v>
      </c>
      <c r="E14" s="186">
        <v>51.633150000000001</v>
      </c>
      <c r="F14" s="186">
        <v>18.971019999999999</v>
      </c>
      <c r="G14" s="186">
        <v>259.24860999999999</v>
      </c>
      <c r="H14" s="225">
        <v>43.508959999999995</v>
      </c>
      <c r="I14" s="225">
        <v>173.96993000000003</v>
      </c>
      <c r="J14" s="225">
        <v>306.95107000000002</v>
      </c>
      <c r="K14" s="225">
        <v>14.2309</v>
      </c>
      <c r="L14" s="225">
        <v>68.924680000000009</v>
      </c>
      <c r="M14" s="225">
        <v>8.0087199999999985</v>
      </c>
      <c r="N14" s="225">
        <v>25.71247</v>
      </c>
      <c r="O14" s="225">
        <v>101.22150999999999</v>
      </c>
      <c r="P14" s="225">
        <v>57.761940000000003</v>
      </c>
      <c r="Q14" s="225">
        <v>5.2749899999999998</v>
      </c>
      <c r="R14" s="225">
        <v>150.14464999999998</v>
      </c>
      <c r="S14" s="225">
        <v>54.788449999999997</v>
      </c>
      <c r="T14" s="225">
        <v>86.021650000000008</v>
      </c>
      <c r="U14" s="225">
        <v>0</v>
      </c>
      <c r="V14" s="225">
        <v>0</v>
      </c>
      <c r="W14" s="225">
        <v>5251.4476800000011</v>
      </c>
      <c r="X14" s="287">
        <v>7.0679225618142691E-4</v>
      </c>
      <c r="Z14" s="288"/>
    </row>
    <row r="15" spans="1:26" ht="15" x14ac:dyDescent="0.25">
      <c r="A15" s="200" t="s">
        <v>400</v>
      </c>
      <c r="B15" s="225">
        <v>234.23742000000001</v>
      </c>
      <c r="C15" s="186">
        <v>130.16826</v>
      </c>
      <c r="D15" s="186">
        <v>295.06052999999997</v>
      </c>
      <c r="E15" s="186">
        <v>35.652050000000003</v>
      </c>
      <c r="F15" s="186">
        <v>20.067029999999999</v>
      </c>
      <c r="G15" s="186">
        <v>922.33445999999992</v>
      </c>
      <c r="H15" s="225">
        <v>182.61278999999999</v>
      </c>
      <c r="I15" s="225">
        <v>326.88305999999994</v>
      </c>
      <c r="J15" s="225">
        <v>102.87970000000001</v>
      </c>
      <c r="K15" s="225">
        <v>82.61278999999999</v>
      </c>
      <c r="L15" s="225">
        <v>1.06453</v>
      </c>
      <c r="M15" s="225">
        <v>4.1530899999999997</v>
      </c>
      <c r="N15" s="225">
        <v>53.390179999999994</v>
      </c>
      <c r="O15" s="225">
        <v>4.3964099999999995</v>
      </c>
      <c r="P15" s="225">
        <v>581.08857999999998</v>
      </c>
      <c r="Q15" s="225">
        <v>103.25036</v>
      </c>
      <c r="R15" s="225">
        <v>218.48777440000003</v>
      </c>
      <c r="S15" s="225">
        <v>75.659099999999995</v>
      </c>
      <c r="T15" s="225">
        <v>433.3718212</v>
      </c>
      <c r="U15" s="225">
        <v>274.73420999999996</v>
      </c>
      <c r="V15" s="225">
        <v>0</v>
      </c>
      <c r="W15" s="225">
        <v>13416.145994800001</v>
      </c>
      <c r="X15" s="249">
        <v>1.8056788669984624E-3</v>
      </c>
      <c r="Z15" s="288"/>
    </row>
    <row r="16" spans="1:26" ht="15" x14ac:dyDescent="0.25">
      <c r="A16" s="200" t="s">
        <v>401</v>
      </c>
      <c r="B16" s="225">
        <v>187.38996000000003</v>
      </c>
      <c r="C16" s="186">
        <v>104.13461</v>
      </c>
      <c r="D16" s="186">
        <v>231.94090999999997</v>
      </c>
      <c r="E16" s="186">
        <v>28.521639999999998</v>
      </c>
      <c r="F16" s="186">
        <v>16.053620000000002</v>
      </c>
      <c r="G16" s="186">
        <v>455.40071999999998</v>
      </c>
      <c r="H16" s="225">
        <v>146.09022999999999</v>
      </c>
      <c r="I16" s="225">
        <v>234.26775000000001</v>
      </c>
      <c r="J16" s="225">
        <v>82.307410000000004</v>
      </c>
      <c r="K16" s="225">
        <v>33.045110000000001</v>
      </c>
      <c r="L16" s="225">
        <v>0.85162000000000004</v>
      </c>
      <c r="M16" s="225">
        <v>3.3224699999999996</v>
      </c>
      <c r="N16" s="225">
        <v>42.712139999999998</v>
      </c>
      <c r="O16" s="225">
        <v>3.5171300000000003</v>
      </c>
      <c r="P16" s="225">
        <v>418.15525000000002</v>
      </c>
      <c r="Q16" s="225">
        <v>82.600289999999987</v>
      </c>
      <c r="R16" s="225">
        <v>155.16012000000003</v>
      </c>
      <c r="S16" s="225">
        <v>60.527279999999998</v>
      </c>
      <c r="T16" s="225">
        <v>346.69744000000003</v>
      </c>
      <c r="U16" s="225">
        <v>113.96534999999999</v>
      </c>
      <c r="V16" s="225">
        <v>0</v>
      </c>
      <c r="W16" s="225">
        <v>8334.6924900000013</v>
      </c>
      <c r="X16" s="287">
        <v>1.1217661240386753E-3</v>
      </c>
      <c r="Z16" s="288"/>
    </row>
    <row r="17" spans="1:27" ht="15" x14ac:dyDescent="0.25">
      <c r="A17" s="200" t="s">
        <v>402</v>
      </c>
      <c r="B17" s="225">
        <v>8995.5382839999984</v>
      </c>
      <c r="C17" s="186">
        <v>5412.0487600000015</v>
      </c>
      <c r="D17" s="186">
        <v>4739.1688599999998</v>
      </c>
      <c r="E17" s="186">
        <v>1753.1585600000001</v>
      </c>
      <c r="F17" s="186">
        <v>3977.0226027999997</v>
      </c>
      <c r="G17" s="186">
        <v>6459.6189099999992</v>
      </c>
      <c r="H17" s="225">
        <v>4958.6068499999992</v>
      </c>
      <c r="I17" s="225">
        <v>10870.889184800002</v>
      </c>
      <c r="J17" s="225">
        <v>2114.2267999999999</v>
      </c>
      <c r="K17" s="225">
        <v>3511.2361199999991</v>
      </c>
      <c r="L17" s="225">
        <v>2134.1131403999998</v>
      </c>
      <c r="M17" s="225">
        <v>312.41203999999999</v>
      </c>
      <c r="N17" s="225">
        <v>2671.2931000000008</v>
      </c>
      <c r="O17" s="225">
        <v>1327.2238644000001</v>
      </c>
      <c r="P17" s="225">
        <v>663.29739000000006</v>
      </c>
      <c r="Q17" s="225">
        <v>561.51909000000001</v>
      </c>
      <c r="R17" s="225">
        <v>2517.3929115999999</v>
      </c>
      <c r="S17" s="225">
        <v>4466.5680295999991</v>
      </c>
      <c r="T17" s="225">
        <v>9481.7444011999978</v>
      </c>
      <c r="U17" s="225">
        <v>12546.378734800002</v>
      </c>
      <c r="V17" s="225">
        <v>55.2</v>
      </c>
      <c r="W17" s="225">
        <v>295774.19070200005</v>
      </c>
      <c r="X17" s="249">
        <v>3.9808243422602696E-2</v>
      </c>
      <c r="Z17" s="288"/>
    </row>
    <row r="18" spans="1:27" ht="15" x14ac:dyDescent="0.25">
      <c r="A18" s="200" t="s">
        <v>403</v>
      </c>
      <c r="B18" s="225">
        <v>8459.3379299999997</v>
      </c>
      <c r="C18" s="186">
        <v>5175.3343199999999</v>
      </c>
      <c r="D18" s="186">
        <v>4655.8275899999999</v>
      </c>
      <c r="E18" s="186">
        <v>1635.0043800000001</v>
      </c>
      <c r="F18" s="186">
        <v>2753.6456899999998</v>
      </c>
      <c r="G18" s="186">
        <v>5558.3924299999999</v>
      </c>
      <c r="H18" s="225">
        <v>4108.2076500000003</v>
      </c>
      <c r="I18" s="225">
        <v>6679.2321499999998</v>
      </c>
      <c r="J18" s="225">
        <v>1705.97794</v>
      </c>
      <c r="K18" s="225">
        <v>2504.8998600000004</v>
      </c>
      <c r="L18" s="225">
        <v>2109.4854</v>
      </c>
      <c r="M18" s="225">
        <v>305.27402000000001</v>
      </c>
      <c r="N18" s="225">
        <v>1678.10661</v>
      </c>
      <c r="O18" s="225">
        <v>1045.6835699999999</v>
      </c>
      <c r="P18" s="225">
        <v>465.51884999999999</v>
      </c>
      <c r="Q18" s="225">
        <v>548.80516</v>
      </c>
      <c r="R18" s="225">
        <v>2323.2637500000001</v>
      </c>
      <c r="S18" s="225">
        <v>4123.1345000000001</v>
      </c>
      <c r="T18" s="225">
        <v>6057.8198999999995</v>
      </c>
      <c r="U18" s="225">
        <v>6276.5913899999996</v>
      </c>
      <c r="V18" s="225">
        <v>55.2</v>
      </c>
      <c r="W18" s="225">
        <v>223151.33321000004</v>
      </c>
      <c r="X18" s="287">
        <v>3.003393423685205E-2</v>
      </c>
      <c r="Z18" s="288"/>
    </row>
    <row r="19" spans="1:27" ht="15" x14ac:dyDescent="0.25">
      <c r="A19" s="261" t="s">
        <v>404</v>
      </c>
      <c r="B19" s="289">
        <v>335665.92647559982</v>
      </c>
      <c r="C19" s="289">
        <v>106337.39249120001</v>
      </c>
      <c r="D19" s="289">
        <v>190652.83866200008</v>
      </c>
      <c r="E19" s="289">
        <v>103778.39326000004</v>
      </c>
      <c r="F19" s="289">
        <v>228780.37974120001</v>
      </c>
      <c r="G19" s="289">
        <v>96424.875246800002</v>
      </c>
      <c r="H19" s="289">
        <v>315582.13707599993</v>
      </c>
      <c r="I19" s="289">
        <v>257701.57946520005</v>
      </c>
      <c r="J19" s="289">
        <v>87796.597020000045</v>
      </c>
      <c r="K19" s="289">
        <v>245849.56809519997</v>
      </c>
      <c r="L19" s="289">
        <v>95437.779776800002</v>
      </c>
      <c r="M19" s="289">
        <v>85591.464793600026</v>
      </c>
      <c r="N19" s="289">
        <v>58951.169402000007</v>
      </c>
      <c r="O19" s="289">
        <v>24246.187722399995</v>
      </c>
      <c r="P19" s="289">
        <v>37057.298956799976</v>
      </c>
      <c r="Q19" s="289">
        <v>24113.56882</v>
      </c>
      <c r="R19" s="289">
        <v>106843.4614</v>
      </c>
      <c r="S19" s="289">
        <v>27048.651993999996</v>
      </c>
      <c r="T19" s="289">
        <v>164695.54599800005</v>
      </c>
      <c r="U19" s="289">
        <v>68719.508955199984</v>
      </c>
      <c r="V19" s="289">
        <v>29846.924010000006</v>
      </c>
      <c r="W19" s="289">
        <v>7429973.4244004004</v>
      </c>
      <c r="X19" s="189">
        <v>1</v>
      </c>
      <c r="Z19" s="288"/>
    </row>
    <row r="20" spans="1:27" ht="15" x14ac:dyDescent="0.25">
      <c r="A20" s="206" t="s">
        <v>420</v>
      </c>
      <c r="B20" s="225">
        <v>13505.411870000002</v>
      </c>
      <c r="C20" s="225">
        <v>8322.90841</v>
      </c>
      <c r="D20" s="225">
        <v>9679.9247300000006</v>
      </c>
      <c r="E20" s="225">
        <v>4339.0556700000006</v>
      </c>
      <c r="F20" s="225">
        <v>5015.9553400000004</v>
      </c>
      <c r="G20" s="225">
        <v>7402.5676299999996</v>
      </c>
      <c r="H20" s="225">
        <v>6912.461870000001</v>
      </c>
      <c r="I20" s="225">
        <v>10012.28832</v>
      </c>
      <c r="J20" s="225">
        <v>2909.9626100000005</v>
      </c>
      <c r="K20" s="225">
        <v>7918.6254600000002</v>
      </c>
      <c r="L20" s="225">
        <v>3791.1236399999998</v>
      </c>
      <c r="M20" s="225">
        <v>1390.1374100000003</v>
      </c>
      <c r="N20" s="225">
        <v>2560.2525699999997</v>
      </c>
      <c r="O20" s="225">
        <v>1619.6735599999997</v>
      </c>
      <c r="P20" s="225">
        <v>1491.44002</v>
      </c>
      <c r="Q20" s="225">
        <v>942.90604999999994</v>
      </c>
      <c r="R20" s="225">
        <v>3751.9250099999999</v>
      </c>
      <c r="S20" s="225">
        <v>4486.3056200000001</v>
      </c>
      <c r="T20" s="225">
        <v>10065.788189999997</v>
      </c>
      <c r="U20" s="225">
        <v>7668.2626799999998</v>
      </c>
      <c r="V20" s="225">
        <v>674.45972000000017</v>
      </c>
      <c r="W20" s="225">
        <v>344330.77266999998</v>
      </c>
      <c r="X20" s="48"/>
      <c r="Z20" s="288"/>
    </row>
    <row r="21" spans="1:27" s="213" customFormat="1" ht="13.5" thickBot="1" x14ac:dyDescent="0.25">
      <c r="A21" s="282" t="s">
        <v>421</v>
      </c>
      <c r="B21" s="290">
        <v>4.5177271478960654E-2</v>
      </c>
      <c r="C21" s="290">
        <v>1.4311947892301034E-2</v>
      </c>
      <c r="D21" s="290">
        <v>2.5659962394466544E-2</v>
      </c>
      <c r="E21" s="290">
        <v>1.3967532228202413E-2</v>
      </c>
      <c r="F21" s="290">
        <v>3.0791547516155836E-2</v>
      </c>
      <c r="G21" s="290">
        <v>1.2977822360728229E-2</v>
      </c>
      <c r="H21" s="290">
        <v>4.2474194596660679E-2</v>
      </c>
      <c r="I21" s="290">
        <v>3.4684051307491262E-2</v>
      </c>
      <c r="J21" s="290">
        <v>1.1816542537241341E-2</v>
      </c>
      <c r="K21" s="290">
        <v>3.3088889293711038E-2</v>
      </c>
      <c r="L21" s="290">
        <v>1.2844969197787116E-2</v>
      </c>
      <c r="M21" s="290">
        <v>1.1519753827451578E-2</v>
      </c>
      <c r="N21" s="290">
        <v>7.9342369123961403E-3</v>
      </c>
      <c r="O21" s="290">
        <v>3.2632940035524642E-3</v>
      </c>
      <c r="P21" s="290">
        <v>4.9875412521802531E-3</v>
      </c>
      <c r="Q21" s="290">
        <v>3.2454448276772897E-3</v>
      </c>
      <c r="R21" s="290">
        <v>1.4380059698345729E-2</v>
      </c>
      <c r="S21" s="290">
        <v>3.6404776234018393E-3</v>
      </c>
      <c r="T21" s="290">
        <v>2.2166370805194499E-2</v>
      </c>
      <c r="U21" s="290">
        <v>9.2489575709008218E-3</v>
      </c>
      <c r="V21" s="290">
        <v>4.0170970076395199E-3</v>
      </c>
      <c r="W21" s="290">
        <v>1.0000000000000002</v>
      </c>
      <c r="X21" s="291"/>
      <c r="AA21" s="113"/>
    </row>
    <row r="22" spans="1:27" ht="15" customHeight="1" x14ac:dyDescent="0.2">
      <c r="A22" s="412" t="s">
        <v>407</v>
      </c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</row>
    <row r="23" spans="1:27" ht="38.25" customHeight="1" x14ac:dyDescent="0.2">
      <c r="A23" s="407" t="s">
        <v>408</v>
      </c>
      <c r="B23" s="407"/>
      <c r="C23" s="407"/>
      <c r="D23" s="407"/>
      <c r="E23" s="407"/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7"/>
      <c r="Q23" s="407"/>
      <c r="R23" s="407"/>
      <c r="S23" s="407"/>
      <c r="T23" s="407"/>
      <c r="U23" s="407"/>
      <c r="V23" s="407"/>
      <c r="W23" s="407"/>
      <c r="X23" s="407"/>
    </row>
    <row r="24" spans="1:27" ht="37.5" customHeight="1" x14ac:dyDescent="0.2">
      <c r="A24" s="407" t="s">
        <v>409</v>
      </c>
      <c r="B24" s="407"/>
      <c r="C24" s="407"/>
      <c r="D24" s="407"/>
      <c r="E24" s="407"/>
      <c r="F24" s="407"/>
      <c r="G24" s="407"/>
      <c r="H24" s="407"/>
      <c r="I24" s="407"/>
      <c r="J24" s="407"/>
      <c r="K24" s="407"/>
      <c r="L24" s="407"/>
      <c r="M24" s="407"/>
      <c r="N24" s="407"/>
      <c r="O24" s="407"/>
      <c r="P24" s="407"/>
      <c r="Q24" s="407"/>
      <c r="R24" s="407"/>
      <c r="S24" s="407"/>
      <c r="T24" s="407"/>
      <c r="U24" s="407"/>
      <c r="V24" s="407"/>
      <c r="W24" s="407"/>
      <c r="X24" s="407"/>
    </row>
    <row r="25" spans="1:27" ht="15" customHeight="1" x14ac:dyDescent="0.2">
      <c r="A25" s="411" t="s">
        <v>410</v>
      </c>
      <c r="B25" s="411"/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411"/>
      <c r="P25" s="411"/>
      <c r="Q25" s="411"/>
      <c r="R25" s="411"/>
      <c r="S25" s="411"/>
      <c r="T25" s="411"/>
      <c r="U25" s="411"/>
      <c r="V25" s="411"/>
      <c r="W25" s="411"/>
      <c r="X25" s="411"/>
    </row>
  </sheetData>
  <mergeCells count="8">
    <mergeCell ref="A24:X24"/>
    <mergeCell ref="A25:X25"/>
    <mergeCell ref="A1:X1"/>
    <mergeCell ref="A2:X2"/>
    <mergeCell ref="A3:X3"/>
    <mergeCell ref="A4:X4"/>
    <mergeCell ref="A22:X22"/>
    <mergeCell ref="A23:X23"/>
  </mergeCells>
  <pageMargins left="0.85" right="0.47" top="0.54" bottom="0.28999999999999998" header="0.5" footer="0.23"/>
  <pageSetup scale="59" orientation="landscape" horizontalDpi="300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AB125-ED50-4FCB-B487-9D411DC0ED1A}">
  <sheetPr>
    <tabColor theme="7" tint="0.59999389629810485"/>
    <pageSetUpPr fitToPage="1"/>
  </sheetPr>
  <dimension ref="A1:V29"/>
  <sheetViews>
    <sheetView topLeftCell="B1" zoomScaleNormal="100" workbookViewId="0">
      <selection activeCell="B7" sqref="B7:V24"/>
    </sheetView>
  </sheetViews>
  <sheetFormatPr defaultColWidth="11.42578125" defaultRowHeight="12.75" x14ac:dyDescent="0.2"/>
  <cols>
    <col min="1" max="1" width="51.140625" style="133" customWidth="1"/>
    <col min="2" max="22" width="10.28515625" style="116" customWidth="1"/>
    <col min="23" max="256" width="11.42578125" style="116"/>
    <col min="257" max="257" width="51.140625" style="116" customWidth="1"/>
    <col min="258" max="278" width="10.28515625" style="116" customWidth="1"/>
    <col min="279" max="512" width="11.42578125" style="116"/>
    <col min="513" max="513" width="51.140625" style="116" customWidth="1"/>
    <col min="514" max="534" width="10.28515625" style="116" customWidth="1"/>
    <col min="535" max="768" width="11.42578125" style="116"/>
    <col min="769" max="769" width="51.140625" style="116" customWidth="1"/>
    <col min="770" max="790" width="10.28515625" style="116" customWidth="1"/>
    <col min="791" max="1024" width="11.42578125" style="116"/>
    <col min="1025" max="1025" width="51.140625" style="116" customWidth="1"/>
    <col min="1026" max="1046" width="10.28515625" style="116" customWidth="1"/>
    <col min="1047" max="1280" width="11.42578125" style="116"/>
    <col min="1281" max="1281" width="51.140625" style="116" customWidth="1"/>
    <col min="1282" max="1302" width="10.28515625" style="116" customWidth="1"/>
    <col min="1303" max="1536" width="11.42578125" style="116"/>
    <col min="1537" max="1537" width="51.140625" style="116" customWidth="1"/>
    <col min="1538" max="1558" width="10.28515625" style="116" customWidth="1"/>
    <col min="1559" max="1792" width="11.42578125" style="116"/>
    <col min="1793" max="1793" width="51.140625" style="116" customWidth="1"/>
    <col min="1794" max="1814" width="10.28515625" style="116" customWidth="1"/>
    <col min="1815" max="2048" width="11.42578125" style="116"/>
    <col min="2049" max="2049" width="51.140625" style="116" customWidth="1"/>
    <col min="2050" max="2070" width="10.28515625" style="116" customWidth="1"/>
    <col min="2071" max="2304" width="11.42578125" style="116"/>
    <col min="2305" max="2305" width="51.140625" style="116" customWidth="1"/>
    <col min="2306" max="2326" width="10.28515625" style="116" customWidth="1"/>
    <col min="2327" max="2560" width="11.42578125" style="116"/>
    <col min="2561" max="2561" width="51.140625" style="116" customWidth="1"/>
    <col min="2562" max="2582" width="10.28515625" style="116" customWidth="1"/>
    <col min="2583" max="2816" width="11.42578125" style="116"/>
    <col min="2817" max="2817" width="51.140625" style="116" customWidth="1"/>
    <col min="2818" max="2838" width="10.28515625" style="116" customWidth="1"/>
    <col min="2839" max="3072" width="11.42578125" style="116"/>
    <col min="3073" max="3073" width="51.140625" style="116" customWidth="1"/>
    <col min="3074" max="3094" width="10.28515625" style="116" customWidth="1"/>
    <col min="3095" max="3328" width="11.42578125" style="116"/>
    <col min="3329" max="3329" width="51.140625" style="116" customWidth="1"/>
    <col min="3330" max="3350" width="10.28515625" style="116" customWidth="1"/>
    <col min="3351" max="3584" width="11.42578125" style="116"/>
    <col min="3585" max="3585" width="51.140625" style="116" customWidth="1"/>
    <col min="3586" max="3606" width="10.28515625" style="116" customWidth="1"/>
    <col min="3607" max="3840" width="11.42578125" style="116"/>
    <col min="3841" max="3841" width="51.140625" style="116" customWidth="1"/>
    <col min="3842" max="3862" width="10.28515625" style="116" customWidth="1"/>
    <col min="3863" max="4096" width="11.42578125" style="116"/>
    <col min="4097" max="4097" width="51.140625" style="116" customWidth="1"/>
    <col min="4098" max="4118" width="10.28515625" style="116" customWidth="1"/>
    <col min="4119" max="4352" width="11.42578125" style="116"/>
    <col min="4353" max="4353" width="51.140625" style="116" customWidth="1"/>
    <col min="4354" max="4374" width="10.28515625" style="116" customWidth="1"/>
    <col min="4375" max="4608" width="11.42578125" style="116"/>
    <col min="4609" max="4609" width="51.140625" style="116" customWidth="1"/>
    <col min="4610" max="4630" width="10.28515625" style="116" customWidth="1"/>
    <col min="4631" max="4864" width="11.42578125" style="116"/>
    <col min="4865" max="4865" width="51.140625" style="116" customWidth="1"/>
    <col min="4866" max="4886" width="10.28515625" style="116" customWidth="1"/>
    <col min="4887" max="5120" width="11.42578125" style="116"/>
    <col min="5121" max="5121" width="51.140625" style="116" customWidth="1"/>
    <col min="5122" max="5142" width="10.28515625" style="116" customWidth="1"/>
    <col min="5143" max="5376" width="11.42578125" style="116"/>
    <col min="5377" max="5377" width="51.140625" style="116" customWidth="1"/>
    <col min="5378" max="5398" width="10.28515625" style="116" customWidth="1"/>
    <col min="5399" max="5632" width="11.42578125" style="116"/>
    <col min="5633" max="5633" width="51.140625" style="116" customWidth="1"/>
    <col min="5634" max="5654" width="10.28515625" style="116" customWidth="1"/>
    <col min="5655" max="5888" width="11.42578125" style="116"/>
    <col min="5889" max="5889" width="51.140625" style="116" customWidth="1"/>
    <col min="5890" max="5910" width="10.28515625" style="116" customWidth="1"/>
    <col min="5911" max="6144" width="11.42578125" style="116"/>
    <col min="6145" max="6145" width="51.140625" style="116" customWidth="1"/>
    <col min="6146" max="6166" width="10.28515625" style="116" customWidth="1"/>
    <col min="6167" max="6400" width="11.42578125" style="116"/>
    <col min="6401" max="6401" width="51.140625" style="116" customWidth="1"/>
    <col min="6402" max="6422" width="10.28515625" style="116" customWidth="1"/>
    <col min="6423" max="6656" width="11.42578125" style="116"/>
    <col min="6657" max="6657" width="51.140625" style="116" customWidth="1"/>
    <col min="6658" max="6678" width="10.28515625" style="116" customWidth="1"/>
    <col min="6679" max="6912" width="11.42578125" style="116"/>
    <col min="6913" max="6913" width="51.140625" style="116" customWidth="1"/>
    <col min="6914" max="6934" width="10.28515625" style="116" customWidth="1"/>
    <col min="6935" max="7168" width="11.42578125" style="116"/>
    <col min="7169" max="7169" width="51.140625" style="116" customWidth="1"/>
    <col min="7170" max="7190" width="10.28515625" style="116" customWidth="1"/>
    <col min="7191" max="7424" width="11.42578125" style="116"/>
    <col min="7425" max="7425" width="51.140625" style="116" customWidth="1"/>
    <col min="7426" max="7446" width="10.28515625" style="116" customWidth="1"/>
    <col min="7447" max="7680" width="11.42578125" style="116"/>
    <col min="7681" max="7681" width="51.140625" style="116" customWidth="1"/>
    <col min="7682" max="7702" width="10.28515625" style="116" customWidth="1"/>
    <col min="7703" max="7936" width="11.42578125" style="116"/>
    <col min="7937" max="7937" width="51.140625" style="116" customWidth="1"/>
    <col min="7938" max="7958" width="10.28515625" style="116" customWidth="1"/>
    <col min="7959" max="8192" width="11.42578125" style="116"/>
    <col min="8193" max="8193" width="51.140625" style="116" customWidth="1"/>
    <col min="8194" max="8214" width="10.28515625" style="116" customWidth="1"/>
    <col min="8215" max="8448" width="11.42578125" style="116"/>
    <col min="8449" max="8449" width="51.140625" style="116" customWidth="1"/>
    <col min="8450" max="8470" width="10.28515625" style="116" customWidth="1"/>
    <col min="8471" max="8704" width="11.42578125" style="116"/>
    <col min="8705" max="8705" width="51.140625" style="116" customWidth="1"/>
    <col min="8706" max="8726" width="10.28515625" style="116" customWidth="1"/>
    <col min="8727" max="8960" width="11.42578125" style="116"/>
    <col min="8961" max="8961" width="51.140625" style="116" customWidth="1"/>
    <col min="8962" max="8982" width="10.28515625" style="116" customWidth="1"/>
    <col min="8983" max="9216" width="11.42578125" style="116"/>
    <col min="9217" max="9217" width="51.140625" style="116" customWidth="1"/>
    <col min="9218" max="9238" width="10.28515625" style="116" customWidth="1"/>
    <col min="9239" max="9472" width="11.42578125" style="116"/>
    <col min="9473" max="9473" width="51.140625" style="116" customWidth="1"/>
    <col min="9474" max="9494" width="10.28515625" style="116" customWidth="1"/>
    <col min="9495" max="9728" width="11.42578125" style="116"/>
    <col min="9729" max="9729" width="51.140625" style="116" customWidth="1"/>
    <col min="9730" max="9750" width="10.28515625" style="116" customWidth="1"/>
    <col min="9751" max="9984" width="11.42578125" style="116"/>
    <col min="9985" max="9985" width="51.140625" style="116" customWidth="1"/>
    <col min="9986" max="10006" width="10.28515625" style="116" customWidth="1"/>
    <col min="10007" max="10240" width="11.42578125" style="116"/>
    <col min="10241" max="10241" width="51.140625" style="116" customWidth="1"/>
    <col min="10242" max="10262" width="10.28515625" style="116" customWidth="1"/>
    <col min="10263" max="10496" width="11.42578125" style="116"/>
    <col min="10497" max="10497" width="51.140625" style="116" customWidth="1"/>
    <col min="10498" max="10518" width="10.28515625" style="116" customWidth="1"/>
    <col min="10519" max="10752" width="11.42578125" style="116"/>
    <col min="10753" max="10753" width="51.140625" style="116" customWidth="1"/>
    <col min="10754" max="10774" width="10.28515625" style="116" customWidth="1"/>
    <col min="10775" max="11008" width="11.42578125" style="116"/>
    <col min="11009" max="11009" width="51.140625" style="116" customWidth="1"/>
    <col min="11010" max="11030" width="10.28515625" style="116" customWidth="1"/>
    <col min="11031" max="11264" width="11.42578125" style="116"/>
    <col min="11265" max="11265" width="51.140625" style="116" customWidth="1"/>
    <col min="11266" max="11286" width="10.28515625" style="116" customWidth="1"/>
    <col min="11287" max="11520" width="11.42578125" style="116"/>
    <col min="11521" max="11521" width="51.140625" style="116" customWidth="1"/>
    <col min="11522" max="11542" width="10.28515625" style="116" customWidth="1"/>
    <col min="11543" max="11776" width="11.42578125" style="116"/>
    <col min="11777" max="11777" width="51.140625" style="116" customWidth="1"/>
    <col min="11778" max="11798" width="10.28515625" style="116" customWidth="1"/>
    <col min="11799" max="12032" width="11.42578125" style="116"/>
    <col min="12033" max="12033" width="51.140625" style="116" customWidth="1"/>
    <col min="12034" max="12054" width="10.28515625" style="116" customWidth="1"/>
    <col min="12055" max="12288" width="11.42578125" style="116"/>
    <col min="12289" max="12289" width="51.140625" style="116" customWidth="1"/>
    <col min="12290" max="12310" width="10.28515625" style="116" customWidth="1"/>
    <col min="12311" max="12544" width="11.42578125" style="116"/>
    <col min="12545" max="12545" width="51.140625" style="116" customWidth="1"/>
    <col min="12546" max="12566" width="10.28515625" style="116" customWidth="1"/>
    <col min="12567" max="12800" width="11.42578125" style="116"/>
    <col min="12801" max="12801" width="51.140625" style="116" customWidth="1"/>
    <col min="12802" max="12822" width="10.28515625" style="116" customWidth="1"/>
    <col min="12823" max="13056" width="11.42578125" style="116"/>
    <col min="13057" max="13057" width="51.140625" style="116" customWidth="1"/>
    <col min="13058" max="13078" width="10.28515625" style="116" customWidth="1"/>
    <col min="13079" max="13312" width="11.42578125" style="116"/>
    <col min="13313" max="13313" width="51.140625" style="116" customWidth="1"/>
    <col min="13314" max="13334" width="10.28515625" style="116" customWidth="1"/>
    <col min="13335" max="13568" width="11.42578125" style="116"/>
    <col min="13569" max="13569" width="51.140625" style="116" customWidth="1"/>
    <col min="13570" max="13590" width="10.28515625" style="116" customWidth="1"/>
    <col min="13591" max="13824" width="11.42578125" style="116"/>
    <col min="13825" max="13825" width="51.140625" style="116" customWidth="1"/>
    <col min="13826" max="13846" width="10.28515625" style="116" customWidth="1"/>
    <col min="13847" max="14080" width="11.42578125" style="116"/>
    <col min="14081" max="14081" width="51.140625" style="116" customWidth="1"/>
    <col min="14082" max="14102" width="10.28515625" style="116" customWidth="1"/>
    <col min="14103" max="14336" width="11.42578125" style="116"/>
    <col min="14337" max="14337" width="51.140625" style="116" customWidth="1"/>
    <col min="14338" max="14358" width="10.28515625" style="116" customWidth="1"/>
    <col min="14359" max="14592" width="11.42578125" style="116"/>
    <col min="14593" max="14593" width="51.140625" style="116" customWidth="1"/>
    <col min="14594" max="14614" width="10.28515625" style="116" customWidth="1"/>
    <col min="14615" max="14848" width="11.42578125" style="116"/>
    <col min="14849" max="14849" width="51.140625" style="116" customWidth="1"/>
    <col min="14850" max="14870" width="10.28515625" style="116" customWidth="1"/>
    <col min="14871" max="15104" width="11.42578125" style="116"/>
    <col min="15105" max="15105" width="51.140625" style="116" customWidth="1"/>
    <col min="15106" max="15126" width="10.28515625" style="116" customWidth="1"/>
    <col min="15127" max="15360" width="11.42578125" style="116"/>
    <col min="15361" max="15361" width="51.140625" style="116" customWidth="1"/>
    <col min="15362" max="15382" width="10.28515625" style="116" customWidth="1"/>
    <col min="15383" max="15616" width="11.42578125" style="116"/>
    <col min="15617" max="15617" width="51.140625" style="116" customWidth="1"/>
    <col min="15618" max="15638" width="10.28515625" style="116" customWidth="1"/>
    <col min="15639" max="15872" width="11.42578125" style="116"/>
    <col min="15873" max="15873" width="51.140625" style="116" customWidth="1"/>
    <col min="15874" max="15894" width="10.28515625" style="116" customWidth="1"/>
    <col min="15895" max="16128" width="11.42578125" style="116"/>
    <col min="16129" max="16129" width="51.140625" style="116" customWidth="1"/>
    <col min="16130" max="16150" width="10.2851562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422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'[1]150'!A3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121"/>
      <c r="F5" s="121"/>
      <c r="G5" s="121"/>
      <c r="H5" s="121"/>
      <c r="I5" s="121"/>
      <c r="J5" s="38"/>
      <c r="K5" s="38"/>
      <c r="L5" s="38"/>
      <c r="M5" s="148"/>
      <c r="N5" s="148"/>
      <c r="O5" s="38"/>
      <c r="P5" s="3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260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20" t="s">
        <v>235</v>
      </c>
      <c r="B7" s="121">
        <f>IFERROR(HLOOKUP(B$6,[1]carteraycontingente!$C$13:$BT$31,[1]carteraycontingente!$A14,FALSE)/1000,0)</f>
        <v>102032.8589752</v>
      </c>
      <c r="C7" s="121">
        <f>IFERROR(HLOOKUP(C$6,[1]carteraycontingente!$C$13:$BT$31,[1]carteraycontingente!$A14,FALSE)/1000,0)</f>
        <v>44257.9616952</v>
      </c>
      <c r="D7" s="121">
        <f>IFERROR(HLOOKUP(D$6,[1]carteraycontingente!$C$13:$BT$31,[1]carteraycontingente!$A14,FALSE)/1000,0)</f>
        <v>1416.5004204000002</v>
      </c>
      <c r="E7" s="121">
        <f>IFERROR(HLOOKUP(E$6,[1]carteraycontingente!$C$13:$BT$31,[1]carteraycontingente!$A14,FALSE)/1000,0)</f>
        <v>543.55369080000014</v>
      </c>
      <c r="F7" s="121">
        <f>IFERROR(HLOOKUP(F$6,[1]carteraycontingente!$C$13:$BT$31,[1]carteraycontingente!$A14,FALSE)/1000,0)</f>
        <v>15846.454370000001</v>
      </c>
      <c r="G7" s="121">
        <f>IFERROR(HLOOKUP(G$6,[1]carteraycontingente!$C$13:$BT$31,[1]carteraycontingente!$A14,FALSE)/1000,0)</f>
        <v>18650.653875999997</v>
      </c>
      <c r="H7" s="121">
        <f>IFERROR(HLOOKUP(H$6,[1]carteraycontingente!$C$13:$BT$31,[1]carteraycontingente!$A14,FALSE)/1000,0)</f>
        <v>16106.904199999995</v>
      </c>
      <c r="I7" s="121">
        <f>IFERROR(HLOOKUP(I$6,[1]carteraycontingente!$C$13:$BT$31,[1]carteraycontingente!$A14,FALSE)/1000,0)</f>
        <v>8233.3563632000023</v>
      </c>
      <c r="J7" s="121">
        <f>IFERROR(HLOOKUP(J$6,[1]carteraycontingente!$C$13:$BT$31,[1]carteraycontingente!$A14,FALSE)/1000,0)</f>
        <v>16914.660779999998</v>
      </c>
      <c r="K7" s="121">
        <f>IFERROR(HLOOKUP(K$6,[1]carteraycontingente!$C$13:$BT$31,[1]carteraycontingente!$A14,FALSE)/1000,0)</f>
        <v>16391.986399600002</v>
      </c>
      <c r="L7" s="121">
        <f>IFERROR(HLOOKUP(L$6,[1]carteraycontingente!$C$13:$BT$31,[1]carteraycontingente!$A14,FALSE)/1000,0)</f>
        <v>3488.03181</v>
      </c>
      <c r="M7" s="121">
        <f>IFERROR(HLOOKUP(M$6,[1]carteraycontingente!$C$13:$BT$31,[1]carteraycontingente!$A14,FALSE)/1000,0)</f>
        <v>636.34532000000002</v>
      </c>
      <c r="N7" s="121">
        <f>IFERROR(HLOOKUP(N$6,[1]carteraycontingente!$C$13:$BT$31,[1]carteraycontingente!$A14,FALSE)/1000,0)</f>
        <v>2348.8393799999999</v>
      </c>
      <c r="O7" s="121">
        <f>IFERROR(HLOOKUP(O$6,[1]carteraycontingente!$C$13:$BT$31,[1]carteraycontingente!$A14,FALSE)/1000,0)</f>
        <v>67826.90254999997</v>
      </c>
      <c r="P7" s="121">
        <f>IFERROR(HLOOKUP(P$6,[1]carteraycontingente!$C$13:$BT$31,[1]carteraycontingente!$A14,FALSE)/1000,0)</f>
        <v>21514.983512800001</v>
      </c>
      <c r="Q7" s="121">
        <f>IFERROR(HLOOKUP(Q$6,[1]carteraycontingente!$C$13:$BT$31,[1]carteraycontingente!$A14,FALSE)/1000,0)</f>
        <v>2699.3427100000004</v>
      </c>
      <c r="R7" s="121">
        <f>IFERROR(HLOOKUP(R$6,[1]carteraycontingente!$C$13:$BT$31,[1]carteraycontingente!$A14,FALSE)/1000,0)</f>
        <v>1858.8592699999997</v>
      </c>
      <c r="S7" s="121">
        <f>IFERROR(HLOOKUP(S$6,[1]carteraycontingente!$C$13:$BT$31,[1]carteraycontingente!$A14,FALSE)/1000,0)</f>
        <v>10578.726710000003</v>
      </c>
      <c r="T7" s="121">
        <f>IFERROR(HLOOKUP(T$6,[1]carteraycontingente!$C$13:$BT$31,[1]carteraycontingente!$A14,FALSE)/1000,0)</f>
        <v>3810.3543400000012</v>
      </c>
      <c r="U7" s="121">
        <f>IFERROR(HLOOKUP(U$6,[1]carteraycontingente!$C$13:$BT$31,[1]carteraycontingente!$A14,FALSE)/1000,0)</f>
        <v>599.20382000000006</v>
      </c>
      <c r="V7" s="121">
        <f>IFERROR(HLOOKUP(V$6,[1]carteraycontingente!$C$13:$BT$31,[1]carteraycontingente!$A14,FALSE)/1000,0)</f>
        <v>584.64946000000009</v>
      </c>
    </row>
    <row r="8" spans="1:22" ht="15" customHeight="1" x14ac:dyDescent="0.2">
      <c r="A8" s="120" t="s">
        <v>236</v>
      </c>
      <c r="B8" s="121">
        <f>IFERROR(HLOOKUP(B$6,[1]carteraycontingente!$C$13:$BT$31,[1]carteraycontingente!$A15,FALSE)/1000,0)</f>
        <v>4455.987314</v>
      </c>
      <c r="C8" s="121">
        <f>IFERROR(HLOOKUP(C$6,[1]carteraycontingente!$C$13:$BT$31,[1]carteraycontingente!$A15,FALSE)/1000,0)</f>
        <v>1753.9568168000001</v>
      </c>
      <c r="D8" s="121">
        <f>IFERROR(HLOOKUP(D$6,[1]carteraycontingente!$C$13:$BT$31,[1]carteraycontingente!$A15,FALSE)/1000,0)</f>
        <v>0</v>
      </c>
      <c r="E8" s="121">
        <f>IFERROR(HLOOKUP(E$6,[1]carteraycontingente!$C$13:$BT$31,[1]carteraycontingente!$A15,FALSE)/1000,0)</f>
        <v>0</v>
      </c>
      <c r="F8" s="121">
        <f>IFERROR(HLOOKUP(F$6,[1]carteraycontingente!$C$13:$BT$31,[1]carteraycontingente!$A15,FALSE)/1000,0)</f>
        <v>514.96924000000001</v>
      </c>
      <c r="G8" s="121">
        <f>IFERROR(HLOOKUP(G$6,[1]carteraycontingente!$C$13:$BT$31,[1]carteraycontingente!$A15,FALSE)/1000,0)</f>
        <v>2785.2535099999996</v>
      </c>
      <c r="H8" s="121">
        <f>IFERROR(HLOOKUP(H$6,[1]carteraycontingente!$C$13:$BT$31,[1]carteraycontingente!$A15,FALSE)/1000,0)</f>
        <v>1296.8416599999998</v>
      </c>
      <c r="I8" s="121">
        <f>IFERROR(HLOOKUP(I$6,[1]carteraycontingente!$C$13:$BT$31,[1]carteraycontingente!$A15,FALSE)/1000,0)</f>
        <v>74.480279999999993</v>
      </c>
      <c r="J8" s="121">
        <f>IFERROR(HLOOKUP(J$6,[1]carteraycontingente!$C$13:$BT$31,[1]carteraycontingente!$A15,FALSE)/1000,0)</f>
        <v>254.94204999999999</v>
      </c>
      <c r="K8" s="121">
        <f>IFERROR(HLOOKUP(K$6,[1]carteraycontingente!$C$13:$BT$31,[1]carteraycontingente!$A15,FALSE)/1000,0)</f>
        <v>18.730150000000002</v>
      </c>
      <c r="L8" s="121">
        <f>IFERROR(HLOOKUP(L$6,[1]carteraycontingente!$C$13:$BT$31,[1]carteraycontingente!$A15,FALSE)/1000,0)</f>
        <v>0</v>
      </c>
      <c r="M8" s="121">
        <f>IFERROR(HLOOKUP(M$6,[1]carteraycontingente!$C$13:$BT$31,[1]carteraycontingente!$A15,FALSE)/1000,0)</f>
        <v>0</v>
      </c>
      <c r="N8" s="121">
        <f>IFERROR(HLOOKUP(N$6,[1]carteraycontingente!$C$13:$BT$31,[1]carteraycontingente!$A15,FALSE)/1000,0)</f>
        <v>0</v>
      </c>
      <c r="O8" s="121">
        <f>IFERROR(HLOOKUP(O$6,[1]carteraycontingente!$C$13:$BT$31,[1]carteraycontingente!$A15,FALSE)/1000,0)</f>
        <v>0</v>
      </c>
      <c r="P8" s="121">
        <f>IFERROR(HLOOKUP(P$6,[1]carteraycontingente!$C$13:$BT$31,[1]carteraycontingente!$A15,FALSE)/1000,0)</f>
        <v>14.08953</v>
      </c>
      <c r="Q8" s="121">
        <f>IFERROR(HLOOKUP(Q$6,[1]carteraycontingente!$C$13:$BT$31,[1]carteraycontingente!$A15,FALSE)/1000,0)</f>
        <v>321.97311999999999</v>
      </c>
      <c r="R8" s="121">
        <f>IFERROR(HLOOKUP(R$6,[1]carteraycontingente!$C$13:$BT$31,[1]carteraycontingente!$A15,FALSE)/1000,0)</f>
        <v>0</v>
      </c>
      <c r="S8" s="121">
        <f>IFERROR(HLOOKUP(S$6,[1]carteraycontingente!$C$13:$BT$31,[1]carteraycontingente!$A15,FALSE)/1000,0)</f>
        <v>181.39559</v>
      </c>
      <c r="T8" s="121">
        <f>IFERROR(HLOOKUP(T$6,[1]carteraycontingente!$C$13:$BT$31,[1]carteraycontingente!$A15,FALSE)/1000,0)</f>
        <v>0</v>
      </c>
      <c r="U8" s="121">
        <f>IFERROR(HLOOKUP(U$6,[1]carteraycontingente!$C$13:$BT$31,[1]carteraycontingente!$A15,FALSE)/1000,0)</f>
        <v>0</v>
      </c>
      <c r="V8" s="121">
        <f>IFERROR(HLOOKUP(V$6,[1]carteraycontingente!$C$13:$BT$31,[1]carteraycontingente!$A15,FALSE)/1000,0)</f>
        <v>0</v>
      </c>
    </row>
    <row r="9" spans="1:22" ht="15" customHeight="1" x14ac:dyDescent="0.2">
      <c r="A9" s="120" t="s">
        <v>237</v>
      </c>
      <c r="B9" s="121">
        <f>IFERROR(HLOOKUP(B$6,[1]carteraycontingente!$C$13:$BT$31,[1]carteraycontingente!$A16,FALSE)/1000,0)</f>
        <v>4499.0834755999995</v>
      </c>
      <c r="C9" s="121">
        <f>IFERROR(HLOOKUP(C$6,[1]carteraycontingente!$C$13:$BT$31,[1]carteraycontingente!$A16,FALSE)/1000,0)</f>
        <v>1458.6351824000008</v>
      </c>
      <c r="D9" s="121">
        <f>IFERROR(HLOOKUP(D$6,[1]carteraycontingente!$C$13:$BT$31,[1]carteraycontingente!$A16,FALSE)/1000,0)</f>
        <v>0</v>
      </c>
      <c r="E9" s="121">
        <f>IFERROR(HLOOKUP(E$6,[1]carteraycontingente!$C$13:$BT$31,[1]carteraycontingente!$A16,FALSE)/1000,0)</f>
        <v>0</v>
      </c>
      <c r="F9" s="121">
        <f>IFERROR(HLOOKUP(F$6,[1]carteraycontingente!$C$13:$BT$31,[1]carteraycontingente!$A16,FALSE)/1000,0)</f>
        <v>249.47085999999999</v>
      </c>
      <c r="G9" s="121">
        <f>IFERROR(HLOOKUP(G$6,[1]carteraycontingente!$C$13:$BT$31,[1]carteraycontingente!$A16,FALSE)/1000,0)</f>
        <v>99.227159999999998</v>
      </c>
      <c r="H9" s="121">
        <f>IFERROR(HLOOKUP(H$6,[1]carteraycontingente!$C$13:$BT$31,[1]carteraycontingente!$A16,FALSE)/1000,0)</f>
        <v>0</v>
      </c>
      <c r="I9" s="121">
        <f>IFERROR(HLOOKUP(I$6,[1]carteraycontingente!$C$13:$BT$31,[1]carteraycontingente!$A16,FALSE)/1000,0)</f>
        <v>0</v>
      </c>
      <c r="J9" s="121">
        <f>IFERROR(HLOOKUP(J$6,[1]carteraycontingente!$C$13:$BT$31,[1]carteraycontingente!$A16,FALSE)/1000,0)</f>
        <v>0</v>
      </c>
      <c r="K9" s="121">
        <f>IFERROR(HLOOKUP(K$6,[1]carteraycontingente!$C$13:$BT$31,[1]carteraycontingente!$A16,FALSE)/1000,0)</f>
        <v>0</v>
      </c>
      <c r="L9" s="121">
        <f>IFERROR(HLOOKUP(L$6,[1]carteraycontingente!$C$13:$BT$31,[1]carteraycontingente!$A16,FALSE)/1000,0)</f>
        <v>0</v>
      </c>
      <c r="M9" s="121">
        <f>IFERROR(HLOOKUP(M$6,[1]carteraycontingente!$C$13:$BT$31,[1]carteraycontingente!$A16,FALSE)/1000,0)</f>
        <v>104.29371999999999</v>
      </c>
      <c r="N9" s="121">
        <f>IFERROR(HLOOKUP(N$6,[1]carteraycontingente!$C$13:$BT$31,[1]carteraycontingente!$A16,FALSE)/1000,0)</f>
        <v>92.160470000000004</v>
      </c>
      <c r="O9" s="121">
        <f>IFERROR(HLOOKUP(O$6,[1]carteraycontingente!$C$13:$BT$31,[1]carteraycontingente!$A16,FALSE)/1000,0)</f>
        <v>0</v>
      </c>
      <c r="P9" s="121">
        <f>IFERROR(HLOOKUP(P$6,[1]carteraycontingente!$C$13:$BT$31,[1]carteraycontingente!$A16,FALSE)/1000,0)</f>
        <v>22.370979999999999</v>
      </c>
      <c r="Q9" s="121">
        <f>IFERROR(HLOOKUP(Q$6,[1]carteraycontingente!$C$13:$BT$31,[1]carteraycontingente!$A16,FALSE)/1000,0)</f>
        <v>0</v>
      </c>
      <c r="R9" s="121">
        <f>IFERROR(HLOOKUP(R$6,[1]carteraycontingente!$C$13:$BT$31,[1]carteraycontingente!$A16,FALSE)/1000,0)</f>
        <v>21.642979999999998</v>
      </c>
      <c r="S9" s="121">
        <f>IFERROR(HLOOKUP(S$6,[1]carteraycontingente!$C$13:$BT$31,[1]carteraycontingente!$A16,FALSE)/1000,0)</f>
        <v>264.27080999999998</v>
      </c>
      <c r="T9" s="121">
        <f>IFERROR(HLOOKUP(T$6,[1]carteraycontingente!$C$13:$BT$31,[1]carteraycontingente!$A16,FALSE)/1000,0)</f>
        <v>427.70494000000002</v>
      </c>
      <c r="U9" s="121">
        <f>IFERROR(HLOOKUP(U$6,[1]carteraycontingente!$C$13:$BT$31,[1]carteraycontingente!$A16,FALSE)/1000,0)</f>
        <v>16.86009</v>
      </c>
      <c r="V9" s="121">
        <f>IFERROR(HLOOKUP(V$6,[1]carteraycontingente!$C$13:$BT$31,[1]carteraycontingente!$A16,FALSE)/1000,0)</f>
        <v>15.26224</v>
      </c>
    </row>
    <row r="10" spans="1:22" ht="15" customHeight="1" x14ac:dyDescent="0.2">
      <c r="A10" s="120" t="s">
        <v>238</v>
      </c>
      <c r="B10" s="121">
        <f>IFERROR(HLOOKUP(B$6,[1]carteraycontingente!$C$13:$BT$31,[1]carteraycontingente!$A17,FALSE)/1000,0)</f>
        <v>2727.1756768</v>
      </c>
      <c r="C10" s="121">
        <f>IFERROR(HLOOKUP(C$6,[1]carteraycontingente!$C$13:$BT$31,[1]carteraycontingente!$A17,FALSE)/1000,0)</f>
        <v>1660.7251392000001</v>
      </c>
      <c r="D10" s="121">
        <f>IFERROR(HLOOKUP(D$6,[1]carteraycontingente!$C$13:$BT$31,[1]carteraycontingente!$A17,FALSE)/1000,0)</f>
        <v>0</v>
      </c>
      <c r="E10" s="121">
        <f>IFERROR(HLOOKUP(E$6,[1]carteraycontingente!$C$13:$BT$31,[1]carteraycontingente!$A17,FALSE)/1000,0)</f>
        <v>2259.6038399999998</v>
      </c>
      <c r="F10" s="121">
        <f>IFERROR(HLOOKUP(F$6,[1]carteraycontingente!$C$13:$BT$31,[1]carteraycontingente!$A17,FALSE)/1000,0)</f>
        <v>1941.4436799999999</v>
      </c>
      <c r="G10" s="121">
        <f>IFERROR(HLOOKUP(G$6,[1]carteraycontingente!$C$13:$BT$31,[1]carteraycontingente!$A17,FALSE)/1000,0)</f>
        <v>1026.26036</v>
      </c>
      <c r="H10" s="121">
        <f>IFERROR(HLOOKUP(H$6,[1]carteraycontingente!$C$13:$BT$31,[1]carteraycontingente!$A17,FALSE)/1000,0)</f>
        <v>0</v>
      </c>
      <c r="I10" s="121">
        <f>IFERROR(HLOOKUP(I$6,[1]carteraycontingente!$C$13:$BT$31,[1]carteraycontingente!$A17,FALSE)/1000,0)</f>
        <v>230.69149000000002</v>
      </c>
      <c r="J10" s="121">
        <f>IFERROR(HLOOKUP(J$6,[1]carteraycontingente!$C$13:$BT$31,[1]carteraycontingente!$A17,FALSE)/1000,0)</f>
        <v>945.80745999999999</v>
      </c>
      <c r="K10" s="121">
        <f>IFERROR(HLOOKUP(K$6,[1]carteraycontingente!$C$13:$BT$31,[1]carteraycontingente!$A17,FALSE)/1000,0)</f>
        <v>451.95592000000005</v>
      </c>
      <c r="L10" s="121">
        <f>IFERROR(HLOOKUP(L$6,[1]carteraycontingente!$C$13:$BT$31,[1]carteraycontingente!$A17,FALSE)/1000,0)</f>
        <v>2247.4525199999998</v>
      </c>
      <c r="M10" s="121">
        <f>IFERROR(HLOOKUP(M$6,[1]carteraycontingente!$C$13:$BT$31,[1]carteraycontingente!$A17,FALSE)/1000,0)</f>
        <v>0</v>
      </c>
      <c r="N10" s="121">
        <f>IFERROR(HLOOKUP(N$6,[1]carteraycontingente!$C$13:$BT$31,[1]carteraycontingente!$A17,FALSE)/1000,0)</f>
        <v>33079.290909999996</v>
      </c>
      <c r="O10" s="121">
        <f>IFERROR(HLOOKUP(O$6,[1]carteraycontingente!$C$13:$BT$31,[1]carteraycontingente!$A17,FALSE)/1000,0)</f>
        <v>0</v>
      </c>
      <c r="P10" s="121">
        <f>IFERROR(HLOOKUP(P$6,[1]carteraycontingente!$C$13:$BT$31,[1]carteraycontingente!$A17,FALSE)/1000,0)</f>
        <v>0</v>
      </c>
      <c r="Q10" s="121">
        <f>IFERROR(HLOOKUP(Q$6,[1]carteraycontingente!$C$13:$BT$31,[1]carteraycontingente!$A17,FALSE)/1000,0)</f>
        <v>104.40728</v>
      </c>
      <c r="R10" s="121">
        <f>IFERROR(HLOOKUP(R$6,[1]carteraycontingente!$C$13:$BT$31,[1]carteraycontingente!$A17,FALSE)/1000,0)</f>
        <v>0</v>
      </c>
      <c r="S10" s="121">
        <f>IFERROR(HLOOKUP(S$6,[1]carteraycontingente!$C$13:$BT$31,[1]carteraycontingente!$A17,FALSE)/1000,0)</f>
        <v>300.72930000000002</v>
      </c>
      <c r="T10" s="121">
        <f>IFERROR(HLOOKUP(T$6,[1]carteraycontingente!$C$13:$BT$31,[1]carteraycontingente!$A17,FALSE)/1000,0)</f>
        <v>59.142530000000001</v>
      </c>
      <c r="U10" s="121">
        <f>IFERROR(HLOOKUP(U$6,[1]carteraycontingente!$C$13:$BT$31,[1]carteraycontingente!$A17,FALSE)/1000,0)</f>
        <v>12068.706380000001</v>
      </c>
      <c r="V10" s="121">
        <f>IFERROR(HLOOKUP(V$6,[1]carteraycontingente!$C$13:$BT$31,[1]carteraycontingente!$A17,FALSE)/1000,0)</f>
        <v>71205.186444000035</v>
      </c>
    </row>
    <row r="11" spans="1:22" ht="15" customHeight="1" x14ac:dyDescent="0.2">
      <c r="A11" s="120" t="s">
        <v>239</v>
      </c>
      <c r="B11" s="121">
        <f>IFERROR(HLOOKUP(B$6,[1]carteraycontingente!$C$13:$BT$31,[1]carteraycontingente!$A18,FALSE)/1000,0)</f>
        <v>98362.824268799988</v>
      </c>
      <c r="C11" s="121">
        <f>IFERROR(HLOOKUP(C$6,[1]carteraycontingente!$C$13:$BT$31,[1]carteraycontingente!$A18,FALSE)/1000,0)</f>
        <v>83316.673096000057</v>
      </c>
      <c r="D11" s="121">
        <f>IFERROR(HLOOKUP(D$6,[1]carteraycontingente!$C$13:$BT$31,[1]carteraycontingente!$A18,FALSE)/1000,0)</f>
        <v>17441.121299600003</v>
      </c>
      <c r="E11" s="121">
        <f>IFERROR(HLOOKUP(E$6,[1]carteraycontingente!$C$13:$BT$31,[1]carteraycontingente!$A18,FALSE)/1000,0)</f>
        <v>12089.038590400001</v>
      </c>
      <c r="F11" s="121">
        <f>IFERROR(HLOOKUP(F$6,[1]carteraycontingente!$C$13:$BT$31,[1]carteraycontingente!$A18,FALSE)/1000,0)</f>
        <v>14390.336110000007</v>
      </c>
      <c r="G11" s="121">
        <f>IFERROR(HLOOKUP(G$6,[1]carteraycontingente!$C$13:$BT$31,[1]carteraycontingente!$A18,FALSE)/1000,0)</f>
        <v>31297.328956000008</v>
      </c>
      <c r="H11" s="121">
        <f>IFERROR(HLOOKUP(H$6,[1]carteraycontingente!$C$13:$BT$31,[1]carteraycontingente!$A18,FALSE)/1000,0)</f>
        <v>10928.922179999998</v>
      </c>
      <c r="I11" s="121">
        <f>IFERROR(HLOOKUP(I$6,[1]carteraycontingente!$C$13:$BT$31,[1]carteraycontingente!$A18,FALSE)/1000,0)</f>
        <v>10469.7107576</v>
      </c>
      <c r="J11" s="121">
        <f>IFERROR(HLOOKUP(J$6,[1]carteraycontingente!$C$13:$BT$31,[1]carteraycontingente!$A18,FALSE)/1000,0)</f>
        <v>27637.292926400001</v>
      </c>
      <c r="K11" s="121">
        <f>IFERROR(HLOOKUP(K$6,[1]carteraycontingente!$C$13:$BT$31,[1]carteraycontingente!$A18,FALSE)/1000,0)</f>
        <v>17899.337795200001</v>
      </c>
      <c r="L11" s="121">
        <f>IFERROR(HLOOKUP(L$6,[1]carteraycontingente!$C$13:$BT$31,[1]carteraycontingente!$A18,FALSE)/1000,0)</f>
        <v>6892.062930000001</v>
      </c>
      <c r="M11" s="121">
        <f>IFERROR(HLOOKUP(M$6,[1]carteraycontingente!$C$13:$BT$31,[1]carteraycontingente!$A18,FALSE)/1000,0)</f>
        <v>2755.5745300000003</v>
      </c>
      <c r="N11" s="121">
        <f>IFERROR(HLOOKUP(N$6,[1]carteraycontingente!$C$13:$BT$31,[1]carteraycontingente!$A18,FALSE)/1000,0)</f>
        <v>14482.980342400002</v>
      </c>
      <c r="O11" s="121">
        <f>IFERROR(HLOOKUP(O$6,[1]carteraycontingente!$C$13:$BT$31,[1]carteraycontingente!$A18,FALSE)/1000,0)</f>
        <v>2007.2343500000004</v>
      </c>
      <c r="P11" s="121">
        <f>IFERROR(HLOOKUP(P$6,[1]carteraycontingente!$C$13:$BT$31,[1]carteraycontingente!$A18,FALSE)/1000,0)</f>
        <v>3915.3019000000018</v>
      </c>
      <c r="Q11" s="121">
        <f>IFERROR(HLOOKUP(Q$6,[1]carteraycontingente!$C$13:$BT$31,[1]carteraycontingente!$A18,FALSE)/1000,0)</f>
        <v>3883.8398000000007</v>
      </c>
      <c r="R11" s="121">
        <f>IFERROR(HLOOKUP(R$6,[1]carteraycontingente!$C$13:$BT$31,[1]carteraycontingente!$A18,FALSE)/1000,0)</f>
        <v>14029.367190000003</v>
      </c>
      <c r="S11" s="121">
        <f>IFERROR(HLOOKUP(S$6,[1]carteraycontingente!$C$13:$BT$31,[1]carteraycontingente!$A18,FALSE)/1000,0)</f>
        <v>7681.4095600000028</v>
      </c>
      <c r="T11" s="121">
        <f>IFERROR(HLOOKUP(T$6,[1]carteraycontingente!$C$13:$BT$31,[1]carteraycontingente!$A18,FALSE)/1000,0)</f>
        <v>2506.6370643999999</v>
      </c>
      <c r="U11" s="121">
        <f>IFERROR(HLOOKUP(U$6,[1]carteraycontingente!$C$13:$BT$31,[1]carteraycontingente!$A18,FALSE)/1000,0)</f>
        <v>13075.956309999998</v>
      </c>
      <c r="V11" s="121">
        <f>IFERROR(HLOOKUP(V$6,[1]carteraycontingente!$C$13:$BT$31,[1]carteraycontingente!$A18,FALSE)/1000,0)</f>
        <v>20960.026310000001</v>
      </c>
    </row>
    <row r="12" spans="1:22" ht="15" customHeight="1" x14ac:dyDescent="0.2">
      <c r="A12" s="120" t="s">
        <v>240</v>
      </c>
      <c r="B12" s="121">
        <f>IFERROR(HLOOKUP(B$6,[1]carteraycontingente!$C$13:$BT$31,[1]carteraycontingente!$A19,FALSE)/1000,0)</f>
        <v>4619.6881859999994</v>
      </c>
      <c r="C12" s="121">
        <f>IFERROR(HLOOKUP(C$6,[1]carteraycontingente!$C$13:$BT$31,[1]carteraycontingente!$A19,FALSE)/1000,0)</f>
        <v>2720.8921911999992</v>
      </c>
      <c r="D12" s="121">
        <f>IFERROR(HLOOKUP(D$6,[1]carteraycontingente!$C$13:$BT$31,[1]carteraycontingente!$A19,FALSE)/1000,0)</f>
        <v>0</v>
      </c>
      <c r="E12" s="121">
        <f>IFERROR(HLOOKUP(E$6,[1]carteraycontingente!$C$13:$BT$31,[1]carteraycontingente!$A19,FALSE)/1000,0)</f>
        <v>534.10982360000003</v>
      </c>
      <c r="F12" s="121">
        <f>IFERROR(HLOOKUP(F$6,[1]carteraycontingente!$C$13:$BT$31,[1]carteraycontingente!$A19,FALSE)/1000,0)</f>
        <v>4089.9555700000001</v>
      </c>
      <c r="G12" s="121">
        <f>IFERROR(HLOOKUP(G$6,[1]carteraycontingente!$C$13:$BT$31,[1]carteraycontingente!$A19,FALSE)/1000,0)</f>
        <v>609.24905679999995</v>
      </c>
      <c r="H12" s="121">
        <f>IFERROR(HLOOKUP(H$6,[1]carteraycontingente!$C$13:$BT$31,[1]carteraycontingente!$A19,FALSE)/1000,0)</f>
        <v>61.136049999999997</v>
      </c>
      <c r="I12" s="121">
        <f>IFERROR(HLOOKUP(I$6,[1]carteraycontingente!$C$13:$BT$31,[1]carteraycontingente!$A19,FALSE)/1000,0)</f>
        <v>75.536959999999993</v>
      </c>
      <c r="J12" s="121">
        <f>IFERROR(HLOOKUP(J$6,[1]carteraycontingente!$C$13:$BT$31,[1]carteraycontingente!$A19,FALSE)/1000,0)</f>
        <v>29.515810000000002</v>
      </c>
      <c r="K12" s="121">
        <f>IFERROR(HLOOKUP(K$6,[1]carteraycontingente!$C$13:$BT$31,[1]carteraycontingente!$A19,FALSE)/1000,0)</f>
        <v>37.838560000000001</v>
      </c>
      <c r="L12" s="121">
        <f>IFERROR(HLOOKUP(L$6,[1]carteraycontingente!$C$13:$BT$31,[1]carteraycontingente!$A19,FALSE)/1000,0)</f>
        <v>194.84942000000001</v>
      </c>
      <c r="M12" s="121">
        <f>IFERROR(HLOOKUP(M$6,[1]carteraycontingente!$C$13:$BT$31,[1]carteraycontingente!$A19,FALSE)/1000,0)</f>
        <v>0</v>
      </c>
      <c r="N12" s="121">
        <f>IFERROR(HLOOKUP(N$6,[1]carteraycontingente!$C$13:$BT$31,[1]carteraycontingente!$A19,FALSE)/1000,0)</f>
        <v>2013.31467</v>
      </c>
      <c r="O12" s="121">
        <f>IFERROR(HLOOKUP(O$6,[1]carteraycontingente!$C$13:$BT$31,[1]carteraycontingente!$A19,FALSE)/1000,0)</f>
        <v>0</v>
      </c>
      <c r="P12" s="121">
        <f>IFERROR(HLOOKUP(P$6,[1]carteraycontingente!$C$13:$BT$31,[1]carteraycontingente!$A19,FALSE)/1000,0)</f>
        <v>0</v>
      </c>
      <c r="Q12" s="121">
        <f>IFERROR(HLOOKUP(Q$6,[1]carteraycontingente!$C$13:$BT$31,[1]carteraycontingente!$A19,FALSE)/1000,0)</f>
        <v>663.4123800000001</v>
      </c>
      <c r="R12" s="121">
        <f>IFERROR(HLOOKUP(R$6,[1]carteraycontingente!$C$13:$BT$31,[1]carteraycontingente!$A19,FALSE)/1000,0)</f>
        <v>195.23291000000003</v>
      </c>
      <c r="S12" s="121">
        <f>IFERROR(HLOOKUP(S$6,[1]carteraycontingente!$C$13:$BT$31,[1]carteraycontingente!$A19,FALSE)/1000,0)</f>
        <v>1149.6950900000002</v>
      </c>
      <c r="T12" s="121">
        <f>IFERROR(HLOOKUP(T$6,[1]carteraycontingente!$C$13:$BT$31,[1]carteraycontingente!$A19,FALSE)/1000,0)</f>
        <v>205.61698999999999</v>
      </c>
      <c r="U12" s="121">
        <f>IFERROR(HLOOKUP(U$6,[1]carteraycontingente!$C$13:$BT$31,[1]carteraycontingente!$A19,FALSE)/1000,0)</f>
        <v>423.25362000000001</v>
      </c>
      <c r="V12" s="121">
        <f>IFERROR(HLOOKUP(V$6,[1]carteraycontingente!$C$13:$BT$31,[1]carteraycontingente!$A19,FALSE)/1000,0)</f>
        <v>324.00269000000003</v>
      </c>
    </row>
    <row r="13" spans="1:22" ht="15" customHeight="1" x14ac:dyDescent="0.2">
      <c r="A13" s="120" t="s">
        <v>182</v>
      </c>
      <c r="B13" s="121">
        <f>IFERROR(HLOOKUP(B$6,[1]carteraycontingente!$C$13:$BT$31,[1]carteraycontingente!$A20,FALSE)/1000,0)</f>
        <v>26084.383881199999</v>
      </c>
      <c r="C13" s="121">
        <f>IFERROR(HLOOKUP(C$6,[1]carteraycontingente!$C$13:$BT$31,[1]carteraycontingente!$A20,FALSE)/1000,0)</f>
        <v>23433.835488800003</v>
      </c>
      <c r="D13" s="121">
        <f>IFERROR(HLOOKUP(D$6,[1]carteraycontingente!$C$13:$BT$31,[1]carteraycontingente!$A20,FALSE)/1000,0)</f>
        <v>6845.1609052000003</v>
      </c>
      <c r="E13" s="121">
        <f>IFERROR(HLOOKUP(E$6,[1]carteraycontingente!$C$13:$BT$31,[1]carteraycontingente!$A20,FALSE)/1000,0)</f>
        <v>7522.975246</v>
      </c>
      <c r="F13" s="121">
        <f>IFERROR(HLOOKUP(F$6,[1]carteraycontingente!$C$13:$BT$31,[1]carteraycontingente!$A20,FALSE)/1000,0)</f>
        <v>8524.8872700000011</v>
      </c>
      <c r="G13" s="121">
        <f>IFERROR(HLOOKUP(G$6,[1]carteraycontingente!$C$13:$BT$31,[1]carteraycontingente!$A20,FALSE)/1000,0)</f>
        <v>22494.067746800003</v>
      </c>
      <c r="H13" s="121">
        <f>IFERROR(HLOOKUP(H$6,[1]carteraycontingente!$C$13:$BT$31,[1]carteraycontingente!$A20,FALSE)/1000,0)</f>
        <v>4585.8675199999998</v>
      </c>
      <c r="I13" s="121">
        <f>IFERROR(HLOOKUP(I$6,[1]carteraycontingente!$C$13:$BT$31,[1]carteraycontingente!$A20,FALSE)/1000,0)</f>
        <v>8591.1424600000009</v>
      </c>
      <c r="J13" s="121">
        <f>IFERROR(HLOOKUP(J$6,[1]carteraycontingente!$C$13:$BT$31,[1]carteraycontingente!$A20,FALSE)/1000,0)</f>
        <v>9460.3838500000002</v>
      </c>
      <c r="K13" s="121">
        <f>IFERROR(HLOOKUP(K$6,[1]carteraycontingente!$C$13:$BT$31,[1]carteraycontingente!$A20,FALSE)/1000,0)</f>
        <v>4536.0579383999993</v>
      </c>
      <c r="L13" s="121">
        <f>IFERROR(HLOOKUP(L$6,[1]carteraycontingente!$C$13:$BT$31,[1]carteraycontingente!$A20,FALSE)/1000,0)</f>
        <v>495.75704000000002</v>
      </c>
      <c r="M13" s="121">
        <f>IFERROR(HLOOKUP(M$6,[1]carteraycontingente!$C$13:$BT$31,[1]carteraycontingente!$A20,FALSE)/1000,0)</f>
        <v>253.63566</v>
      </c>
      <c r="N13" s="121">
        <f>IFERROR(HLOOKUP(N$6,[1]carteraycontingente!$C$13:$BT$31,[1]carteraycontingente!$A20,FALSE)/1000,0)</f>
        <v>10888.554880000002</v>
      </c>
      <c r="O13" s="121">
        <f>IFERROR(HLOOKUP(O$6,[1]carteraycontingente!$C$13:$BT$31,[1]carteraycontingente!$A20,FALSE)/1000,0)</f>
        <v>1694.0404699999997</v>
      </c>
      <c r="P13" s="121">
        <f>IFERROR(HLOOKUP(P$6,[1]carteraycontingente!$C$13:$BT$31,[1]carteraycontingente!$A20,FALSE)/1000,0)</f>
        <v>1187.5822599999997</v>
      </c>
      <c r="Q13" s="121">
        <f>IFERROR(HLOOKUP(Q$6,[1]carteraycontingente!$C$13:$BT$31,[1]carteraycontingente!$A20,FALSE)/1000,0)</f>
        <v>1570.9346275999999</v>
      </c>
      <c r="R13" s="121">
        <f>IFERROR(HLOOKUP(R$6,[1]carteraycontingente!$C$13:$BT$31,[1]carteraycontingente!$A20,FALSE)/1000,0)</f>
        <v>6872.870361199999</v>
      </c>
      <c r="S13" s="121">
        <f>IFERROR(HLOOKUP(S$6,[1]carteraycontingente!$C$13:$BT$31,[1]carteraycontingente!$A20,FALSE)/1000,0)</f>
        <v>4103.4636200000004</v>
      </c>
      <c r="T13" s="121">
        <f>IFERROR(HLOOKUP(T$6,[1]carteraycontingente!$C$13:$BT$31,[1]carteraycontingente!$A20,FALSE)/1000,0)</f>
        <v>4277.4814100000012</v>
      </c>
      <c r="U13" s="121">
        <f>IFERROR(HLOOKUP(U$6,[1]carteraycontingente!$C$13:$BT$31,[1]carteraycontingente!$A20,FALSE)/1000,0)</f>
        <v>18100.650620000004</v>
      </c>
      <c r="V13" s="121">
        <f>IFERROR(HLOOKUP(V$6,[1]carteraycontingente!$C$13:$BT$31,[1]carteraycontingente!$A20,FALSE)/1000,0)</f>
        <v>16289.320489999993</v>
      </c>
    </row>
    <row r="14" spans="1:22" ht="15" customHeight="1" x14ac:dyDescent="0.2">
      <c r="A14" s="120" t="s">
        <v>241</v>
      </c>
      <c r="B14" s="121">
        <f>IFERROR(HLOOKUP(B$6,[1]carteraycontingente!$C$13:$BT$31,[1]carteraycontingente!$A21,FALSE)/1000,0)</f>
        <v>245788.81542840006</v>
      </c>
      <c r="C14" s="121">
        <f>IFERROR(HLOOKUP(C$6,[1]carteraycontingente!$C$13:$BT$31,[1]carteraycontingente!$A21,FALSE)/1000,0)</f>
        <v>240526.42557440011</v>
      </c>
      <c r="D14" s="121">
        <f>IFERROR(HLOOKUP(D$6,[1]carteraycontingente!$C$13:$BT$31,[1]carteraycontingente!$A21,FALSE)/1000,0)</f>
        <v>77343.01955479999</v>
      </c>
      <c r="E14" s="121">
        <f>IFERROR(HLOOKUP(E$6,[1]carteraycontingente!$C$13:$BT$31,[1]carteraycontingente!$A21,FALSE)/1000,0)</f>
        <v>36202.582950399978</v>
      </c>
      <c r="F14" s="121">
        <f>IFERROR(HLOOKUP(F$6,[1]carteraycontingente!$C$13:$BT$31,[1]carteraycontingente!$A21,FALSE)/1000,0)</f>
        <v>54567.052024799988</v>
      </c>
      <c r="G14" s="121">
        <f>IFERROR(HLOOKUP(G$6,[1]carteraycontingente!$C$13:$BT$31,[1]carteraycontingente!$A21,FALSE)/1000,0)</f>
        <v>76239.180751200023</v>
      </c>
      <c r="H14" s="121">
        <f>IFERROR(HLOOKUP(H$6,[1]carteraycontingente!$C$13:$BT$31,[1]carteraycontingente!$A21,FALSE)/1000,0)</f>
        <v>44874.387549999978</v>
      </c>
      <c r="I14" s="121">
        <f>IFERROR(HLOOKUP(I$6,[1]carteraycontingente!$C$13:$BT$31,[1]carteraycontingente!$A21,FALSE)/1000,0)</f>
        <v>26441.529710400002</v>
      </c>
      <c r="J14" s="121">
        <f>IFERROR(HLOOKUP(J$6,[1]carteraycontingente!$C$13:$BT$31,[1]carteraycontingente!$A21,FALSE)/1000,0)</f>
        <v>35423.979302800028</v>
      </c>
      <c r="K14" s="121">
        <f>IFERROR(HLOOKUP(K$6,[1]carteraycontingente!$C$13:$BT$31,[1]carteraycontingente!$A21,FALSE)/1000,0)</f>
        <v>35461.858942399995</v>
      </c>
      <c r="L14" s="121">
        <f>IFERROR(HLOOKUP(L$6,[1]carteraycontingente!$C$13:$BT$31,[1]carteraycontingente!$A21,FALSE)/1000,0)</f>
        <v>42889.372029999984</v>
      </c>
      <c r="M14" s="121">
        <f>IFERROR(HLOOKUP(M$6,[1]carteraycontingente!$C$13:$BT$31,[1]carteraycontingente!$A21,FALSE)/1000,0)</f>
        <v>15236.41174</v>
      </c>
      <c r="N14" s="121">
        <f>IFERROR(HLOOKUP(N$6,[1]carteraycontingente!$C$13:$BT$31,[1]carteraycontingente!$A21,FALSE)/1000,0)</f>
        <v>34048.935890000008</v>
      </c>
      <c r="O14" s="121">
        <f>IFERROR(HLOOKUP(O$6,[1]carteraycontingente!$C$13:$BT$31,[1]carteraycontingente!$A21,FALSE)/1000,0)</f>
        <v>12487.380840000005</v>
      </c>
      <c r="P14" s="121">
        <f>IFERROR(HLOOKUP(P$6,[1]carteraycontingente!$C$13:$BT$31,[1]carteraycontingente!$A21,FALSE)/1000,0)</f>
        <v>12888.8213</v>
      </c>
      <c r="Q14" s="121">
        <f>IFERROR(HLOOKUP(Q$6,[1]carteraycontingente!$C$13:$BT$31,[1]carteraycontingente!$A21,FALSE)/1000,0)</f>
        <v>9084.9177899999995</v>
      </c>
      <c r="R14" s="121">
        <f>IFERROR(HLOOKUP(R$6,[1]carteraycontingente!$C$13:$BT$31,[1]carteraycontingente!$A21,FALSE)/1000,0)</f>
        <v>17312.875660000002</v>
      </c>
      <c r="S14" s="121">
        <f>IFERROR(HLOOKUP(S$6,[1]carteraycontingente!$C$13:$BT$31,[1]carteraycontingente!$A21,FALSE)/1000,0)</f>
        <v>32395.69173000002</v>
      </c>
      <c r="T14" s="121">
        <f>IFERROR(HLOOKUP(T$6,[1]carteraycontingente!$C$13:$BT$31,[1]carteraycontingente!$A21,FALSE)/1000,0)</f>
        <v>23435.2239572</v>
      </c>
      <c r="U14" s="121">
        <f>IFERROR(HLOOKUP(U$6,[1]carteraycontingente!$C$13:$BT$31,[1]carteraycontingente!$A21,FALSE)/1000,0)</f>
        <v>63574.646379999998</v>
      </c>
      <c r="V14" s="121">
        <f>IFERROR(HLOOKUP(V$6,[1]carteraycontingente!$C$13:$BT$31,[1]carteraycontingente!$A21,FALSE)/1000,0)</f>
        <v>56359.627631600015</v>
      </c>
    </row>
    <row r="15" spans="1:22" ht="15" customHeight="1" x14ac:dyDescent="0.2">
      <c r="A15" s="120" t="s">
        <v>242</v>
      </c>
      <c r="B15" s="121">
        <f>IFERROR(HLOOKUP(B$6,[1]carteraycontingente!$C$13:$BT$31,[1]carteraycontingente!$A22,FALSE)/1000,0)</f>
        <v>45162.563551600018</v>
      </c>
      <c r="C15" s="121">
        <f>IFERROR(HLOOKUP(C$6,[1]carteraycontingente!$C$13:$BT$31,[1]carteraycontingente!$A22,FALSE)/1000,0)</f>
        <v>86289.372423599998</v>
      </c>
      <c r="D15" s="121">
        <f>IFERROR(HLOOKUP(D$6,[1]carteraycontingente!$C$13:$BT$31,[1]carteraycontingente!$A22,FALSE)/1000,0)</f>
        <v>15736.675843599998</v>
      </c>
      <c r="E15" s="121">
        <f>IFERROR(HLOOKUP(E$6,[1]carteraycontingente!$C$13:$BT$31,[1]carteraycontingente!$A22,FALSE)/1000,0)</f>
        <v>7761.7938688000004</v>
      </c>
      <c r="F15" s="121">
        <f>IFERROR(HLOOKUP(F$6,[1]carteraycontingente!$C$13:$BT$31,[1]carteraycontingente!$A22,FALSE)/1000,0)</f>
        <v>17443.233809999998</v>
      </c>
      <c r="G15" s="121">
        <f>IFERROR(HLOOKUP(G$6,[1]carteraycontingente!$C$13:$BT$31,[1]carteraycontingente!$A22,FALSE)/1000,0)</f>
        <v>16957.583078000003</v>
      </c>
      <c r="H15" s="121">
        <f>IFERROR(HLOOKUP(H$6,[1]carteraycontingente!$C$13:$BT$31,[1]carteraycontingente!$A22,FALSE)/1000,0)</f>
        <v>12841.677280000009</v>
      </c>
      <c r="I15" s="121">
        <f>IFERROR(HLOOKUP(I$6,[1]carteraycontingente!$C$13:$BT$31,[1]carteraycontingente!$A22,FALSE)/1000,0)</f>
        <v>10756.6925524</v>
      </c>
      <c r="J15" s="121">
        <f>IFERROR(HLOOKUP(J$6,[1]carteraycontingente!$C$13:$BT$31,[1]carteraycontingente!$A22,FALSE)/1000,0)</f>
        <v>14056.176096800004</v>
      </c>
      <c r="K15" s="121">
        <f>IFERROR(HLOOKUP(K$6,[1]carteraycontingente!$C$13:$BT$31,[1]carteraycontingente!$A22,FALSE)/1000,0)</f>
        <v>8826.9088292000033</v>
      </c>
      <c r="L15" s="121">
        <f>IFERROR(HLOOKUP(L$6,[1]carteraycontingente!$C$13:$BT$31,[1]carteraycontingente!$A22,FALSE)/1000,0)</f>
        <v>6010.6261399999967</v>
      </c>
      <c r="M15" s="121">
        <f>IFERROR(HLOOKUP(M$6,[1]carteraycontingente!$C$13:$BT$31,[1]carteraycontingente!$A22,FALSE)/1000,0)</f>
        <v>6245.3559000000005</v>
      </c>
      <c r="N15" s="121">
        <f>IFERROR(HLOOKUP(N$6,[1]carteraycontingente!$C$13:$BT$31,[1]carteraycontingente!$A22,FALSE)/1000,0)</f>
        <v>8896.9728000000014</v>
      </c>
      <c r="O15" s="121">
        <f>IFERROR(HLOOKUP(O$6,[1]carteraycontingente!$C$13:$BT$31,[1]carteraycontingente!$A22,FALSE)/1000,0)</f>
        <v>3791.7606200000005</v>
      </c>
      <c r="P15" s="121">
        <f>IFERROR(HLOOKUP(P$6,[1]carteraycontingente!$C$13:$BT$31,[1]carteraycontingente!$A22,FALSE)/1000,0)</f>
        <v>4157.5920199999991</v>
      </c>
      <c r="Q15" s="121">
        <f>IFERROR(HLOOKUP(Q$6,[1]carteraycontingente!$C$13:$BT$31,[1]carteraycontingente!$A22,FALSE)/1000,0)</f>
        <v>4829.7925800000003</v>
      </c>
      <c r="R15" s="121">
        <f>IFERROR(HLOOKUP(R$6,[1]carteraycontingente!$C$13:$BT$31,[1]carteraycontingente!$A22,FALSE)/1000,0)</f>
        <v>6521.22145</v>
      </c>
      <c r="S15" s="121">
        <f>IFERROR(HLOOKUP(S$6,[1]carteraycontingente!$C$13:$BT$31,[1]carteraycontingente!$A22,FALSE)/1000,0)</f>
        <v>6073.6704300000019</v>
      </c>
      <c r="T15" s="121">
        <f>IFERROR(HLOOKUP(T$6,[1]carteraycontingente!$C$13:$BT$31,[1]carteraycontingente!$A22,FALSE)/1000,0)</f>
        <v>6484.0488003999999</v>
      </c>
      <c r="U15" s="121">
        <f>IFERROR(HLOOKUP(U$6,[1]carteraycontingente!$C$13:$BT$31,[1]carteraycontingente!$A22,FALSE)/1000,0)</f>
        <v>12825.461750000002</v>
      </c>
      <c r="V15" s="121">
        <f>IFERROR(HLOOKUP(V$6,[1]carteraycontingente!$C$13:$BT$31,[1]carteraycontingente!$A22,FALSE)/1000,0)</f>
        <v>19675.385340000004</v>
      </c>
    </row>
    <row r="16" spans="1:22" ht="15" customHeight="1" x14ac:dyDescent="0.2">
      <c r="A16" s="120" t="s">
        <v>243</v>
      </c>
      <c r="B16" s="121">
        <f>IFERROR(HLOOKUP(B$6,[1]carteraycontingente!$C$13:$BT$31,[1]carteraycontingente!$A23,FALSE)/1000,0)</f>
        <v>102005.97669160001</v>
      </c>
      <c r="C16" s="121">
        <f>IFERROR(HLOOKUP(C$6,[1]carteraycontingente!$C$13:$BT$31,[1]carteraycontingente!$A23,FALSE)/1000,0)</f>
        <v>68472.882209600008</v>
      </c>
      <c r="D16" s="121">
        <f>IFERROR(HLOOKUP(D$6,[1]carteraycontingente!$C$13:$BT$31,[1]carteraycontingente!$A23,FALSE)/1000,0)</f>
        <v>63549.895044799981</v>
      </c>
      <c r="E16" s="121">
        <f>IFERROR(HLOOKUP(E$6,[1]carteraycontingente!$C$13:$BT$31,[1]carteraycontingente!$A23,FALSE)/1000,0)</f>
        <v>6348.8791843999988</v>
      </c>
      <c r="F16" s="121">
        <f>IFERROR(HLOOKUP(F$6,[1]carteraycontingente!$C$13:$BT$31,[1]carteraycontingente!$A23,FALSE)/1000,0)</f>
        <v>31400.847657200007</v>
      </c>
      <c r="G16" s="121">
        <f>IFERROR(HLOOKUP(G$6,[1]carteraycontingente!$C$13:$BT$31,[1]carteraycontingente!$A23,FALSE)/1000,0)</f>
        <v>51513.150761199991</v>
      </c>
      <c r="H16" s="121">
        <f>IFERROR(HLOOKUP(H$6,[1]carteraycontingente!$C$13:$BT$31,[1]carteraycontingente!$A23,FALSE)/1000,0)</f>
        <v>33071.128309999993</v>
      </c>
      <c r="I16" s="121">
        <f>IFERROR(HLOOKUP(I$6,[1]carteraycontingente!$C$13:$BT$31,[1]carteraycontingente!$A23,FALSE)/1000,0)</f>
        <v>46483.036127599989</v>
      </c>
      <c r="J16" s="121">
        <f>IFERROR(HLOOKUP(J$6,[1]carteraycontingente!$C$13:$BT$31,[1]carteraycontingente!$A23,FALSE)/1000,0)</f>
        <v>29723.014502000009</v>
      </c>
      <c r="K16" s="121">
        <f>IFERROR(HLOOKUP(K$6,[1]carteraycontingente!$C$13:$BT$31,[1]carteraycontingente!$A23,FALSE)/1000,0)</f>
        <v>33482.158727999995</v>
      </c>
      <c r="L16" s="121">
        <f>IFERROR(HLOOKUP(L$6,[1]carteraycontingente!$C$13:$BT$31,[1]carteraycontingente!$A23,FALSE)/1000,0)</f>
        <v>23115.422090000011</v>
      </c>
      <c r="M16" s="121">
        <f>IFERROR(HLOOKUP(M$6,[1]carteraycontingente!$C$13:$BT$31,[1]carteraycontingente!$A23,FALSE)/1000,0)</f>
        <v>7159.6055899999992</v>
      </c>
      <c r="N16" s="121">
        <f>IFERROR(HLOOKUP(N$6,[1]carteraycontingente!$C$13:$BT$31,[1]carteraycontingente!$A23,FALSE)/1000,0)</f>
        <v>25318.115889199991</v>
      </c>
      <c r="O16" s="121">
        <f>IFERROR(HLOOKUP(O$6,[1]carteraycontingente!$C$13:$BT$31,[1]carteraycontingente!$A23,FALSE)/1000,0)</f>
        <v>23985.572110000008</v>
      </c>
      <c r="P16" s="121">
        <f>IFERROR(HLOOKUP(P$6,[1]carteraycontingente!$C$13:$BT$31,[1]carteraycontingente!$A23,FALSE)/1000,0)</f>
        <v>5020.5166500000005</v>
      </c>
      <c r="Q16" s="121">
        <f>IFERROR(HLOOKUP(Q$6,[1]carteraycontingente!$C$13:$BT$31,[1]carteraycontingente!$A23,FALSE)/1000,0)</f>
        <v>7485.2367400000012</v>
      </c>
      <c r="R16" s="121">
        <f>IFERROR(HLOOKUP(R$6,[1]carteraycontingente!$C$13:$BT$31,[1]carteraycontingente!$A23,FALSE)/1000,0)</f>
        <v>19476.8827876</v>
      </c>
      <c r="S16" s="121">
        <f>IFERROR(HLOOKUP(S$6,[1]carteraycontingente!$C$13:$BT$31,[1]carteraycontingente!$A23,FALSE)/1000,0)</f>
        <v>33606.269960000005</v>
      </c>
      <c r="T16" s="121">
        <f>IFERROR(HLOOKUP(T$6,[1]carteraycontingente!$C$13:$BT$31,[1]carteraycontingente!$A23,FALSE)/1000,0)</f>
        <v>6047.9780307999981</v>
      </c>
      <c r="U16" s="121">
        <f>IFERROR(HLOOKUP(U$6,[1]carteraycontingente!$C$13:$BT$31,[1]carteraycontingente!$A23,FALSE)/1000,0)</f>
        <v>33319.247699999985</v>
      </c>
      <c r="V16" s="121">
        <f>IFERROR(HLOOKUP(V$6,[1]carteraycontingente!$C$13:$BT$31,[1]carteraycontingente!$A23,FALSE)/1000,0)</f>
        <v>36737.753410000005</v>
      </c>
    </row>
    <row r="17" spans="1:22" ht="15" customHeight="1" x14ac:dyDescent="0.2">
      <c r="A17" s="120" t="s">
        <v>244</v>
      </c>
      <c r="B17" s="121">
        <f>IFERROR(HLOOKUP(B$6,[1]carteraycontingente!$C$13:$BT$31,[1]carteraycontingente!$A24,FALSE)/1000,0)</f>
        <v>57777.148054800004</v>
      </c>
      <c r="C17" s="121">
        <f>IFERROR(HLOOKUP(C$6,[1]carteraycontingente!$C$13:$BT$31,[1]carteraycontingente!$A24,FALSE)/1000,0)</f>
        <v>2234.0667047999996</v>
      </c>
      <c r="D17" s="121">
        <f>IFERROR(HLOOKUP(D$6,[1]carteraycontingente!$C$13:$BT$31,[1]carteraycontingente!$A24,FALSE)/1000,0)</f>
        <v>195.83851079999999</v>
      </c>
      <c r="E17" s="121">
        <f>IFERROR(HLOOKUP(E$6,[1]carteraycontingente!$C$13:$BT$31,[1]carteraycontingente!$A24,FALSE)/1000,0)</f>
        <v>734.38107879999995</v>
      </c>
      <c r="F17" s="121">
        <f>IFERROR(HLOOKUP(F$6,[1]carteraycontingente!$C$13:$BT$31,[1]carteraycontingente!$A24,FALSE)/1000,0)</f>
        <v>2533.0135099999998</v>
      </c>
      <c r="G17" s="121">
        <f>IFERROR(HLOOKUP(G$6,[1]carteraycontingente!$C$13:$BT$31,[1]carteraycontingente!$A24,FALSE)/1000,0)</f>
        <v>1994.41391</v>
      </c>
      <c r="H17" s="121">
        <f>IFERROR(HLOOKUP(H$6,[1]carteraycontingente!$C$13:$BT$31,[1]carteraycontingente!$A24,FALSE)/1000,0)</f>
        <v>347.88101</v>
      </c>
      <c r="I17" s="121">
        <f>IFERROR(HLOOKUP(I$6,[1]carteraycontingente!$C$13:$BT$31,[1]carteraycontingente!$A24,FALSE)/1000,0)</f>
        <v>0</v>
      </c>
      <c r="J17" s="121">
        <f>IFERROR(HLOOKUP(J$6,[1]carteraycontingente!$C$13:$BT$31,[1]carteraycontingente!$A24,FALSE)/1000,0)</f>
        <v>1220.4838099999999</v>
      </c>
      <c r="K17" s="121">
        <f>IFERROR(HLOOKUP(K$6,[1]carteraycontingente!$C$13:$BT$31,[1]carteraycontingente!$A24,FALSE)/1000,0)</f>
        <v>220.08559999999997</v>
      </c>
      <c r="L17" s="121">
        <f>IFERROR(HLOOKUP(L$6,[1]carteraycontingente!$C$13:$BT$31,[1]carteraycontingente!$A24,FALSE)/1000,0)</f>
        <v>301.36735999999996</v>
      </c>
      <c r="M17" s="121">
        <f>IFERROR(HLOOKUP(M$6,[1]carteraycontingente!$C$13:$BT$31,[1]carteraycontingente!$A24,FALSE)/1000,0)</f>
        <v>841.53177000000028</v>
      </c>
      <c r="N17" s="121">
        <f>IFERROR(HLOOKUP(N$6,[1]carteraycontingente!$C$13:$BT$31,[1]carteraycontingente!$A24,FALSE)/1000,0)</f>
        <v>3686.7791799999995</v>
      </c>
      <c r="O17" s="121">
        <f>IFERROR(HLOOKUP(O$6,[1]carteraycontingente!$C$13:$BT$31,[1]carteraycontingente!$A24,FALSE)/1000,0)</f>
        <v>436.38655999999997</v>
      </c>
      <c r="P17" s="121">
        <f>IFERROR(HLOOKUP(P$6,[1]carteraycontingente!$C$13:$BT$31,[1]carteraycontingente!$A24,FALSE)/1000,0)</f>
        <v>322.91346000000004</v>
      </c>
      <c r="Q17" s="121">
        <f>IFERROR(HLOOKUP(Q$6,[1]carteraycontingente!$C$13:$BT$31,[1]carteraycontingente!$A24,FALSE)/1000,0)</f>
        <v>1361.51872</v>
      </c>
      <c r="R17" s="121">
        <f>IFERROR(HLOOKUP(R$6,[1]carteraycontingente!$C$13:$BT$31,[1]carteraycontingente!$A24,FALSE)/1000,0)</f>
        <v>225.80780999999999</v>
      </c>
      <c r="S17" s="121">
        <f>IFERROR(HLOOKUP(S$6,[1]carteraycontingente!$C$13:$BT$31,[1]carteraycontingente!$A24,FALSE)/1000,0)</f>
        <v>2854.6100700000002</v>
      </c>
      <c r="T17" s="121">
        <f>IFERROR(HLOOKUP(T$6,[1]carteraycontingente!$C$13:$BT$31,[1]carteraycontingente!$A24,FALSE)/1000,0)</f>
        <v>642.31408999999996</v>
      </c>
      <c r="U17" s="121">
        <f>IFERROR(HLOOKUP(U$6,[1]carteraycontingente!$C$13:$BT$31,[1]carteraycontingente!$A24,FALSE)/1000,0)</f>
        <v>791.71924999999999</v>
      </c>
      <c r="V17" s="121">
        <f>IFERROR(HLOOKUP(V$6,[1]carteraycontingente!$C$13:$BT$31,[1]carteraycontingente!$A24,FALSE)/1000,0)</f>
        <v>1086.7159700000002</v>
      </c>
    </row>
    <row r="18" spans="1:22" ht="15" customHeight="1" x14ac:dyDescent="0.2">
      <c r="A18" s="120" t="s">
        <v>245</v>
      </c>
      <c r="B18" s="121">
        <f>IFERROR(HLOOKUP(B$6,[1]carteraycontingente!$C$13:$BT$31,[1]carteraycontingente!$A25,FALSE)/1000,0)</f>
        <v>183577.81796400002</v>
      </c>
      <c r="C18" s="121">
        <f>IFERROR(HLOOKUP(C$6,[1]carteraycontingente!$C$13:$BT$31,[1]carteraycontingente!$A25,FALSE)/1000,0)</f>
        <v>76074.87783399997</v>
      </c>
      <c r="D18" s="121">
        <f>IFERROR(HLOOKUP(D$6,[1]carteraycontingente!$C$13:$BT$31,[1]carteraycontingente!$A25,FALSE)/1000,0)</f>
        <v>110629.00642679998</v>
      </c>
      <c r="E18" s="121">
        <f>IFERROR(HLOOKUP(E$6,[1]carteraycontingente!$C$13:$BT$31,[1]carteraycontingente!$A25,FALSE)/1000,0)</f>
        <v>15281.244200800003</v>
      </c>
      <c r="F18" s="121">
        <f>IFERROR(HLOOKUP(F$6,[1]carteraycontingente!$C$13:$BT$31,[1]carteraycontingente!$A25,FALSE)/1000,0)</f>
        <v>24906.551047600002</v>
      </c>
      <c r="G18" s="121">
        <f>IFERROR(HLOOKUP(G$6,[1]carteraycontingente!$C$13:$BT$31,[1]carteraycontingente!$A25,FALSE)/1000,0)</f>
        <v>40706.694856800001</v>
      </c>
      <c r="H18" s="121">
        <f>IFERROR(HLOOKUP(H$6,[1]carteraycontingente!$C$13:$BT$31,[1]carteraycontingente!$A25,FALSE)/1000,0)</f>
        <v>34589.149759999993</v>
      </c>
      <c r="I18" s="121">
        <f>IFERROR(HLOOKUP(I$6,[1]carteraycontingente!$C$13:$BT$31,[1]carteraycontingente!$A25,FALSE)/1000,0)</f>
        <v>34928.462657600008</v>
      </c>
      <c r="J18" s="121">
        <f>IFERROR(HLOOKUP(J$6,[1]carteraycontingente!$C$13:$BT$31,[1]carteraycontingente!$A25,FALSE)/1000,0)</f>
        <v>17475.783689999997</v>
      </c>
      <c r="K18" s="121">
        <f>IFERROR(HLOOKUP(K$6,[1]carteraycontingente!$C$13:$BT$31,[1]carteraycontingente!$A25,FALSE)/1000,0)</f>
        <v>8305.5753163999998</v>
      </c>
      <c r="L18" s="121">
        <f>IFERROR(HLOOKUP(L$6,[1]carteraycontingente!$C$13:$BT$31,[1]carteraycontingente!$A25,FALSE)/1000,0)</f>
        <v>11842.914060000003</v>
      </c>
      <c r="M18" s="121">
        <f>IFERROR(HLOOKUP(M$6,[1]carteraycontingente!$C$13:$BT$31,[1]carteraycontingente!$A25,FALSE)/1000,0)</f>
        <v>8163.3867599999994</v>
      </c>
      <c r="N18" s="121">
        <f>IFERROR(HLOOKUP(N$6,[1]carteraycontingente!$C$13:$BT$31,[1]carteraycontingente!$A25,FALSE)/1000,0)</f>
        <v>9678.6087220000045</v>
      </c>
      <c r="O18" s="121">
        <f>IFERROR(HLOOKUP(O$6,[1]carteraycontingente!$C$13:$BT$31,[1]carteraycontingente!$A25,FALSE)/1000,0)</f>
        <v>3740.90218</v>
      </c>
      <c r="P18" s="121">
        <f>IFERROR(HLOOKUP(P$6,[1]carteraycontingente!$C$13:$BT$31,[1]carteraycontingente!$A25,FALSE)/1000,0)</f>
        <v>5821.0026800000005</v>
      </c>
      <c r="Q18" s="121">
        <f>IFERROR(HLOOKUP(Q$6,[1]carteraycontingente!$C$13:$BT$31,[1]carteraycontingente!$A25,FALSE)/1000,0)</f>
        <v>3325.5692500000005</v>
      </c>
      <c r="R18" s="121">
        <f>IFERROR(HLOOKUP(R$6,[1]carteraycontingente!$C$13:$BT$31,[1]carteraycontingente!$A25,FALSE)/1000,0)</f>
        <v>8729.0675599999995</v>
      </c>
      <c r="S18" s="121">
        <f>IFERROR(HLOOKUP(S$6,[1]carteraycontingente!$C$13:$BT$31,[1]carteraycontingente!$A25,FALSE)/1000,0)</f>
        <v>4935.7562700000017</v>
      </c>
      <c r="T18" s="121">
        <f>IFERROR(HLOOKUP(T$6,[1]carteraycontingente!$C$13:$BT$31,[1]carteraycontingente!$A25,FALSE)/1000,0)</f>
        <v>5248.8376500000004</v>
      </c>
      <c r="U18" s="121">
        <f>IFERROR(HLOOKUP(U$6,[1]carteraycontingente!$C$13:$BT$31,[1]carteraycontingente!$A25,FALSE)/1000,0)</f>
        <v>24918.252949999998</v>
      </c>
      <c r="V18" s="121">
        <f>IFERROR(HLOOKUP(V$6,[1]carteraycontingente!$C$13:$BT$31,[1]carteraycontingente!$A25,FALSE)/1000,0)</f>
        <v>9174.4876399999994</v>
      </c>
    </row>
    <row r="19" spans="1:22" ht="15" customHeight="1" x14ac:dyDescent="0.2">
      <c r="A19" s="120" t="s">
        <v>246</v>
      </c>
      <c r="B19" s="121">
        <f>IFERROR(HLOOKUP(B$6,[1]carteraycontingente!$C$13:$BT$31,[1]carteraycontingente!$A26,FALSE)/1000,0)</f>
        <v>64551.268120800007</v>
      </c>
      <c r="C19" s="121">
        <f>IFERROR(HLOOKUP(C$6,[1]carteraycontingente!$C$13:$BT$31,[1]carteraycontingente!$A26,FALSE)/1000,0)</f>
        <v>8919.0009576000029</v>
      </c>
      <c r="D19" s="121">
        <f>IFERROR(HLOOKUP(D$6,[1]carteraycontingente!$C$13:$BT$31,[1]carteraycontingente!$A26,FALSE)/1000,0)</f>
        <v>0</v>
      </c>
      <c r="E19" s="121">
        <f>IFERROR(HLOOKUP(E$6,[1]carteraycontingente!$C$13:$BT$31,[1]carteraycontingente!$A26,FALSE)/1000,0)</f>
        <v>3775.4182871999997</v>
      </c>
      <c r="F19" s="121">
        <f>IFERROR(HLOOKUP(F$6,[1]carteraycontingente!$C$13:$BT$31,[1]carteraycontingente!$A26,FALSE)/1000,0)</f>
        <v>4871.6258000000016</v>
      </c>
      <c r="G19" s="121">
        <f>IFERROR(HLOOKUP(G$6,[1]carteraycontingente!$C$13:$BT$31,[1]carteraycontingente!$A26,FALSE)/1000,0)</f>
        <v>11063.068982000003</v>
      </c>
      <c r="H19" s="121">
        <f>IFERROR(HLOOKUP(H$6,[1]carteraycontingente!$C$13:$BT$31,[1]carteraycontingente!$A26,FALSE)/1000,0)</f>
        <v>4138.982390000001</v>
      </c>
      <c r="I19" s="121">
        <f>IFERROR(HLOOKUP(I$6,[1]carteraycontingente!$C$13:$BT$31,[1]carteraycontingente!$A26,FALSE)/1000,0)</f>
        <v>2323.5303599999997</v>
      </c>
      <c r="J19" s="121">
        <f>IFERROR(HLOOKUP(J$6,[1]carteraycontingente!$C$13:$BT$31,[1]carteraycontingente!$A26,FALSE)/1000,0)</f>
        <v>1680.4023699999998</v>
      </c>
      <c r="K19" s="121">
        <f>IFERROR(HLOOKUP(K$6,[1]carteraycontingente!$C$13:$BT$31,[1]carteraycontingente!$A26,FALSE)/1000,0)</f>
        <v>762.70740000000001</v>
      </c>
      <c r="L19" s="121">
        <f>IFERROR(HLOOKUP(L$6,[1]carteraycontingente!$C$13:$BT$31,[1]carteraycontingente!$A26,FALSE)/1000,0)</f>
        <v>2086.1870299999996</v>
      </c>
      <c r="M19" s="121">
        <f>IFERROR(HLOOKUP(M$6,[1]carteraycontingente!$C$13:$BT$31,[1]carteraycontingente!$A26,FALSE)/1000,0)</f>
        <v>3684.9099199999996</v>
      </c>
      <c r="N19" s="121">
        <f>IFERROR(HLOOKUP(N$6,[1]carteraycontingente!$C$13:$BT$31,[1]carteraycontingente!$A26,FALSE)/1000,0)</f>
        <v>9374.9872300000043</v>
      </c>
      <c r="O19" s="121">
        <f>IFERROR(HLOOKUP(O$6,[1]carteraycontingente!$C$13:$BT$31,[1]carteraycontingente!$A26,FALSE)/1000,0)</f>
        <v>341.27671999999995</v>
      </c>
      <c r="P19" s="121">
        <f>IFERROR(HLOOKUP(P$6,[1]carteraycontingente!$C$13:$BT$31,[1]carteraycontingente!$A26,FALSE)/1000,0)</f>
        <v>321.99008999999995</v>
      </c>
      <c r="Q19" s="121">
        <f>IFERROR(HLOOKUP(Q$6,[1]carteraycontingente!$C$13:$BT$31,[1]carteraycontingente!$A26,FALSE)/1000,0)</f>
        <v>3221.6059908000002</v>
      </c>
      <c r="R19" s="121">
        <f>IFERROR(HLOOKUP(R$6,[1]carteraycontingente!$C$13:$BT$31,[1]carteraycontingente!$A26,FALSE)/1000,0)</f>
        <v>1525.9848635999997</v>
      </c>
      <c r="S19" s="121">
        <f>IFERROR(HLOOKUP(S$6,[1]carteraycontingente!$C$13:$BT$31,[1]carteraycontingente!$A26,FALSE)/1000,0)</f>
        <v>9233.3329400000021</v>
      </c>
      <c r="T19" s="121">
        <f>IFERROR(HLOOKUP(T$6,[1]carteraycontingente!$C$13:$BT$31,[1]carteraycontingente!$A26,FALSE)/1000,0)</f>
        <v>2171.6725100000003</v>
      </c>
      <c r="U19" s="121">
        <f>IFERROR(HLOOKUP(U$6,[1]carteraycontingente!$C$13:$BT$31,[1]carteraycontingente!$A26,FALSE)/1000,0)</f>
        <v>7938.2247800000005</v>
      </c>
      <c r="V19" s="121">
        <f>IFERROR(HLOOKUP(V$6,[1]carteraycontingente!$C$13:$BT$31,[1]carteraycontingente!$A26,FALSE)/1000,0)</f>
        <v>7766.0856099999983</v>
      </c>
    </row>
    <row r="20" spans="1:22" ht="15" customHeight="1" x14ac:dyDescent="0.2">
      <c r="A20" s="120" t="s">
        <v>247</v>
      </c>
      <c r="B20" s="121">
        <f>IFERROR(HLOOKUP(B$6,[1]carteraycontingente!$C$13:$BT$31,[1]carteraycontingente!$A27,FALSE)/1000,0)</f>
        <v>149187.09618080006</v>
      </c>
      <c r="C20" s="121">
        <f>IFERROR(HLOOKUP(C$6,[1]carteraycontingente!$C$13:$BT$31,[1]carteraycontingente!$A27,FALSE)/1000,0)</f>
        <v>13233.392805600006</v>
      </c>
      <c r="D20" s="121">
        <f>IFERROR(HLOOKUP(D$6,[1]carteraycontingente!$C$13:$BT$31,[1]carteraycontingente!$A27,FALSE)/1000,0)</f>
        <v>1615.4820271999999</v>
      </c>
      <c r="E20" s="121">
        <f>IFERROR(HLOOKUP(E$6,[1]carteraycontingente!$C$13:$BT$31,[1]carteraycontingente!$A27,FALSE)/1000,0)</f>
        <v>2628.9785788000004</v>
      </c>
      <c r="F20" s="121">
        <f>IFERROR(HLOOKUP(F$6,[1]carteraycontingente!$C$13:$BT$31,[1]carteraycontingente!$A27,FALSE)/1000,0)</f>
        <v>7687.2996199999961</v>
      </c>
      <c r="G20" s="121">
        <f>IFERROR(HLOOKUP(G$6,[1]carteraycontingente!$C$13:$BT$31,[1]carteraycontingente!$A27,FALSE)/1000,0)</f>
        <v>5648.4107000000013</v>
      </c>
      <c r="H20" s="121">
        <f>IFERROR(HLOOKUP(H$6,[1]carteraycontingente!$C$13:$BT$31,[1]carteraycontingente!$A27,FALSE)/1000,0)</f>
        <v>4338.7980200000002</v>
      </c>
      <c r="I20" s="121">
        <f>IFERROR(HLOOKUP(I$6,[1]carteraycontingente!$C$13:$BT$31,[1]carteraycontingente!$A27,FALSE)/1000,0)</f>
        <v>13676.884270000002</v>
      </c>
      <c r="J20" s="121">
        <f>IFERROR(HLOOKUP(J$6,[1]carteraycontingente!$C$13:$BT$31,[1]carteraycontingente!$A27,FALSE)/1000,0)</f>
        <v>4950.6921600000005</v>
      </c>
      <c r="K20" s="121">
        <f>IFERROR(HLOOKUP(K$6,[1]carteraycontingente!$C$13:$BT$31,[1]carteraycontingente!$A27,FALSE)/1000,0)</f>
        <v>11736.27736</v>
      </c>
      <c r="L20" s="121">
        <f>IFERROR(HLOOKUP(L$6,[1]carteraycontingente!$C$13:$BT$31,[1]carteraycontingente!$A27,FALSE)/1000,0)</f>
        <v>2384.6066800000003</v>
      </c>
      <c r="M20" s="121">
        <f>IFERROR(HLOOKUP(M$6,[1]carteraycontingente!$C$13:$BT$31,[1]carteraycontingente!$A27,FALSE)/1000,0)</f>
        <v>2531.7472399999997</v>
      </c>
      <c r="N20" s="121">
        <f>IFERROR(HLOOKUP(N$6,[1]carteraycontingente!$C$13:$BT$31,[1]carteraycontingente!$A27,FALSE)/1000,0)</f>
        <v>30959.636459999998</v>
      </c>
      <c r="O20" s="121">
        <f>IFERROR(HLOOKUP(O$6,[1]carteraycontingente!$C$13:$BT$31,[1]carteraycontingente!$A27,FALSE)/1000,0)</f>
        <v>1852.4352800000001</v>
      </c>
      <c r="P20" s="121">
        <f>IFERROR(HLOOKUP(P$6,[1]carteraycontingente!$C$13:$BT$31,[1]carteraycontingente!$A27,FALSE)/1000,0)</f>
        <v>1077.0365999999999</v>
      </c>
      <c r="Q20" s="121">
        <f>IFERROR(HLOOKUP(Q$6,[1]carteraycontingente!$C$13:$BT$31,[1]carteraycontingente!$A27,FALSE)/1000,0)</f>
        <v>12666.735650000002</v>
      </c>
      <c r="R20" s="121">
        <f>IFERROR(HLOOKUP(R$6,[1]carteraycontingente!$C$13:$BT$31,[1]carteraycontingente!$A27,FALSE)/1000,0)</f>
        <v>1417.0112000000001</v>
      </c>
      <c r="S20" s="121">
        <f>IFERROR(HLOOKUP(S$6,[1]carteraycontingente!$C$13:$BT$31,[1]carteraycontingente!$A27,FALSE)/1000,0)</f>
        <v>52523.085750000006</v>
      </c>
      <c r="T20" s="121">
        <f>IFERROR(HLOOKUP(T$6,[1]carteraycontingente!$C$13:$BT$31,[1]carteraycontingente!$A27,FALSE)/1000,0)</f>
        <v>4778.5019199999997</v>
      </c>
      <c r="U20" s="121">
        <f>IFERROR(HLOOKUP(U$6,[1]carteraycontingente!$C$13:$BT$31,[1]carteraycontingente!$A27,FALSE)/1000,0)</f>
        <v>26516.035530000008</v>
      </c>
      <c r="V20" s="121">
        <f>IFERROR(HLOOKUP(V$6,[1]carteraycontingente!$C$13:$BT$31,[1]carteraycontingente!$A27,FALSE)/1000,0)</f>
        <v>61910.500639999998</v>
      </c>
    </row>
    <row r="21" spans="1:22" ht="15" customHeight="1" x14ac:dyDescent="0.2">
      <c r="A21" s="120" t="s">
        <v>248</v>
      </c>
      <c r="B21" s="121">
        <f>IFERROR(HLOOKUP(B$6,[1]carteraycontingente!$C$13:$BT$31,[1]carteraycontingente!$A28,FALSE)/1000,0)</f>
        <v>92144.335521999994</v>
      </c>
      <c r="C21" s="121">
        <f>IFERROR(HLOOKUP(C$6,[1]carteraycontingente!$C$13:$BT$31,[1]carteraycontingente!$A28,FALSE)/1000,0)</f>
        <v>62581.464776399989</v>
      </c>
      <c r="D21" s="121">
        <f>IFERROR(HLOOKUP(D$6,[1]carteraycontingente!$C$13:$BT$31,[1]carteraycontingente!$A28,FALSE)/1000,0)</f>
        <v>18856.476910800004</v>
      </c>
      <c r="E21" s="121">
        <f>IFERROR(HLOOKUP(E$6,[1]carteraycontingente!$C$13:$BT$31,[1]carteraycontingente!$A28,FALSE)/1000,0)</f>
        <v>7758.6324759999989</v>
      </c>
      <c r="F21" s="121">
        <f>IFERROR(HLOOKUP(F$6,[1]carteraycontingente!$C$13:$BT$31,[1]carteraycontingente!$A28,FALSE)/1000,0)</f>
        <v>14701.753602400002</v>
      </c>
      <c r="G21" s="121">
        <f>IFERROR(HLOOKUP(G$6,[1]carteraycontingente!$C$13:$BT$31,[1]carteraycontingente!$A28,FALSE)/1000,0)</f>
        <v>22513.836956399995</v>
      </c>
      <c r="H21" s="121">
        <f>IFERROR(HLOOKUP(H$6,[1]carteraycontingente!$C$13:$BT$31,[1]carteraycontingente!$A28,FALSE)/1000,0)</f>
        <v>5799.2815700000001</v>
      </c>
      <c r="I21" s="121">
        <f>IFERROR(HLOOKUP(I$6,[1]carteraycontingente!$C$13:$BT$31,[1]carteraycontingente!$A28,FALSE)/1000,0)</f>
        <v>6007.9514128000001</v>
      </c>
      <c r="J21" s="121">
        <f>IFERROR(HLOOKUP(J$6,[1]carteraycontingente!$C$13:$BT$31,[1]carteraycontingente!$A28,FALSE)/1000,0)</f>
        <v>5718.7150899999997</v>
      </c>
      <c r="K21" s="121">
        <f>IFERROR(HLOOKUP(K$6,[1]carteraycontingente!$C$13:$BT$31,[1]carteraycontingente!$A28,FALSE)/1000,0)</f>
        <v>10732.361600799999</v>
      </c>
      <c r="L21" s="121">
        <f>IFERROR(HLOOKUP(L$6,[1]carteraycontingente!$C$13:$BT$31,[1]carteraycontingente!$A28,FALSE)/1000,0)</f>
        <v>4789.1506200000013</v>
      </c>
      <c r="M21" s="121">
        <f>IFERROR(HLOOKUP(M$6,[1]carteraycontingente!$C$13:$BT$31,[1]carteraycontingente!$A28,FALSE)/1000,0)</f>
        <v>3433.9603507999991</v>
      </c>
      <c r="N21" s="121">
        <f>IFERROR(HLOOKUP(N$6,[1]carteraycontingente!$C$13:$BT$31,[1]carteraycontingente!$A28,FALSE)/1000,0)</f>
        <v>24097.916839999998</v>
      </c>
      <c r="O21" s="121">
        <f>IFERROR(HLOOKUP(O$6,[1]carteraycontingente!$C$13:$BT$31,[1]carteraycontingente!$A28,FALSE)/1000,0)</f>
        <v>8725.0218400000031</v>
      </c>
      <c r="P21" s="121">
        <f>IFERROR(HLOOKUP(P$6,[1]carteraycontingente!$C$13:$BT$31,[1]carteraycontingente!$A28,FALSE)/1000,0)</f>
        <v>3871.1087399999988</v>
      </c>
      <c r="Q21" s="121">
        <f>IFERROR(HLOOKUP(Q$6,[1]carteraycontingente!$C$13:$BT$31,[1]carteraycontingente!$A28,FALSE)/1000,0)</f>
        <v>6312.9386399999985</v>
      </c>
      <c r="R21" s="121">
        <f>IFERROR(HLOOKUP(R$6,[1]carteraycontingente!$C$13:$BT$31,[1]carteraycontingente!$A28,FALSE)/1000,0)</f>
        <v>5874.874240000001</v>
      </c>
      <c r="S21" s="121">
        <f>IFERROR(HLOOKUP(S$6,[1]carteraycontingente!$C$13:$BT$31,[1]carteraycontingente!$A28,FALSE)/1000,0)</f>
        <v>20009.282589999999</v>
      </c>
      <c r="T21" s="121">
        <f>IFERROR(HLOOKUP(T$6,[1]carteraycontingente!$C$13:$BT$31,[1]carteraycontingente!$A28,FALSE)/1000,0)</f>
        <v>6131.4401300000009</v>
      </c>
      <c r="U21" s="121">
        <f>IFERROR(HLOOKUP(U$6,[1]carteraycontingente!$C$13:$BT$31,[1]carteraycontingente!$A28,FALSE)/1000,0)</f>
        <v>20663.26655</v>
      </c>
      <c r="V21" s="121">
        <f>IFERROR(HLOOKUP(V$6,[1]carteraycontingente!$C$13:$BT$31,[1]carteraycontingente!$A28,FALSE)/1000,0)</f>
        <v>22242.776119999999</v>
      </c>
    </row>
    <row r="22" spans="1:22" ht="15" customHeight="1" x14ac:dyDescent="0.2">
      <c r="A22" s="120" t="s">
        <v>249</v>
      </c>
      <c r="B22" s="121">
        <f>IFERROR(HLOOKUP(B$6,[1]carteraycontingente!$C$13:$BT$31,[1]carteraycontingente!$A29,FALSE)/1000,0)</f>
        <v>739.12219160000006</v>
      </c>
      <c r="C22" s="121">
        <f>IFERROR(HLOOKUP(C$6,[1]carteraycontingente!$C$13:$BT$31,[1]carteraycontingente!$A29,FALSE)/1000,0)</f>
        <v>555.0056816</v>
      </c>
      <c r="D22" s="121">
        <f>IFERROR(HLOOKUP(D$6,[1]carteraycontingente!$C$13:$BT$31,[1]carteraycontingente!$A29,FALSE)/1000,0)</f>
        <v>484.12444800000003</v>
      </c>
      <c r="E22" s="121">
        <f>IFERROR(HLOOKUP(E$6,[1]carteraycontingente!$C$13:$BT$31,[1]carteraycontingente!$A29,FALSE)/1000,0)</f>
        <v>0</v>
      </c>
      <c r="F22" s="121">
        <f>IFERROR(HLOOKUP(F$6,[1]carteraycontingente!$C$13:$BT$31,[1]carteraycontingente!$A29,FALSE)/1000,0)</f>
        <v>757.91584999999998</v>
      </c>
      <c r="G22" s="121">
        <f>IFERROR(HLOOKUP(G$6,[1]carteraycontingente!$C$13:$BT$31,[1]carteraycontingente!$A29,FALSE)/1000,0)</f>
        <v>50</v>
      </c>
      <c r="H22" s="121">
        <f>IFERROR(HLOOKUP(H$6,[1]carteraycontingente!$C$13:$BT$31,[1]carteraycontingente!$A29,FALSE)/1000,0)</f>
        <v>4.9738299999999995</v>
      </c>
      <c r="I22" s="121">
        <f>IFERROR(HLOOKUP(I$6,[1]carteraycontingente!$C$13:$BT$31,[1]carteraycontingente!$A29,FALSE)/1000,0)</f>
        <v>0</v>
      </c>
      <c r="J22" s="121">
        <f>IFERROR(HLOOKUP(J$6,[1]carteraycontingente!$C$13:$BT$31,[1]carteraycontingente!$A29,FALSE)/1000,0)</f>
        <v>132.81613000000002</v>
      </c>
      <c r="K22" s="121">
        <f>IFERROR(HLOOKUP(K$6,[1]carteraycontingente!$C$13:$BT$31,[1]carteraycontingente!$A29,FALSE)/1000,0)</f>
        <v>37.785580000000003</v>
      </c>
      <c r="L22" s="121">
        <f>IFERROR(HLOOKUP(L$6,[1]carteraycontingente!$C$13:$BT$31,[1]carteraycontingente!$A29,FALSE)/1000,0)</f>
        <v>76.876320000000007</v>
      </c>
      <c r="M22" s="121">
        <f>IFERROR(HLOOKUP(M$6,[1]carteraycontingente!$C$13:$BT$31,[1]carteraycontingente!$A29,FALSE)/1000,0)</f>
        <v>0</v>
      </c>
      <c r="N22" s="121">
        <f>IFERROR(HLOOKUP(N$6,[1]carteraycontingente!$C$13:$BT$31,[1]carteraycontingente!$A29,FALSE)/1000,0)</f>
        <v>346.21434000000005</v>
      </c>
      <c r="O22" s="121">
        <f>IFERROR(HLOOKUP(O$6,[1]carteraycontingente!$C$13:$BT$31,[1]carteraycontingente!$A29,FALSE)/1000,0)</f>
        <v>0</v>
      </c>
      <c r="P22" s="121">
        <f>IFERROR(HLOOKUP(P$6,[1]carteraycontingente!$C$13:$BT$31,[1]carteraycontingente!$A29,FALSE)/1000,0)</f>
        <v>0</v>
      </c>
      <c r="Q22" s="121">
        <f>IFERROR(HLOOKUP(Q$6,[1]carteraycontingente!$C$13:$BT$31,[1]carteraycontingente!$A29,FALSE)/1000,0)</f>
        <v>279.36149760000006</v>
      </c>
      <c r="R22" s="121">
        <f>IFERROR(HLOOKUP(R$6,[1]carteraycontingente!$C$13:$BT$31,[1]carteraycontingente!$A29,FALSE)/1000,0)</f>
        <v>138.03971999999996</v>
      </c>
      <c r="S22" s="121">
        <f>IFERROR(HLOOKUP(S$6,[1]carteraycontingente!$C$13:$BT$31,[1]carteraycontingente!$A29,FALSE)/1000,0)</f>
        <v>55.422580000000004</v>
      </c>
      <c r="T22" s="121">
        <f>IFERROR(HLOOKUP(T$6,[1]carteraycontingente!$C$13:$BT$31,[1]carteraycontingente!$A29,FALSE)/1000,0)</f>
        <v>230.61764000000005</v>
      </c>
      <c r="U22" s="121">
        <f>IFERROR(HLOOKUP(U$6,[1]carteraycontingente!$C$13:$BT$31,[1]carteraycontingente!$A29,FALSE)/1000,0)</f>
        <v>0</v>
      </c>
      <c r="V22" s="121">
        <f>IFERROR(HLOOKUP(V$6,[1]carteraycontingente!$C$13:$BT$31,[1]carteraycontingente!$A29,FALSE)/1000,0)</f>
        <v>21.931180000000001</v>
      </c>
    </row>
    <row r="23" spans="1:22" ht="15" customHeight="1" x14ac:dyDescent="0.2">
      <c r="A23" s="120" t="s">
        <v>250</v>
      </c>
      <c r="B23" s="121">
        <f>IFERROR(HLOOKUP(B$6,[1]carteraycontingente!$C$13:$BT$31,[1]carteraycontingente!$A30,FALSE)/1000,0)</f>
        <v>285.97792320000002</v>
      </c>
      <c r="C23" s="121">
        <f>IFERROR(HLOOKUP(C$6,[1]carteraycontingente!$C$13:$BT$31,[1]carteraycontingente!$A30,FALSE)/1000,0)</f>
        <v>125.9727748</v>
      </c>
      <c r="D23" s="121">
        <f>IFERROR(HLOOKUP(D$6,[1]carteraycontingente!$C$13:$BT$31,[1]carteraycontingente!$A30,FALSE)/1000,0)</f>
        <v>0</v>
      </c>
      <c r="E23" s="121">
        <f>IFERROR(HLOOKUP(E$6,[1]carteraycontingente!$C$13:$BT$31,[1]carteraycontingente!$A30,FALSE)/1000,0)</f>
        <v>58.638860800000003</v>
      </c>
      <c r="F23" s="121">
        <f>IFERROR(HLOOKUP(F$6,[1]carteraycontingente!$C$13:$BT$31,[1]carteraycontingente!$A30,FALSE)/1000,0)</f>
        <v>0</v>
      </c>
      <c r="G23" s="121">
        <f>IFERROR(HLOOKUP(G$6,[1]carteraycontingente!$C$13:$BT$31,[1]carteraycontingente!$A30,FALSE)/1000,0)</f>
        <v>0</v>
      </c>
      <c r="H23" s="121">
        <f>IFERROR(HLOOKUP(H$6,[1]carteraycontingente!$C$13:$BT$31,[1]carteraycontingente!$A30,FALSE)/1000,0)</f>
        <v>0</v>
      </c>
      <c r="I23" s="121">
        <f>IFERROR(HLOOKUP(I$6,[1]carteraycontingente!$C$13:$BT$31,[1]carteraycontingente!$A30,FALSE)/1000,0)</f>
        <v>0</v>
      </c>
      <c r="J23" s="121">
        <f>IFERROR(HLOOKUP(J$6,[1]carteraycontingente!$C$13:$BT$31,[1]carteraycontingente!$A30,FALSE)/1000,0)</f>
        <v>0</v>
      </c>
      <c r="K23" s="121">
        <f>IFERROR(HLOOKUP(K$6,[1]carteraycontingente!$C$13:$BT$31,[1]carteraycontingente!$A30,FALSE)/1000,0)</f>
        <v>0</v>
      </c>
      <c r="L23" s="121">
        <f>IFERROR(HLOOKUP(L$6,[1]carteraycontingente!$C$13:$BT$31,[1]carteraycontingente!$A30,FALSE)/1000,0)</f>
        <v>239.77928</v>
      </c>
      <c r="M23" s="121">
        <f>IFERROR(HLOOKUP(M$6,[1]carteraycontingente!$C$13:$BT$31,[1]carteraycontingente!$A30,FALSE)/1000,0)</f>
        <v>0</v>
      </c>
      <c r="N23" s="121">
        <f>IFERROR(HLOOKUP(N$6,[1]carteraycontingente!$C$13:$BT$31,[1]carteraycontingente!$A30,FALSE)/1000,0)</f>
        <v>0</v>
      </c>
      <c r="O23" s="121">
        <f>IFERROR(HLOOKUP(O$6,[1]carteraycontingente!$C$13:$BT$31,[1]carteraycontingente!$A30,FALSE)/1000,0)</f>
        <v>0</v>
      </c>
      <c r="P23" s="121">
        <f>IFERROR(HLOOKUP(P$6,[1]carteraycontingente!$C$13:$BT$31,[1]carteraycontingente!$A30,FALSE)/1000,0)</f>
        <v>0</v>
      </c>
      <c r="Q23" s="121">
        <f>IFERROR(HLOOKUP(Q$6,[1]carteraycontingente!$C$13:$BT$31,[1]carteraycontingente!$A30,FALSE)/1000,0)</f>
        <v>38.206690000000002</v>
      </c>
      <c r="R23" s="121">
        <f>IFERROR(HLOOKUP(R$6,[1]carteraycontingente!$C$13:$BT$31,[1]carteraycontingente!$A30,FALSE)/1000,0)</f>
        <v>0</v>
      </c>
      <c r="S23" s="121">
        <f>IFERROR(HLOOKUP(S$6,[1]carteraycontingente!$C$13:$BT$31,[1]carteraycontingente!$A30,FALSE)/1000,0)</f>
        <v>0</v>
      </c>
      <c r="T23" s="121">
        <f>IFERROR(HLOOKUP(T$6,[1]carteraycontingente!$C$13:$BT$31,[1]carteraycontingente!$A30,FALSE)/1000,0)</f>
        <v>0</v>
      </c>
      <c r="U23" s="121">
        <f>IFERROR(HLOOKUP(U$6,[1]carteraycontingente!$C$13:$BT$31,[1]carteraycontingente!$A30,FALSE)/1000,0)</f>
        <v>16.876860000000001</v>
      </c>
      <c r="V23" s="121">
        <f>IFERROR(HLOOKUP(V$6,[1]carteraycontingente!$C$13:$BT$31,[1]carteraycontingente!$A30,FALSE)/1000,0)</f>
        <v>290.90464000000003</v>
      </c>
    </row>
    <row r="24" spans="1:22" s="38" customFormat="1" ht="15" customHeight="1" x14ac:dyDescent="0.25">
      <c r="A24" s="120" t="s">
        <v>251</v>
      </c>
      <c r="B24" s="121">
        <f>IFERROR(HLOOKUP(B$6,[1]carteraycontingente!$C$13:$BT$31,[1]carteraycontingente!$A31,FALSE)/1000,0)</f>
        <v>18016.7846488</v>
      </c>
      <c r="C24" s="121">
        <f>IFERROR(HLOOKUP(C$6,[1]carteraycontingente!$C$13:$BT$31,[1]carteraycontingente!$A31,FALSE)/1000,0)</f>
        <v>6836.3688028000006</v>
      </c>
      <c r="D24" s="121">
        <f>IFERROR(HLOOKUP(D$6,[1]carteraycontingente!$C$13:$BT$31,[1]carteraycontingente!$A31,FALSE)/1000,0)</f>
        <v>2775.2711164000007</v>
      </c>
      <c r="E24" s="121">
        <f>IFERROR(HLOOKUP(E$6,[1]carteraycontingente!$C$13:$BT$31,[1]carteraycontingente!$A31,FALSE)/1000,0)</f>
        <v>773.19919400000003</v>
      </c>
      <c r="F24" s="121">
        <f>IFERROR(HLOOKUP(F$6,[1]carteraycontingente!$C$13:$BT$31,[1]carteraycontingente!$A31,FALSE)/1000,0)</f>
        <v>3260.6532200000006</v>
      </c>
      <c r="G24" s="121">
        <f>IFERROR(HLOOKUP(G$6,[1]carteraycontingente!$C$13:$BT$31,[1]carteraycontingente!$A31,FALSE)/1000,0)</f>
        <v>7260.3560952000025</v>
      </c>
      <c r="H24" s="121">
        <f>IFERROR(HLOOKUP(H$6,[1]carteraycontingente!$C$13:$BT$31,[1]carteraycontingente!$A31,FALSE)/1000,0)</f>
        <v>2017.8939399999995</v>
      </c>
      <c r="I24" s="121">
        <f>IFERROR(HLOOKUP(I$6,[1]carteraycontingente!$C$13:$BT$31,[1]carteraycontingente!$A31,FALSE)/1000,0)</f>
        <v>3690.3244000000004</v>
      </c>
      <c r="J24" s="121">
        <f>IFERROR(HLOOKUP(J$6,[1]carteraycontingente!$C$13:$BT$31,[1]carteraycontingente!$A31,FALSE)/1000,0)</f>
        <v>1652.5184900000002</v>
      </c>
      <c r="K24" s="121">
        <f>IFERROR(HLOOKUP(K$6,[1]carteraycontingente!$C$13:$BT$31,[1]carteraycontingente!$A31,FALSE)/1000,0)</f>
        <v>1544.9970315999997</v>
      </c>
      <c r="L24" s="121">
        <f>IFERROR(HLOOKUP(L$6,[1]carteraycontingente!$C$13:$BT$31,[1]carteraycontingente!$A31,FALSE)/1000,0)</f>
        <v>990.98239999999998</v>
      </c>
      <c r="M24" s="121">
        <f>IFERROR(HLOOKUP(M$6,[1]carteraycontingente!$C$13:$BT$31,[1]carteraycontingente!$A31,FALSE)/1000,0)</f>
        <v>1102.7028799999998</v>
      </c>
      <c r="N24" s="121">
        <f>IFERROR(HLOOKUP(N$6,[1]carteraycontingente!$C$13:$BT$31,[1]carteraycontingente!$A31,FALSE)/1000,0)</f>
        <v>9067.7913200000003</v>
      </c>
      <c r="O24" s="121">
        <f>IFERROR(HLOOKUP(O$6,[1]carteraycontingente!$C$13:$BT$31,[1]carteraycontingente!$A31,FALSE)/1000,0)</f>
        <v>61.903390000000002</v>
      </c>
      <c r="P24" s="121">
        <f>IFERROR(HLOOKUP(P$6,[1]carteraycontingente!$C$13:$BT$31,[1]carteraycontingente!$A31,FALSE)/1000,0)</f>
        <v>469.10384000000005</v>
      </c>
      <c r="Q24" s="121">
        <f>IFERROR(HLOOKUP(Q$6,[1]carteraycontingente!$C$13:$BT$31,[1]carteraycontingente!$A31,FALSE)/1000,0)</f>
        <v>932.23942</v>
      </c>
      <c r="R24" s="121">
        <f>IFERROR(HLOOKUP(R$6,[1]carteraycontingente!$C$13:$BT$31,[1]carteraycontingente!$A31,FALSE)/1000,0)</f>
        <v>1072.37474</v>
      </c>
      <c r="S24" s="121">
        <f>IFERROR(HLOOKUP(S$6,[1]carteraycontingente!$C$13:$BT$31,[1]carteraycontingente!$A31,FALSE)/1000,0)</f>
        <v>4641.8910700000006</v>
      </c>
      <c r="T24" s="121">
        <f>IFERROR(HLOOKUP(T$6,[1]carteraycontingente!$C$13:$BT$31,[1]carteraycontingente!$A31,FALSE)/1000,0)</f>
        <v>2014.9406212000004</v>
      </c>
      <c r="U24" s="121">
        <f>IFERROR(HLOOKUP(U$6,[1]carteraycontingente!$C$13:$BT$31,[1]carteraycontingente!$A31,FALSE)/1000,0)</f>
        <v>3818.0378900000001</v>
      </c>
      <c r="V24" s="121">
        <f>IFERROR(HLOOKUP(V$6,[1]carteraycontingente!$C$13:$BT$31,[1]carteraycontingente!$A31,FALSE)/1000,0)</f>
        <v>11021.310660000005</v>
      </c>
    </row>
    <row r="25" spans="1:22" s="38" customFormat="1" ht="15" customHeight="1" x14ac:dyDescent="0.25">
      <c r="A25" s="123" t="s">
        <v>264</v>
      </c>
      <c r="B25" s="124">
        <f>SUM(B7:B24)</f>
        <v>1202018.9080552002</v>
      </c>
      <c r="C25" s="124">
        <f t="shared" ref="C25:V25" si="0">SUM(C7:C24)</f>
        <v>724451.51015479991</v>
      </c>
      <c r="D25" s="124">
        <f t="shared" si="0"/>
        <v>316888.57250839996</v>
      </c>
      <c r="E25" s="124">
        <f t="shared" si="0"/>
        <v>104273.02987079998</v>
      </c>
      <c r="F25" s="124">
        <f t="shared" si="0"/>
        <v>207687.46324200003</v>
      </c>
      <c r="G25" s="124">
        <f t="shared" si="0"/>
        <v>310908.73675640003</v>
      </c>
      <c r="H25" s="124">
        <f t="shared" si="0"/>
        <v>175003.82526999994</v>
      </c>
      <c r="I25" s="124">
        <f t="shared" si="0"/>
        <v>171983.32980160002</v>
      </c>
      <c r="J25" s="124">
        <f t="shared" si="0"/>
        <v>167277.18451800005</v>
      </c>
      <c r="K25" s="124">
        <f t="shared" si="0"/>
        <v>150446.62315160004</v>
      </c>
      <c r="L25" s="124">
        <f t="shared" si="0"/>
        <v>108045.43772999999</v>
      </c>
      <c r="M25" s="124">
        <f t="shared" si="0"/>
        <v>52149.461380799992</v>
      </c>
      <c r="N25" s="124">
        <f t="shared" si="0"/>
        <v>218381.09932360001</v>
      </c>
      <c r="O25" s="124">
        <f t="shared" si="0"/>
        <v>126950.81690999998</v>
      </c>
      <c r="P25" s="124">
        <f t="shared" si="0"/>
        <v>60604.413562799993</v>
      </c>
      <c r="Q25" s="124">
        <f t="shared" si="0"/>
        <v>58782.032886000008</v>
      </c>
      <c r="R25" s="124">
        <f t="shared" si="0"/>
        <v>85272.112742399986</v>
      </c>
      <c r="S25" s="124">
        <f t="shared" si="0"/>
        <v>190588.70407000007</v>
      </c>
      <c r="T25" s="124">
        <f t="shared" si="0"/>
        <v>68472.512623999995</v>
      </c>
      <c r="U25" s="124">
        <f t="shared" si="0"/>
        <v>238666.40047999995</v>
      </c>
      <c r="V25" s="124">
        <f t="shared" si="0"/>
        <v>335665.92647560011</v>
      </c>
    </row>
    <row r="26" spans="1:22" ht="15" customHeight="1" x14ac:dyDescent="0.2">
      <c r="A26" s="126" t="s">
        <v>342</v>
      </c>
      <c r="B26" s="122">
        <f>+B25/'[1]225'!$V$25</f>
        <v>0.16177970490549945</v>
      </c>
      <c r="C26" s="122">
        <f>+C25/'[1]225'!$V$25</f>
        <v>9.7503916740222143E-2</v>
      </c>
      <c r="D26" s="122">
        <f>+D25/'[1]225'!$V$25</f>
        <v>4.2650027719846502E-2</v>
      </c>
      <c r="E26" s="122">
        <f>+E25/'[1]225'!$V$25</f>
        <v>1.4034105361448827E-2</v>
      </c>
      <c r="F26" s="122">
        <f>+F25/'[1]225'!$V$25</f>
        <v>2.7952652234252157E-2</v>
      </c>
      <c r="G26" s="122">
        <f>+G25/'[1]225'!$V$25</f>
        <v>4.1845201725131384E-2</v>
      </c>
      <c r="H26" s="122">
        <f>+H25/'[1]225'!$V$25</f>
        <v>2.3553761941500179E-2</v>
      </c>
      <c r="I26" s="122">
        <f>+I25/'[1]225'!$V$25</f>
        <v>2.3147233506488493E-2</v>
      </c>
      <c r="J26" s="122">
        <f>+J25/'[1]225'!$V$25</f>
        <v>2.2513833490797355E-2</v>
      </c>
      <c r="K26" s="122">
        <f>+K25/'[1]225'!$V$25</f>
        <v>2.0248608515546752E-2</v>
      </c>
      <c r="L26" s="122">
        <f>+L25/'[1]225'!$V$25</f>
        <v>1.4541833672671482E-2</v>
      </c>
      <c r="M26" s="122">
        <f>+M25/'[1]225'!$V$25</f>
        <v>7.0187951425961462E-3</v>
      </c>
      <c r="N26" s="122">
        <f>+N25/'[1]225'!$V$25</f>
        <v>2.9391908537172641E-2</v>
      </c>
      <c r="O26" s="122">
        <f>+O25/'[1]225'!$V$25</f>
        <v>1.7086308343053719E-2</v>
      </c>
      <c r="P26" s="122">
        <f>+P25/'[1]225'!$V$25</f>
        <v>8.1567470165871785E-3</v>
      </c>
      <c r="Q26" s="122">
        <f>+Q25/'[1]225'!$V$25</f>
        <v>7.9114728315120078E-3</v>
      </c>
      <c r="R26" s="122">
        <f>+R25/'[1]225'!$V$25</f>
        <v>1.1476772240175468E-2</v>
      </c>
      <c r="S26" s="122">
        <f>+S25/'[1]225'!$V$25</f>
        <v>2.5651330520792621E-2</v>
      </c>
      <c r="T26" s="122">
        <f>+T25/'[1]225'!$V$25</f>
        <v>9.2157143387798495E-3</v>
      </c>
      <c r="U26" s="122">
        <f>+U25/'[1]225'!$V$25</f>
        <v>3.2122106883479239E-2</v>
      </c>
      <c r="V26" s="122">
        <f>+V25/'[1]225'!$V$25</f>
        <v>4.5177271478960689E-2</v>
      </c>
    </row>
    <row r="27" spans="1:22" ht="15" customHeight="1" thickBot="1" x14ac:dyDescent="0.25">
      <c r="A27" s="127"/>
      <c r="B27" s="145"/>
      <c r="C27" s="145"/>
      <c r="D27" s="145"/>
      <c r="E27" s="129"/>
      <c r="F27" s="129"/>
      <c r="G27" s="129"/>
      <c r="H27" s="129"/>
      <c r="I27" s="129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ht="15" customHeight="1" thickTop="1" x14ac:dyDescent="0.2">
      <c r="A28" s="131" t="s">
        <v>254</v>
      </c>
      <c r="B28" s="47"/>
      <c r="C28" s="47"/>
      <c r="D28" s="47"/>
      <c r="E28" s="122"/>
      <c r="F28" s="122"/>
      <c r="G28" s="122"/>
      <c r="H28" s="122"/>
      <c r="I28" s="122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</row>
    <row r="29" spans="1:22" ht="15" customHeight="1" x14ac:dyDescent="0.2">
      <c r="A29" s="38"/>
      <c r="B29" s="38"/>
      <c r="C29" s="38"/>
      <c r="D29" s="38"/>
      <c r="E29" s="121"/>
      <c r="F29" s="121"/>
      <c r="G29" s="121"/>
      <c r="H29" s="121"/>
      <c r="I29" s="121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67" orientation="landscape" horizontalDpi="300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D3D7-F170-4E12-8C18-E1431DC407EF}">
  <sheetPr>
    <tabColor theme="7" tint="0.59999389629810485"/>
    <pageSetUpPr fitToPage="1"/>
  </sheetPr>
  <dimension ref="A1:W30"/>
  <sheetViews>
    <sheetView topLeftCell="E1" zoomScaleNormal="100" workbookViewId="0">
      <selection activeCell="W23" sqref="W23"/>
    </sheetView>
  </sheetViews>
  <sheetFormatPr defaultColWidth="11.42578125" defaultRowHeight="12.75" x14ac:dyDescent="0.2"/>
  <cols>
    <col min="1" max="1" width="51.140625" style="133" customWidth="1"/>
    <col min="2" max="21" width="10.7109375" style="116" customWidth="1"/>
    <col min="22" max="22" width="12" style="116" customWidth="1"/>
    <col min="23" max="23" width="10.7109375" style="116" customWidth="1"/>
    <col min="24" max="256" width="11.42578125" style="116"/>
    <col min="257" max="257" width="51.140625" style="116" customWidth="1"/>
    <col min="258" max="277" width="10.7109375" style="116" customWidth="1"/>
    <col min="278" max="278" width="12" style="116" customWidth="1"/>
    <col min="279" max="279" width="10.7109375" style="116" customWidth="1"/>
    <col min="280" max="512" width="11.42578125" style="116"/>
    <col min="513" max="513" width="51.140625" style="116" customWidth="1"/>
    <col min="514" max="533" width="10.7109375" style="116" customWidth="1"/>
    <col min="534" max="534" width="12" style="116" customWidth="1"/>
    <col min="535" max="535" width="10.7109375" style="116" customWidth="1"/>
    <col min="536" max="768" width="11.42578125" style="116"/>
    <col min="769" max="769" width="51.140625" style="116" customWidth="1"/>
    <col min="770" max="789" width="10.7109375" style="116" customWidth="1"/>
    <col min="790" max="790" width="12" style="116" customWidth="1"/>
    <col min="791" max="791" width="10.7109375" style="116" customWidth="1"/>
    <col min="792" max="1024" width="11.42578125" style="116"/>
    <col min="1025" max="1025" width="51.140625" style="116" customWidth="1"/>
    <col min="1026" max="1045" width="10.7109375" style="116" customWidth="1"/>
    <col min="1046" max="1046" width="12" style="116" customWidth="1"/>
    <col min="1047" max="1047" width="10.7109375" style="116" customWidth="1"/>
    <col min="1048" max="1280" width="11.42578125" style="116"/>
    <col min="1281" max="1281" width="51.140625" style="116" customWidth="1"/>
    <col min="1282" max="1301" width="10.7109375" style="116" customWidth="1"/>
    <col min="1302" max="1302" width="12" style="116" customWidth="1"/>
    <col min="1303" max="1303" width="10.7109375" style="116" customWidth="1"/>
    <col min="1304" max="1536" width="11.42578125" style="116"/>
    <col min="1537" max="1537" width="51.140625" style="116" customWidth="1"/>
    <col min="1538" max="1557" width="10.7109375" style="116" customWidth="1"/>
    <col min="1558" max="1558" width="12" style="116" customWidth="1"/>
    <col min="1559" max="1559" width="10.7109375" style="116" customWidth="1"/>
    <col min="1560" max="1792" width="11.42578125" style="116"/>
    <col min="1793" max="1793" width="51.140625" style="116" customWidth="1"/>
    <col min="1794" max="1813" width="10.7109375" style="116" customWidth="1"/>
    <col min="1814" max="1814" width="12" style="116" customWidth="1"/>
    <col min="1815" max="1815" width="10.7109375" style="116" customWidth="1"/>
    <col min="1816" max="2048" width="11.42578125" style="116"/>
    <col min="2049" max="2049" width="51.140625" style="116" customWidth="1"/>
    <col min="2050" max="2069" width="10.7109375" style="116" customWidth="1"/>
    <col min="2070" max="2070" width="12" style="116" customWidth="1"/>
    <col min="2071" max="2071" width="10.7109375" style="116" customWidth="1"/>
    <col min="2072" max="2304" width="11.42578125" style="116"/>
    <col min="2305" max="2305" width="51.140625" style="116" customWidth="1"/>
    <col min="2306" max="2325" width="10.7109375" style="116" customWidth="1"/>
    <col min="2326" max="2326" width="12" style="116" customWidth="1"/>
    <col min="2327" max="2327" width="10.7109375" style="116" customWidth="1"/>
    <col min="2328" max="2560" width="11.42578125" style="116"/>
    <col min="2561" max="2561" width="51.140625" style="116" customWidth="1"/>
    <col min="2562" max="2581" width="10.7109375" style="116" customWidth="1"/>
    <col min="2582" max="2582" width="12" style="116" customWidth="1"/>
    <col min="2583" max="2583" width="10.7109375" style="116" customWidth="1"/>
    <col min="2584" max="2816" width="11.42578125" style="116"/>
    <col min="2817" max="2817" width="51.140625" style="116" customWidth="1"/>
    <col min="2818" max="2837" width="10.7109375" style="116" customWidth="1"/>
    <col min="2838" max="2838" width="12" style="116" customWidth="1"/>
    <col min="2839" max="2839" width="10.7109375" style="116" customWidth="1"/>
    <col min="2840" max="3072" width="11.42578125" style="116"/>
    <col min="3073" max="3073" width="51.140625" style="116" customWidth="1"/>
    <col min="3074" max="3093" width="10.7109375" style="116" customWidth="1"/>
    <col min="3094" max="3094" width="12" style="116" customWidth="1"/>
    <col min="3095" max="3095" width="10.7109375" style="116" customWidth="1"/>
    <col min="3096" max="3328" width="11.42578125" style="116"/>
    <col min="3329" max="3329" width="51.140625" style="116" customWidth="1"/>
    <col min="3330" max="3349" width="10.7109375" style="116" customWidth="1"/>
    <col min="3350" max="3350" width="12" style="116" customWidth="1"/>
    <col min="3351" max="3351" width="10.7109375" style="116" customWidth="1"/>
    <col min="3352" max="3584" width="11.42578125" style="116"/>
    <col min="3585" max="3585" width="51.140625" style="116" customWidth="1"/>
    <col min="3586" max="3605" width="10.7109375" style="116" customWidth="1"/>
    <col min="3606" max="3606" width="12" style="116" customWidth="1"/>
    <col min="3607" max="3607" width="10.7109375" style="116" customWidth="1"/>
    <col min="3608" max="3840" width="11.42578125" style="116"/>
    <col min="3841" max="3841" width="51.140625" style="116" customWidth="1"/>
    <col min="3842" max="3861" width="10.7109375" style="116" customWidth="1"/>
    <col min="3862" max="3862" width="12" style="116" customWidth="1"/>
    <col min="3863" max="3863" width="10.7109375" style="116" customWidth="1"/>
    <col min="3864" max="4096" width="11.42578125" style="116"/>
    <col min="4097" max="4097" width="51.140625" style="116" customWidth="1"/>
    <col min="4098" max="4117" width="10.7109375" style="116" customWidth="1"/>
    <col min="4118" max="4118" width="12" style="116" customWidth="1"/>
    <col min="4119" max="4119" width="10.7109375" style="116" customWidth="1"/>
    <col min="4120" max="4352" width="11.42578125" style="116"/>
    <col min="4353" max="4353" width="51.140625" style="116" customWidth="1"/>
    <col min="4354" max="4373" width="10.7109375" style="116" customWidth="1"/>
    <col min="4374" max="4374" width="12" style="116" customWidth="1"/>
    <col min="4375" max="4375" width="10.7109375" style="116" customWidth="1"/>
    <col min="4376" max="4608" width="11.42578125" style="116"/>
    <col min="4609" max="4609" width="51.140625" style="116" customWidth="1"/>
    <col min="4610" max="4629" width="10.7109375" style="116" customWidth="1"/>
    <col min="4630" max="4630" width="12" style="116" customWidth="1"/>
    <col min="4631" max="4631" width="10.7109375" style="116" customWidth="1"/>
    <col min="4632" max="4864" width="11.42578125" style="116"/>
    <col min="4865" max="4865" width="51.140625" style="116" customWidth="1"/>
    <col min="4866" max="4885" width="10.7109375" style="116" customWidth="1"/>
    <col min="4886" max="4886" width="12" style="116" customWidth="1"/>
    <col min="4887" max="4887" width="10.7109375" style="116" customWidth="1"/>
    <col min="4888" max="5120" width="11.42578125" style="116"/>
    <col min="5121" max="5121" width="51.140625" style="116" customWidth="1"/>
    <col min="5122" max="5141" width="10.7109375" style="116" customWidth="1"/>
    <col min="5142" max="5142" width="12" style="116" customWidth="1"/>
    <col min="5143" max="5143" width="10.7109375" style="116" customWidth="1"/>
    <col min="5144" max="5376" width="11.42578125" style="116"/>
    <col min="5377" max="5377" width="51.140625" style="116" customWidth="1"/>
    <col min="5378" max="5397" width="10.7109375" style="116" customWidth="1"/>
    <col min="5398" max="5398" width="12" style="116" customWidth="1"/>
    <col min="5399" max="5399" width="10.7109375" style="116" customWidth="1"/>
    <col min="5400" max="5632" width="11.42578125" style="116"/>
    <col min="5633" max="5633" width="51.140625" style="116" customWidth="1"/>
    <col min="5634" max="5653" width="10.7109375" style="116" customWidth="1"/>
    <col min="5654" max="5654" width="12" style="116" customWidth="1"/>
    <col min="5655" max="5655" width="10.7109375" style="116" customWidth="1"/>
    <col min="5656" max="5888" width="11.42578125" style="116"/>
    <col min="5889" max="5889" width="51.140625" style="116" customWidth="1"/>
    <col min="5890" max="5909" width="10.7109375" style="116" customWidth="1"/>
    <col min="5910" max="5910" width="12" style="116" customWidth="1"/>
    <col min="5911" max="5911" width="10.7109375" style="116" customWidth="1"/>
    <col min="5912" max="6144" width="11.42578125" style="116"/>
    <col min="6145" max="6145" width="51.140625" style="116" customWidth="1"/>
    <col min="6146" max="6165" width="10.7109375" style="116" customWidth="1"/>
    <col min="6166" max="6166" width="12" style="116" customWidth="1"/>
    <col min="6167" max="6167" width="10.7109375" style="116" customWidth="1"/>
    <col min="6168" max="6400" width="11.42578125" style="116"/>
    <col min="6401" max="6401" width="51.140625" style="116" customWidth="1"/>
    <col min="6402" max="6421" width="10.7109375" style="116" customWidth="1"/>
    <col min="6422" max="6422" width="12" style="116" customWidth="1"/>
    <col min="6423" max="6423" width="10.7109375" style="116" customWidth="1"/>
    <col min="6424" max="6656" width="11.42578125" style="116"/>
    <col min="6657" max="6657" width="51.140625" style="116" customWidth="1"/>
    <col min="6658" max="6677" width="10.7109375" style="116" customWidth="1"/>
    <col min="6678" max="6678" width="12" style="116" customWidth="1"/>
    <col min="6679" max="6679" width="10.7109375" style="116" customWidth="1"/>
    <col min="6680" max="6912" width="11.42578125" style="116"/>
    <col min="6913" max="6913" width="51.140625" style="116" customWidth="1"/>
    <col min="6914" max="6933" width="10.7109375" style="116" customWidth="1"/>
    <col min="6934" max="6934" width="12" style="116" customWidth="1"/>
    <col min="6935" max="6935" width="10.7109375" style="116" customWidth="1"/>
    <col min="6936" max="7168" width="11.42578125" style="116"/>
    <col min="7169" max="7169" width="51.140625" style="116" customWidth="1"/>
    <col min="7170" max="7189" width="10.7109375" style="116" customWidth="1"/>
    <col min="7190" max="7190" width="12" style="116" customWidth="1"/>
    <col min="7191" max="7191" width="10.7109375" style="116" customWidth="1"/>
    <col min="7192" max="7424" width="11.42578125" style="116"/>
    <col min="7425" max="7425" width="51.140625" style="116" customWidth="1"/>
    <col min="7426" max="7445" width="10.7109375" style="116" customWidth="1"/>
    <col min="7446" max="7446" width="12" style="116" customWidth="1"/>
    <col min="7447" max="7447" width="10.7109375" style="116" customWidth="1"/>
    <col min="7448" max="7680" width="11.42578125" style="116"/>
    <col min="7681" max="7681" width="51.140625" style="116" customWidth="1"/>
    <col min="7682" max="7701" width="10.7109375" style="116" customWidth="1"/>
    <col min="7702" max="7702" width="12" style="116" customWidth="1"/>
    <col min="7703" max="7703" width="10.7109375" style="116" customWidth="1"/>
    <col min="7704" max="7936" width="11.42578125" style="116"/>
    <col min="7937" max="7937" width="51.140625" style="116" customWidth="1"/>
    <col min="7938" max="7957" width="10.7109375" style="116" customWidth="1"/>
    <col min="7958" max="7958" width="12" style="116" customWidth="1"/>
    <col min="7959" max="7959" width="10.7109375" style="116" customWidth="1"/>
    <col min="7960" max="8192" width="11.42578125" style="116"/>
    <col min="8193" max="8193" width="51.140625" style="116" customWidth="1"/>
    <col min="8194" max="8213" width="10.7109375" style="116" customWidth="1"/>
    <col min="8214" max="8214" width="12" style="116" customWidth="1"/>
    <col min="8215" max="8215" width="10.7109375" style="116" customWidth="1"/>
    <col min="8216" max="8448" width="11.42578125" style="116"/>
    <col min="8449" max="8449" width="51.140625" style="116" customWidth="1"/>
    <col min="8450" max="8469" width="10.7109375" style="116" customWidth="1"/>
    <col min="8470" max="8470" width="12" style="116" customWidth="1"/>
    <col min="8471" max="8471" width="10.7109375" style="116" customWidth="1"/>
    <col min="8472" max="8704" width="11.42578125" style="116"/>
    <col min="8705" max="8705" width="51.140625" style="116" customWidth="1"/>
    <col min="8706" max="8725" width="10.7109375" style="116" customWidth="1"/>
    <col min="8726" max="8726" width="12" style="116" customWidth="1"/>
    <col min="8727" max="8727" width="10.7109375" style="116" customWidth="1"/>
    <col min="8728" max="8960" width="11.42578125" style="116"/>
    <col min="8961" max="8961" width="51.140625" style="116" customWidth="1"/>
    <col min="8962" max="8981" width="10.7109375" style="116" customWidth="1"/>
    <col min="8982" max="8982" width="12" style="116" customWidth="1"/>
    <col min="8983" max="8983" width="10.7109375" style="116" customWidth="1"/>
    <col min="8984" max="9216" width="11.42578125" style="116"/>
    <col min="9217" max="9217" width="51.140625" style="116" customWidth="1"/>
    <col min="9218" max="9237" width="10.7109375" style="116" customWidth="1"/>
    <col min="9238" max="9238" width="12" style="116" customWidth="1"/>
    <col min="9239" max="9239" width="10.7109375" style="116" customWidth="1"/>
    <col min="9240" max="9472" width="11.42578125" style="116"/>
    <col min="9473" max="9473" width="51.140625" style="116" customWidth="1"/>
    <col min="9474" max="9493" width="10.7109375" style="116" customWidth="1"/>
    <col min="9494" max="9494" width="12" style="116" customWidth="1"/>
    <col min="9495" max="9495" width="10.7109375" style="116" customWidth="1"/>
    <col min="9496" max="9728" width="11.42578125" style="116"/>
    <col min="9729" max="9729" width="51.140625" style="116" customWidth="1"/>
    <col min="9730" max="9749" width="10.7109375" style="116" customWidth="1"/>
    <col min="9750" max="9750" width="12" style="116" customWidth="1"/>
    <col min="9751" max="9751" width="10.7109375" style="116" customWidth="1"/>
    <col min="9752" max="9984" width="11.42578125" style="116"/>
    <col min="9985" max="9985" width="51.140625" style="116" customWidth="1"/>
    <col min="9986" max="10005" width="10.7109375" style="116" customWidth="1"/>
    <col min="10006" max="10006" width="12" style="116" customWidth="1"/>
    <col min="10007" max="10007" width="10.7109375" style="116" customWidth="1"/>
    <col min="10008" max="10240" width="11.42578125" style="116"/>
    <col min="10241" max="10241" width="51.140625" style="116" customWidth="1"/>
    <col min="10242" max="10261" width="10.7109375" style="116" customWidth="1"/>
    <col min="10262" max="10262" width="12" style="116" customWidth="1"/>
    <col min="10263" max="10263" width="10.7109375" style="116" customWidth="1"/>
    <col min="10264" max="10496" width="11.42578125" style="116"/>
    <col min="10497" max="10497" width="51.140625" style="116" customWidth="1"/>
    <col min="10498" max="10517" width="10.7109375" style="116" customWidth="1"/>
    <col min="10518" max="10518" width="12" style="116" customWidth="1"/>
    <col min="10519" max="10519" width="10.7109375" style="116" customWidth="1"/>
    <col min="10520" max="10752" width="11.42578125" style="116"/>
    <col min="10753" max="10753" width="51.140625" style="116" customWidth="1"/>
    <col min="10754" max="10773" width="10.7109375" style="116" customWidth="1"/>
    <col min="10774" max="10774" width="12" style="116" customWidth="1"/>
    <col min="10775" max="10775" width="10.7109375" style="116" customWidth="1"/>
    <col min="10776" max="11008" width="11.42578125" style="116"/>
    <col min="11009" max="11009" width="51.140625" style="116" customWidth="1"/>
    <col min="11010" max="11029" width="10.7109375" style="116" customWidth="1"/>
    <col min="11030" max="11030" width="12" style="116" customWidth="1"/>
    <col min="11031" max="11031" width="10.7109375" style="116" customWidth="1"/>
    <col min="11032" max="11264" width="11.42578125" style="116"/>
    <col min="11265" max="11265" width="51.140625" style="116" customWidth="1"/>
    <col min="11266" max="11285" width="10.7109375" style="116" customWidth="1"/>
    <col min="11286" max="11286" width="12" style="116" customWidth="1"/>
    <col min="11287" max="11287" width="10.7109375" style="116" customWidth="1"/>
    <col min="11288" max="11520" width="11.42578125" style="116"/>
    <col min="11521" max="11521" width="51.140625" style="116" customWidth="1"/>
    <col min="11522" max="11541" width="10.7109375" style="116" customWidth="1"/>
    <col min="11542" max="11542" width="12" style="116" customWidth="1"/>
    <col min="11543" max="11543" width="10.7109375" style="116" customWidth="1"/>
    <col min="11544" max="11776" width="11.42578125" style="116"/>
    <col min="11777" max="11777" width="51.140625" style="116" customWidth="1"/>
    <col min="11778" max="11797" width="10.7109375" style="116" customWidth="1"/>
    <col min="11798" max="11798" width="12" style="116" customWidth="1"/>
    <col min="11799" max="11799" width="10.7109375" style="116" customWidth="1"/>
    <col min="11800" max="12032" width="11.42578125" style="116"/>
    <col min="12033" max="12033" width="51.140625" style="116" customWidth="1"/>
    <col min="12034" max="12053" width="10.7109375" style="116" customWidth="1"/>
    <col min="12054" max="12054" width="12" style="116" customWidth="1"/>
    <col min="12055" max="12055" width="10.7109375" style="116" customWidth="1"/>
    <col min="12056" max="12288" width="11.42578125" style="116"/>
    <col min="12289" max="12289" width="51.140625" style="116" customWidth="1"/>
    <col min="12290" max="12309" width="10.7109375" style="116" customWidth="1"/>
    <col min="12310" max="12310" width="12" style="116" customWidth="1"/>
    <col min="12311" max="12311" width="10.7109375" style="116" customWidth="1"/>
    <col min="12312" max="12544" width="11.42578125" style="116"/>
    <col min="12545" max="12545" width="51.140625" style="116" customWidth="1"/>
    <col min="12546" max="12565" width="10.7109375" style="116" customWidth="1"/>
    <col min="12566" max="12566" width="12" style="116" customWidth="1"/>
    <col min="12567" max="12567" width="10.7109375" style="116" customWidth="1"/>
    <col min="12568" max="12800" width="11.42578125" style="116"/>
    <col min="12801" max="12801" width="51.140625" style="116" customWidth="1"/>
    <col min="12802" max="12821" width="10.7109375" style="116" customWidth="1"/>
    <col min="12822" max="12822" width="12" style="116" customWidth="1"/>
    <col min="12823" max="12823" width="10.7109375" style="116" customWidth="1"/>
    <col min="12824" max="13056" width="11.42578125" style="116"/>
    <col min="13057" max="13057" width="51.140625" style="116" customWidth="1"/>
    <col min="13058" max="13077" width="10.7109375" style="116" customWidth="1"/>
    <col min="13078" max="13078" width="12" style="116" customWidth="1"/>
    <col min="13079" max="13079" width="10.7109375" style="116" customWidth="1"/>
    <col min="13080" max="13312" width="11.42578125" style="116"/>
    <col min="13313" max="13313" width="51.140625" style="116" customWidth="1"/>
    <col min="13314" max="13333" width="10.7109375" style="116" customWidth="1"/>
    <col min="13334" max="13334" width="12" style="116" customWidth="1"/>
    <col min="13335" max="13335" width="10.7109375" style="116" customWidth="1"/>
    <col min="13336" max="13568" width="11.42578125" style="116"/>
    <col min="13569" max="13569" width="51.140625" style="116" customWidth="1"/>
    <col min="13570" max="13589" width="10.7109375" style="116" customWidth="1"/>
    <col min="13590" max="13590" width="12" style="116" customWidth="1"/>
    <col min="13591" max="13591" width="10.7109375" style="116" customWidth="1"/>
    <col min="13592" max="13824" width="11.42578125" style="116"/>
    <col min="13825" max="13825" width="51.140625" style="116" customWidth="1"/>
    <col min="13826" max="13845" width="10.7109375" style="116" customWidth="1"/>
    <col min="13846" max="13846" width="12" style="116" customWidth="1"/>
    <col min="13847" max="13847" width="10.7109375" style="116" customWidth="1"/>
    <col min="13848" max="14080" width="11.42578125" style="116"/>
    <col min="14081" max="14081" width="51.140625" style="116" customWidth="1"/>
    <col min="14082" max="14101" width="10.7109375" style="116" customWidth="1"/>
    <col min="14102" max="14102" width="12" style="116" customWidth="1"/>
    <col min="14103" max="14103" width="10.7109375" style="116" customWidth="1"/>
    <col min="14104" max="14336" width="11.42578125" style="116"/>
    <col min="14337" max="14337" width="51.140625" style="116" customWidth="1"/>
    <col min="14338" max="14357" width="10.7109375" style="116" customWidth="1"/>
    <col min="14358" max="14358" width="12" style="116" customWidth="1"/>
    <col min="14359" max="14359" width="10.7109375" style="116" customWidth="1"/>
    <col min="14360" max="14592" width="11.42578125" style="116"/>
    <col min="14593" max="14593" width="51.140625" style="116" customWidth="1"/>
    <col min="14594" max="14613" width="10.7109375" style="116" customWidth="1"/>
    <col min="14614" max="14614" width="12" style="116" customWidth="1"/>
    <col min="14615" max="14615" width="10.7109375" style="116" customWidth="1"/>
    <col min="14616" max="14848" width="11.42578125" style="116"/>
    <col min="14849" max="14849" width="51.140625" style="116" customWidth="1"/>
    <col min="14850" max="14869" width="10.7109375" style="116" customWidth="1"/>
    <col min="14870" max="14870" width="12" style="116" customWidth="1"/>
    <col min="14871" max="14871" width="10.7109375" style="116" customWidth="1"/>
    <col min="14872" max="15104" width="11.42578125" style="116"/>
    <col min="15105" max="15105" width="51.140625" style="116" customWidth="1"/>
    <col min="15106" max="15125" width="10.7109375" style="116" customWidth="1"/>
    <col min="15126" max="15126" width="12" style="116" customWidth="1"/>
    <col min="15127" max="15127" width="10.7109375" style="116" customWidth="1"/>
    <col min="15128" max="15360" width="11.42578125" style="116"/>
    <col min="15361" max="15361" width="51.140625" style="116" customWidth="1"/>
    <col min="15362" max="15381" width="10.7109375" style="116" customWidth="1"/>
    <col min="15382" max="15382" width="12" style="116" customWidth="1"/>
    <col min="15383" max="15383" width="10.7109375" style="116" customWidth="1"/>
    <col min="15384" max="15616" width="11.42578125" style="116"/>
    <col min="15617" max="15617" width="51.140625" style="116" customWidth="1"/>
    <col min="15618" max="15637" width="10.7109375" style="116" customWidth="1"/>
    <col min="15638" max="15638" width="12" style="116" customWidth="1"/>
    <col min="15639" max="15639" width="10.7109375" style="116" customWidth="1"/>
    <col min="15640" max="15872" width="11.42578125" style="116"/>
    <col min="15873" max="15873" width="51.140625" style="116" customWidth="1"/>
    <col min="15874" max="15893" width="10.7109375" style="116" customWidth="1"/>
    <col min="15894" max="15894" width="12" style="116" customWidth="1"/>
    <col min="15895" max="15895" width="10.7109375" style="116" customWidth="1"/>
    <col min="15896" max="16128" width="11.42578125" style="116"/>
    <col min="16129" max="16129" width="51.140625" style="116" customWidth="1"/>
    <col min="16130" max="16149" width="10.7109375" style="116" customWidth="1"/>
    <col min="16150" max="16150" width="12" style="116" customWidth="1"/>
    <col min="16151" max="16151" width="10.710937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422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tr">
        <f>'[1]150'!A3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121"/>
      <c r="F5" s="121"/>
      <c r="G5" s="121"/>
      <c r="H5" s="121"/>
      <c r="I5" s="121"/>
      <c r="J5" s="38"/>
      <c r="K5" s="38"/>
      <c r="L5" s="38"/>
      <c r="M5" s="148"/>
      <c r="N5" s="148"/>
      <c r="O5" s="38"/>
      <c r="P5" s="38"/>
      <c r="Q5" s="38"/>
      <c r="R5" s="38"/>
      <c r="S5" s="38"/>
      <c r="T5" s="38"/>
      <c r="U5" s="38"/>
      <c r="V5" s="38"/>
      <c r="W5" s="115"/>
    </row>
    <row r="6" spans="1:23" ht="30" customHeight="1" x14ac:dyDescent="0.2">
      <c r="A6" s="117" t="s">
        <v>260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84</v>
      </c>
      <c r="G6" s="39" t="s">
        <v>108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39" t="s">
        <v>15</v>
      </c>
    </row>
    <row r="7" spans="1:23" ht="15" customHeight="1" x14ac:dyDescent="0.2">
      <c r="A7" s="120" t="s">
        <v>235</v>
      </c>
      <c r="B7" s="121">
        <f>IFERROR(HLOOKUP(B$6,[1]carteraycontingente!$C$13:$BT$31,[1]carteraycontingente!$A14,FALSE)/1000,0)</f>
        <v>886.48906000000022</v>
      </c>
      <c r="C7" s="121">
        <f>IFERROR(HLOOKUP(C$6,[1]carteraycontingente!$C$13:$BT$31,[1]carteraycontingente!$A14,FALSE)/1000,0)</f>
        <v>8972.6476200000052</v>
      </c>
      <c r="D7" s="121">
        <f>IFERROR(HLOOKUP(D$6,[1]carteraycontingente!$C$13:$BT$31,[1]carteraycontingente!$A14,FALSE)/1000,0)</f>
        <v>4264.2529000000004</v>
      </c>
      <c r="E7" s="121">
        <f>IFERROR(HLOOKUP(E$6,[1]carteraycontingente!$C$13:$BT$31,[1]carteraycontingente!$A14,FALSE)/1000,0)</f>
        <v>18998.981471199997</v>
      </c>
      <c r="F7" s="121">
        <f>IFERROR(HLOOKUP(F$6,[1]carteraycontingente!$C$13:$BT$31,[1]carteraycontingente!$A14,FALSE)/1000,0)</f>
        <v>15487.275999999991</v>
      </c>
      <c r="G7" s="121">
        <f>IFERROR(HLOOKUP(G$6,[1]carteraycontingente!$C$13:$BT$31,[1]carteraycontingente!$A14,FALSE)/1000,0)</f>
        <v>150508.77123200003</v>
      </c>
      <c r="H7" s="121">
        <f>IFERROR(HLOOKUP(H$6,[1]carteraycontingente!$C$13:$BT$31,[1]carteraycontingente!$A14,FALSE)/1000,0)</f>
        <v>9507.025740000001</v>
      </c>
      <c r="I7" s="121">
        <f>IFERROR(HLOOKUP(I$6,[1]carteraycontingente!$C$13:$BT$31,[1]carteraycontingente!$A14,FALSE)/1000,0)</f>
        <v>49221.963898000009</v>
      </c>
      <c r="J7" s="121">
        <f>IFERROR(HLOOKUP(J$6,[1]carteraycontingente!$C$13:$BT$31,[1]carteraycontingente!$A14,FALSE)/1000,0)</f>
        <v>30603.996970000007</v>
      </c>
      <c r="K7" s="121">
        <f>IFERROR(HLOOKUP(K$6,[1]carteraycontingente!$C$13:$BT$31,[1]carteraycontingente!$A14,FALSE)/1000,0)</f>
        <v>0</v>
      </c>
      <c r="L7" s="121">
        <f>IFERROR(HLOOKUP(L$6,[1]carteraycontingente!$C$13:$BT$31,[1]carteraycontingente!$A14,FALSE)/1000,0)</f>
        <v>17980.898680000006</v>
      </c>
      <c r="M7" s="121">
        <f>IFERROR(HLOOKUP(M$6,[1]carteraycontingente!$C$13:$BT$31,[1]carteraycontingente!$A14,FALSE)/1000,0)</f>
        <v>13589.005219999999</v>
      </c>
      <c r="N7" s="121">
        <f>IFERROR(HLOOKUP(N$6,[1]carteraycontingente!$C$13:$BT$31,[1]carteraycontingente!$A14,FALSE)/1000,0)</f>
        <v>2738.0959700000008</v>
      </c>
      <c r="O7" s="121">
        <f>IFERROR(HLOOKUP(O$6,[1]carteraycontingente!$C$13:$BT$31,[1]carteraycontingente!$A14,FALSE)/1000,0)</f>
        <v>19572.538489200011</v>
      </c>
      <c r="P7" s="121">
        <f>IFERROR(HLOOKUP(P$6,[1]carteraycontingente!$C$13:$BT$31,[1]carteraycontingente!$A14,FALSE)/1000,0)</f>
        <v>289.90360999999996</v>
      </c>
      <c r="Q7" s="121">
        <f>IFERROR(HLOOKUP(Q$6,[1]carteraycontingente!$C$13:$BT$31,[1]carteraycontingente!$A14,FALSE)/1000,0)</f>
        <v>20954.300789999998</v>
      </c>
      <c r="R7" s="121">
        <f>IFERROR(HLOOKUP(R$6,[1]carteraycontingente!$C$13:$BT$31,[1]carteraycontingente!$A14,FALSE)/1000,0)</f>
        <v>1560.3932900000002</v>
      </c>
      <c r="S7" s="121">
        <f>IFERROR(HLOOKUP(S$6,[1]carteraycontingente!$C$13:$BT$31,[1]carteraycontingente!$A14,FALSE)/1000,0)</f>
        <v>143.63075000000001</v>
      </c>
      <c r="T7" s="121">
        <f>IFERROR(HLOOKUP(T$6,[1]carteraycontingente!$C$13:$BT$31,[1]carteraycontingente!$A14,FALSE)/1000,0)</f>
        <v>5008.1310800000001</v>
      </c>
      <c r="U7" s="121">
        <f>IFERROR(HLOOKUP(U$6,[1]carteraycontingente!$C$13:$BT$31,[1]carteraycontingente!$A14,FALSE)/1000,0)</f>
        <v>326.32011999999997</v>
      </c>
      <c r="V7" s="121">
        <f>+SUM('[1]224'!B7:V7)+SUM('51-2'!B7:U7)</f>
        <v>726955.75254359993</v>
      </c>
      <c r="W7" s="292">
        <f>+V7/$V$25</f>
        <v>9.7840962681810029E-2</v>
      </c>
    </row>
    <row r="8" spans="1:23" ht="15" customHeight="1" x14ac:dyDescent="0.2">
      <c r="A8" s="120" t="s">
        <v>236</v>
      </c>
      <c r="B8" s="121">
        <f>IFERROR(HLOOKUP(B$6,[1]carteraycontingente!$C$13:$BT$31,[1]carteraycontingente!$A15,FALSE)/1000,0)</f>
        <v>0</v>
      </c>
      <c r="C8" s="121">
        <f>IFERROR(HLOOKUP(C$6,[1]carteraycontingente!$C$13:$BT$31,[1]carteraycontingente!$A15,FALSE)/1000,0)</f>
        <v>96.30525999999999</v>
      </c>
      <c r="D8" s="121">
        <f>IFERROR(HLOOKUP(D$6,[1]carteraycontingente!$C$13:$BT$31,[1]carteraycontingente!$A15,FALSE)/1000,0)</f>
        <v>0</v>
      </c>
      <c r="E8" s="121">
        <f>IFERROR(HLOOKUP(E$6,[1]carteraycontingente!$C$13:$BT$31,[1]carteraycontingente!$A15,FALSE)/1000,0)</f>
        <v>1463.792614</v>
      </c>
      <c r="F8" s="121">
        <f>IFERROR(HLOOKUP(F$6,[1]carteraycontingente!$C$13:$BT$31,[1]carteraycontingente!$A15,FALSE)/1000,0)</f>
        <v>0</v>
      </c>
      <c r="G8" s="121">
        <f>IFERROR(HLOOKUP(G$6,[1]carteraycontingente!$C$13:$BT$31,[1]carteraycontingente!$A15,FALSE)/1000,0)</f>
        <v>6728.7722100000001</v>
      </c>
      <c r="H8" s="121">
        <f>IFERROR(HLOOKUP(H$6,[1]carteraycontingente!$C$13:$BT$31,[1]carteraycontingente!$A15,FALSE)/1000,0)</f>
        <v>0</v>
      </c>
      <c r="I8" s="121">
        <f>IFERROR(HLOOKUP(I$6,[1]carteraycontingente!$C$13:$BT$31,[1]carteraycontingente!$A15,FALSE)/1000,0)</f>
        <v>75.528419999999997</v>
      </c>
      <c r="J8" s="121">
        <f>IFERROR(HLOOKUP(J$6,[1]carteraycontingente!$C$13:$BT$31,[1]carteraycontingente!$A15,FALSE)/1000,0)</f>
        <v>0</v>
      </c>
      <c r="K8" s="121">
        <f>IFERROR(HLOOKUP(K$6,[1]carteraycontingente!$C$13:$BT$31,[1]carteraycontingente!$A15,FALSE)/1000,0)</f>
        <v>0</v>
      </c>
      <c r="L8" s="121">
        <f>IFERROR(HLOOKUP(L$6,[1]carteraycontingente!$C$13:$BT$31,[1]carteraycontingente!$A15,FALSE)/1000,0)</f>
        <v>0</v>
      </c>
      <c r="M8" s="121">
        <f>IFERROR(HLOOKUP(M$6,[1]carteraycontingente!$C$13:$BT$31,[1]carteraycontingente!$A15,FALSE)/1000,0)</f>
        <v>0</v>
      </c>
      <c r="N8" s="121">
        <f>IFERROR(HLOOKUP(N$6,[1]carteraycontingente!$C$13:$BT$31,[1]carteraycontingente!$A15,FALSE)/1000,0)</f>
        <v>0</v>
      </c>
      <c r="O8" s="121">
        <f>IFERROR(HLOOKUP(O$6,[1]carteraycontingente!$C$13:$BT$31,[1]carteraycontingente!$A15,FALSE)/1000,0)</f>
        <v>11.219049999999999</v>
      </c>
      <c r="P8" s="121">
        <f>IFERROR(HLOOKUP(P$6,[1]carteraycontingente!$C$13:$BT$31,[1]carteraycontingente!$A15,FALSE)/1000,0)</f>
        <v>0</v>
      </c>
      <c r="Q8" s="121">
        <f>IFERROR(HLOOKUP(Q$6,[1]carteraycontingente!$C$13:$BT$31,[1]carteraycontingente!$A15,FALSE)/1000,0)</f>
        <v>281.35289999999998</v>
      </c>
      <c r="R8" s="121">
        <f>IFERROR(HLOOKUP(R$6,[1]carteraycontingente!$C$13:$BT$31,[1]carteraycontingente!$A15,FALSE)/1000,0)</f>
        <v>0</v>
      </c>
      <c r="S8" s="121">
        <f>IFERROR(HLOOKUP(S$6,[1]carteraycontingente!$C$13:$BT$31,[1]carteraycontingente!$A15,FALSE)/1000,0)</f>
        <v>678.24993000000006</v>
      </c>
      <c r="T8" s="121">
        <f>IFERROR(HLOOKUP(T$6,[1]carteraycontingente!$C$13:$BT$31,[1]carteraycontingente!$A15,FALSE)/1000,0)</f>
        <v>0</v>
      </c>
      <c r="U8" s="121">
        <f>IFERROR(HLOOKUP(U$6,[1]carteraycontingente!$C$13:$BT$31,[1]carteraycontingente!$A15,FALSE)/1000,0)</f>
        <v>0</v>
      </c>
      <c r="V8" s="121">
        <f>+SUM('[1]224'!B8:V8)+SUM('51-2'!B8:U8)</f>
        <v>21007.839644799998</v>
      </c>
      <c r="W8" s="292">
        <f t="shared" ref="W8:W24" si="0">+V8/$V$25</f>
        <v>2.8274447894805666E-3</v>
      </c>
    </row>
    <row r="9" spans="1:23" ht="15" customHeight="1" x14ac:dyDescent="0.2">
      <c r="A9" s="120" t="s">
        <v>237</v>
      </c>
      <c r="B9" s="121">
        <f>IFERROR(HLOOKUP(B$6,[1]carteraycontingente!$C$13:$BT$31,[1]carteraycontingente!$A16,FALSE)/1000,0)</f>
        <v>107.39511999999999</v>
      </c>
      <c r="C9" s="121">
        <f>IFERROR(HLOOKUP(C$6,[1]carteraycontingente!$C$13:$BT$31,[1]carteraycontingente!$A16,FALSE)/1000,0)</f>
        <v>0</v>
      </c>
      <c r="D9" s="121">
        <f>IFERROR(HLOOKUP(D$6,[1]carteraycontingente!$C$13:$BT$31,[1]carteraycontingente!$A16,FALSE)/1000,0)</f>
        <v>3.2197300000000002</v>
      </c>
      <c r="E9" s="121">
        <f>IFERROR(HLOOKUP(E$6,[1]carteraycontingente!$C$13:$BT$31,[1]carteraycontingente!$A16,FALSE)/1000,0)</f>
        <v>935.76039999999989</v>
      </c>
      <c r="F9" s="121">
        <f>IFERROR(HLOOKUP(F$6,[1]carteraycontingente!$C$13:$BT$31,[1]carteraycontingente!$A16,FALSE)/1000,0)</f>
        <v>343.48978</v>
      </c>
      <c r="G9" s="121">
        <f>IFERROR(HLOOKUP(G$6,[1]carteraycontingente!$C$13:$BT$31,[1]carteraycontingente!$A16,FALSE)/1000,0)</f>
        <v>250.78019</v>
      </c>
      <c r="H9" s="121">
        <f>IFERROR(HLOOKUP(H$6,[1]carteraycontingente!$C$13:$BT$31,[1]carteraycontingente!$A16,FALSE)/1000,0)</f>
        <v>0</v>
      </c>
      <c r="I9" s="121">
        <f>IFERROR(HLOOKUP(I$6,[1]carteraycontingente!$C$13:$BT$31,[1]carteraycontingente!$A16,FALSE)/1000,0)</f>
        <v>11.990740000000001</v>
      </c>
      <c r="J9" s="121">
        <f>IFERROR(HLOOKUP(J$6,[1]carteraycontingente!$C$13:$BT$31,[1]carteraycontingente!$A16,FALSE)/1000,0)</f>
        <v>207.90016999999997</v>
      </c>
      <c r="K9" s="121">
        <f>IFERROR(HLOOKUP(K$6,[1]carteraycontingente!$C$13:$BT$31,[1]carteraycontingente!$A16,FALSE)/1000,0)</f>
        <v>0</v>
      </c>
      <c r="L9" s="121">
        <f>IFERROR(HLOOKUP(L$6,[1]carteraycontingente!$C$13:$BT$31,[1]carteraycontingente!$A16,FALSE)/1000,0)</f>
        <v>0</v>
      </c>
      <c r="M9" s="121">
        <f>IFERROR(HLOOKUP(M$6,[1]carteraycontingente!$C$13:$BT$31,[1]carteraycontingente!$A16,FALSE)/1000,0)</f>
        <v>1068.5011100000002</v>
      </c>
      <c r="N9" s="121">
        <f>IFERROR(HLOOKUP(N$6,[1]carteraycontingente!$C$13:$BT$31,[1]carteraycontingente!$A16,FALSE)/1000,0)</f>
        <v>723.7678800000001</v>
      </c>
      <c r="O9" s="121">
        <f>IFERROR(HLOOKUP(O$6,[1]carteraycontingente!$C$13:$BT$31,[1]carteraycontingente!$A16,FALSE)/1000,0)</f>
        <v>0</v>
      </c>
      <c r="P9" s="121">
        <f>IFERROR(HLOOKUP(P$6,[1]carteraycontingente!$C$13:$BT$31,[1]carteraycontingente!$A16,FALSE)/1000,0)</f>
        <v>0</v>
      </c>
      <c r="Q9" s="121">
        <f>IFERROR(HLOOKUP(Q$6,[1]carteraycontingente!$C$13:$BT$31,[1]carteraycontingente!$A16,FALSE)/1000,0)</f>
        <v>0</v>
      </c>
      <c r="R9" s="121">
        <f>IFERROR(HLOOKUP(R$6,[1]carteraycontingente!$C$13:$BT$31,[1]carteraycontingente!$A16,FALSE)/1000,0)</f>
        <v>0.47310000000000002</v>
      </c>
      <c r="S9" s="121">
        <f>IFERROR(HLOOKUP(S$6,[1]carteraycontingente!$C$13:$BT$31,[1]carteraycontingente!$A16,FALSE)/1000,0)</f>
        <v>0</v>
      </c>
      <c r="T9" s="121">
        <f>IFERROR(HLOOKUP(T$6,[1]carteraycontingente!$C$13:$BT$31,[1]carteraycontingente!$A16,FALSE)/1000,0)</f>
        <v>0</v>
      </c>
      <c r="U9" s="121">
        <f>IFERROR(HLOOKUP(U$6,[1]carteraycontingente!$C$13:$BT$31,[1]carteraycontingente!$A16,FALSE)/1000,0)</f>
        <v>0</v>
      </c>
      <c r="V9" s="121">
        <f>+SUM('[1]224'!B9:V9)+SUM('51-2'!B9:U9)</f>
        <v>10924.261127999998</v>
      </c>
      <c r="W9" s="292">
        <f t="shared" si="0"/>
        <v>1.4702961240916667E-3</v>
      </c>
    </row>
    <row r="10" spans="1:23" ht="15" customHeight="1" x14ac:dyDescent="0.2">
      <c r="A10" s="120" t="s">
        <v>238</v>
      </c>
      <c r="B10" s="121">
        <f>IFERROR(HLOOKUP(B$6,[1]carteraycontingente!$C$13:$BT$31,[1]carteraycontingente!$A17,FALSE)/1000,0)</f>
        <v>205.66864000000001</v>
      </c>
      <c r="C10" s="121">
        <f>IFERROR(HLOOKUP(C$6,[1]carteraycontingente!$C$13:$BT$31,[1]carteraycontingente!$A17,FALSE)/1000,0)</f>
        <v>2397.8122699999999</v>
      </c>
      <c r="D10" s="121">
        <f>IFERROR(HLOOKUP(D$6,[1]carteraycontingente!$C$13:$BT$31,[1]carteraycontingente!$A17,FALSE)/1000,0)</f>
        <v>241.70277999999999</v>
      </c>
      <c r="E10" s="121">
        <f>IFERROR(HLOOKUP(E$6,[1]carteraycontingente!$C$13:$BT$31,[1]carteraycontingente!$A17,FALSE)/1000,0)</f>
        <v>1632.4870400000002</v>
      </c>
      <c r="F10" s="121">
        <f>IFERROR(HLOOKUP(F$6,[1]carteraycontingente!$C$13:$BT$31,[1]carteraycontingente!$A17,FALSE)/1000,0)</f>
        <v>427.34368000000001</v>
      </c>
      <c r="G10" s="121">
        <f>IFERROR(HLOOKUP(G$6,[1]carteraycontingente!$C$13:$BT$31,[1]carteraycontingente!$A17,FALSE)/1000,0)</f>
        <v>3890.0442399999993</v>
      </c>
      <c r="H10" s="121">
        <f>IFERROR(HLOOKUP(H$6,[1]carteraycontingente!$C$13:$BT$31,[1]carteraycontingente!$A17,FALSE)/1000,0)</f>
        <v>538.51682999999991</v>
      </c>
      <c r="I10" s="121">
        <f>IFERROR(HLOOKUP(I$6,[1]carteraycontingente!$C$13:$BT$31,[1]carteraycontingente!$A17,FALSE)/1000,0)</f>
        <v>832.82346999999993</v>
      </c>
      <c r="J10" s="121">
        <f>IFERROR(HLOOKUP(J$6,[1]carteraycontingente!$C$13:$BT$31,[1]carteraycontingente!$A17,FALSE)/1000,0)</f>
        <v>222.69105000000002</v>
      </c>
      <c r="K10" s="121">
        <f>IFERROR(HLOOKUP(K$6,[1]carteraycontingente!$C$13:$BT$31,[1]carteraycontingente!$A17,FALSE)/1000,0)</f>
        <v>12287.417526400002</v>
      </c>
      <c r="L10" s="121">
        <f>IFERROR(HLOOKUP(L$6,[1]carteraycontingente!$C$13:$BT$31,[1]carteraycontingente!$A17,FALSE)/1000,0)</f>
        <v>317.13390000000004</v>
      </c>
      <c r="M10" s="121">
        <f>IFERROR(HLOOKUP(M$6,[1]carteraycontingente!$C$13:$BT$31,[1]carteraycontingente!$A17,FALSE)/1000,0)</f>
        <v>0</v>
      </c>
      <c r="N10" s="121">
        <f>IFERROR(HLOOKUP(N$6,[1]carteraycontingente!$C$13:$BT$31,[1]carteraycontingente!$A17,FALSE)/1000,0)</f>
        <v>153.86747</v>
      </c>
      <c r="O10" s="121">
        <f>IFERROR(HLOOKUP(O$6,[1]carteraycontingente!$C$13:$BT$31,[1]carteraycontingente!$A17,FALSE)/1000,0)</f>
        <v>8.462530000000001</v>
      </c>
      <c r="P10" s="121">
        <f>IFERROR(HLOOKUP(P$6,[1]carteraycontingente!$C$13:$BT$31,[1]carteraycontingente!$A17,FALSE)/1000,0)</f>
        <v>0</v>
      </c>
      <c r="Q10" s="121">
        <f>IFERROR(HLOOKUP(Q$6,[1]carteraycontingente!$C$13:$BT$31,[1]carteraycontingente!$A17,FALSE)/1000,0)</f>
        <v>0</v>
      </c>
      <c r="R10" s="121">
        <f>IFERROR(HLOOKUP(R$6,[1]carteraycontingente!$C$13:$BT$31,[1]carteraycontingente!$A17,FALSE)/1000,0)</f>
        <v>46182.122278400013</v>
      </c>
      <c r="S10" s="121">
        <f>IFERROR(HLOOKUP(S$6,[1]carteraycontingente!$C$13:$BT$31,[1]carteraycontingente!$A17,FALSE)/1000,0)</f>
        <v>665.17196999999999</v>
      </c>
      <c r="T10" s="121">
        <f>IFERROR(HLOOKUP(T$6,[1]carteraycontingente!$C$13:$BT$31,[1]carteraycontingente!$A17,FALSE)/1000,0)</f>
        <v>291.67645999999996</v>
      </c>
      <c r="U10" s="121">
        <f>IFERROR(HLOOKUP(U$6,[1]carteraycontingente!$C$13:$BT$31,[1]carteraycontingente!$A17,FALSE)/1000,0)</f>
        <v>74.919640000000001</v>
      </c>
      <c r="V10" s="121">
        <f>+SUM('[1]224'!B10:V10)+SUM('51-2'!B10:U10)</f>
        <v>200678.44070480001</v>
      </c>
      <c r="W10" s="292">
        <f t="shared" si="0"/>
        <v>2.7009308007181029E-2</v>
      </c>
    </row>
    <row r="11" spans="1:23" ht="15" customHeight="1" x14ac:dyDescent="0.2">
      <c r="A11" s="120" t="s">
        <v>239</v>
      </c>
      <c r="B11" s="121">
        <f>IFERROR(HLOOKUP(B$6,[1]carteraycontingente!$C$13:$BT$31,[1]carteraycontingente!$A18,FALSE)/1000,0)</f>
        <v>10455.896439999997</v>
      </c>
      <c r="C11" s="121">
        <f>IFERROR(HLOOKUP(C$6,[1]carteraycontingente!$C$13:$BT$31,[1]carteraycontingente!$A18,FALSE)/1000,0)</f>
        <v>8353.3408960000015</v>
      </c>
      <c r="D11" s="121">
        <f>IFERROR(HLOOKUP(D$6,[1]carteraycontingente!$C$13:$BT$31,[1]carteraycontingente!$A18,FALSE)/1000,0)</f>
        <v>8411.9287899999999</v>
      </c>
      <c r="E11" s="121">
        <f>IFERROR(HLOOKUP(E$6,[1]carteraycontingente!$C$13:$BT$31,[1]carteraycontingente!$A18,FALSE)/1000,0)</f>
        <v>16733.618940799999</v>
      </c>
      <c r="F11" s="121">
        <f>IFERROR(HLOOKUP(F$6,[1]carteraycontingente!$C$13:$BT$31,[1]carteraycontingente!$A18,FALSE)/1000,0)</f>
        <v>8833.0202699999954</v>
      </c>
      <c r="G11" s="121">
        <f>IFERROR(HLOOKUP(G$6,[1]carteraycontingente!$C$13:$BT$31,[1]carteraycontingente!$A18,FALSE)/1000,0)</f>
        <v>13788.698958000003</v>
      </c>
      <c r="H11" s="121">
        <f>IFERROR(HLOOKUP(H$6,[1]carteraycontingente!$C$13:$BT$31,[1]carteraycontingente!$A18,FALSE)/1000,0)</f>
        <v>8707.8269600000003</v>
      </c>
      <c r="I11" s="121">
        <f>IFERROR(HLOOKUP(I$6,[1]carteraycontingente!$C$13:$BT$31,[1]carteraycontingente!$A18,FALSE)/1000,0)</f>
        <v>13847.269279999995</v>
      </c>
      <c r="J11" s="121">
        <f>IFERROR(HLOOKUP(J$6,[1]carteraycontingente!$C$13:$BT$31,[1]carteraycontingente!$A18,FALSE)/1000,0)</f>
        <v>5860.9703899999995</v>
      </c>
      <c r="K11" s="121">
        <f>IFERROR(HLOOKUP(K$6,[1]carteraycontingente!$C$13:$BT$31,[1]carteraycontingente!$A18,FALSE)/1000,0)</f>
        <v>6843.4160336000004</v>
      </c>
      <c r="L11" s="121">
        <f>IFERROR(HLOOKUP(L$6,[1]carteraycontingente!$C$13:$BT$31,[1]carteraycontingente!$A18,FALSE)/1000,0)</f>
        <v>6831.9109800000033</v>
      </c>
      <c r="M11" s="121">
        <f>IFERROR(HLOOKUP(M$6,[1]carteraycontingente!$C$13:$BT$31,[1]carteraycontingente!$A18,FALSE)/1000,0)</f>
        <v>6268.2209599999978</v>
      </c>
      <c r="N11" s="121">
        <f>IFERROR(HLOOKUP(N$6,[1]carteraycontingente!$C$13:$BT$31,[1]carteraycontingente!$A18,FALSE)/1000,0)</f>
        <v>1144.9591500000001</v>
      </c>
      <c r="O11" s="121">
        <f>IFERROR(HLOOKUP(O$6,[1]carteraycontingente!$C$13:$BT$31,[1]carteraycontingente!$A18,FALSE)/1000,0)</f>
        <v>4081.3638295999995</v>
      </c>
      <c r="P11" s="121">
        <f>IFERROR(HLOOKUP(P$6,[1]carteraycontingente!$C$13:$BT$31,[1]carteraycontingente!$A18,FALSE)/1000,0)</f>
        <v>1807.8691200000001</v>
      </c>
      <c r="Q11" s="121">
        <f>IFERROR(HLOOKUP(Q$6,[1]carteraycontingente!$C$13:$BT$31,[1]carteraycontingente!$A18,FALSE)/1000,0)</f>
        <v>10470.035290400001</v>
      </c>
      <c r="R11" s="121">
        <f>IFERROR(HLOOKUP(R$6,[1]carteraycontingente!$C$13:$BT$31,[1]carteraycontingente!$A18,FALSE)/1000,0)</f>
        <v>6504.5979603999976</v>
      </c>
      <c r="S11" s="121">
        <f>IFERROR(HLOOKUP(S$6,[1]carteraycontingente!$C$13:$BT$31,[1]carteraycontingente!$A18,FALSE)/1000,0)</f>
        <v>8041.2532915999991</v>
      </c>
      <c r="T11" s="121">
        <f>IFERROR(HLOOKUP(T$6,[1]carteraycontingente!$C$13:$BT$31,[1]carteraycontingente!$A18,FALSE)/1000,0)</f>
        <v>641.34172000000001</v>
      </c>
      <c r="U11" s="121">
        <f>IFERROR(HLOOKUP(U$6,[1]carteraycontingente!$C$13:$BT$31,[1]carteraycontingente!$A18,FALSE)/1000,0)</f>
        <v>5939.7556608000004</v>
      </c>
      <c r="V11" s="121">
        <f>+SUM('[1]224'!B11:V11)+SUM('51-2'!B11:U11)</f>
        <v>569590.27118800022</v>
      </c>
      <c r="W11" s="292">
        <f t="shared" si="0"/>
        <v>7.6661145155302646E-2</v>
      </c>
    </row>
    <row r="12" spans="1:23" ht="15" customHeight="1" x14ac:dyDescent="0.2">
      <c r="A12" s="120" t="s">
        <v>240</v>
      </c>
      <c r="B12" s="121">
        <f>IFERROR(HLOOKUP(B$6,[1]carteraycontingente!$C$13:$BT$31,[1]carteraycontingente!$A19,FALSE)/1000,0)</f>
        <v>8259.9844100000009</v>
      </c>
      <c r="C12" s="121">
        <f>IFERROR(HLOOKUP(C$6,[1]carteraycontingente!$C$13:$BT$31,[1]carteraycontingente!$A19,FALSE)/1000,0)</f>
        <v>2835.2965300000005</v>
      </c>
      <c r="D12" s="121">
        <f>IFERROR(HLOOKUP(D$6,[1]carteraycontingente!$C$13:$BT$31,[1]carteraycontingente!$A19,FALSE)/1000,0)</f>
        <v>583.8026000000001</v>
      </c>
      <c r="E12" s="121">
        <f>IFERROR(HLOOKUP(E$6,[1]carteraycontingente!$C$13:$BT$31,[1]carteraycontingente!$A19,FALSE)/1000,0)</f>
        <v>3486.9605100000003</v>
      </c>
      <c r="F12" s="121">
        <f>IFERROR(HLOOKUP(F$6,[1]carteraycontingente!$C$13:$BT$31,[1]carteraycontingente!$A19,FALSE)/1000,0)</f>
        <v>0</v>
      </c>
      <c r="G12" s="121">
        <f>IFERROR(HLOOKUP(G$6,[1]carteraycontingente!$C$13:$BT$31,[1]carteraycontingente!$A19,FALSE)/1000,0)</f>
        <v>129.44540000000001</v>
      </c>
      <c r="H12" s="121">
        <f>IFERROR(HLOOKUP(H$6,[1]carteraycontingente!$C$13:$BT$31,[1]carteraycontingente!$A19,FALSE)/1000,0)</f>
        <v>0</v>
      </c>
      <c r="I12" s="121">
        <f>IFERROR(HLOOKUP(I$6,[1]carteraycontingente!$C$13:$BT$31,[1]carteraycontingente!$A19,FALSE)/1000,0)</f>
        <v>811.79</v>
      </c>
      <c r="J12" s="121">
        <f>IFERROR(HLOOKUP(J$6,[1]carteraycontingente!$C$13:$BT$31,[1]carteraycontingente!$A19,FALSE)/1000,0)</f>
        <v>193.91435999999999</v>
      </c>
      <c r="K12" s="121">
        <f>IFERROR(HLOOKUP(K$6,[1]carteraycontingente!$C$13:$BT$31,[1]carteraycontingente!$A19,FALSE)/1000,0)</f>
        <v>475.84928999999994</v>
      </c>
      <c r="L12" s="121">
        <f>IFERROR(HLOOKUP(L$6,[1]carteraycontingente!$C$13:$BT$31,[1]carteraycontingente!$A19,FALSE)/1000,0)</f>
        <v>28.138120000000001</v>
      </c>
      <c r="M12" s="121">
        <f>IFERROR(HLOOKUP(M$6,[1]carteraycontingente!$C$13:$BT$31,[1]carteraycontingente!$A19,FALSE)/1000,0)</f>
        <v>1138.5342800000001</v>
      </c>
      <c r="N12" s="121">
        <f>IFERROR(HLOOKUP(N$6,[1]carteraycontingente!$C$13:$BT$31,[1]carteraycontingente!$A19,FALSE)/1000,0)</f>
        <v>57.80715</v>
      </c>
      <c r="O12" s="121">
        <f>IFERROR(HLOOKUP(O$6,[1]carteraycontingente!$C$13:$BT$31,[1]carteraycontingente!$A19,FALSE)/1000,0)</f>
        <v>45.5625</v>
      </c>
      <c r="P12" s="121">
        <f>IFERROR(HLOOKUP(P$6,[1]carteraycontingente!$C$13:$BT$31,[1]carteraycontingente!$A19,FALSE)/1000,0)</f>
        <v>0</v>
      </c>
      <c r="Q12" s="121">
        <f>IFERROR(HLOOKUP(Q$6,[1]carteraycontingente!$C$13:$BT$31,[1]carteraycontingente!$A19,FALSE)/1000,0)</f>
        <v>798.23031199999991</v>
      </c>
      <c r="R12" s="121">
        <f>IFERROR(HLOOKUP(R$6,[1]carteraycontingente!$C$13:$BT$31,[1]carteraycontingente!$A19,FALSE)/1000,0)</f>
        <v>2185.1117500000005</v>
      </c>
      <c r="S12" s="121">
        <f>IFERROR(HLOOKUP(S$6,[1]carteraycontingente!$C$13:$BT$31,[1]carteraycontingente!$A19,FALSE)/1000,0)</f>
        <v>2144.8738199999993</v>
      </c>
      <c r="T12" s="121">
        <f>IFERROR(HLOOKUP(T$6,[1]carteraycontingente!$C$13:$BT$31,[1]carteraycontingente!$A19,FALSE)/1000,0)</f>
        <v>0</v>
      </c>
      <c r="U12" s="121">
        <f>IFERROR(HLOOKUP(U$6,[1]carteraycontingente!$C$13:$BT$31,[1]carteraycontingente!$A19,FALSE)/1000,0)</f>
        <v>75.974050000000005</v>
      </c>
      <c r="V12" s="121">
        <f>+SUM('[1]224'!B12:V12)+SUM('51-2'!B12:U12)</f>
        <v>41198.5750596</v>
      </c>
      <c r="W12" s="292">
        <f t="shared" si="0"/>
        <v>5.5449155341931421E-3</v>
      </c>
    </row>
    <row r="13" spans="1:23" ht="15" customHeight="1" x14ac:dyDescent="0.2">
      <c r="A13" s="120" t="s">
        <v>182</v>
      </c>
      <c r="B13" s="121">
        <f>IFERROR(HLOOKUP(B$6,[1]carteraycontingente!$C$13:$BT$31,[1]carteraycontingente!$A20,FALSE)/1000,0)</f>
        <v>4697.8535599999987</v>
      </c>
      <c r="C13" s="121">
        <f>IFERROR(HLOOKUP(C$6,[1]carteraycontingente!$C$13:$BT$31,[1]carteraycontingente!$A20,FALSE)/1000,0)</f>
        <v>8444.9972200000011</v>
      </c>
      <c r="D13" s="121">
        <f>IFERROR(HLOOKUP(D$6,[1]carteraycontingente!$C$13:$BT$31,[1]carteraycontingente!$A20,FALSE)/1000,0)</f>
        <v>6731.9975300000015</v>
      </c>
      <c r="E13" s="121">
        <f>IFERROR(HLOOKUP(E$6,[1]carteraycontingente!$C$13:$BT$31,[1]carteraycontingente!$A20,FALSE)/1000,0)</f>
        <v>5527.538602399999</v>
      </c>
      <c r="F13" s="121">
        <f>IFERROR(HLOOKUP(F$6,[1]carteraycontingente!$C$13:$BT$31,[1]carteraycontingente!$A20,FALSE)/1000,0)</f>
        <v>4142.3502767999998</v>
      </c>
      <c r="G13" s="121">
        <f>IFERROR(HLOOKUP(G$6,[1]carteraycontingente!$C$13:$BT$31,[1]carteraycontingente!$A20,FALSE)/1000,0)</f>
        <v>12794.603259999996</v>
      </c>
      <c r="H13" s="121">
        <f>IFERROR(HLOOKUP(H$6,[1]carteraycontingente!$C$13:$BT$31,[1]carteraycontingente!$A20,FALSE)/1000,0)</f>
        <v>875.26251999999977</v>
      </c>
      <c r="I13" s="121">
        <f>IFERROR(HLOOKUP(I$6,[1]carteraycontingente!$C$13:$BT$31,[1]carteraycontingente!$A20,FALSE)/1000,0)</f>
        <v>8248.6045299999987</v>
      </c>
      <c r="J13" s="121">
        <f>IFERROR(HLOOKUP(J$6,[1]carteraycontingente!$C$13:$BT$31,[1]carteraycontingente!$A20,FALSE)/1000,0)</f>
        <v>3013.3344400000001</v>
      </c>
      <c r="K13" s="121">
        <f>IFERROR(HLOOKUP(K$6,[1]carteraycontingente!$C$13:$BT$31,[1]carteraycontingente!$A20,FALSE)/1000,0)</f>
        <v>4639.0978055999994</v>
      </c>
      <c r="L13" s="121">
        <f>IFERROR(HLOOKUP(L$6,[1]carteraycontingente!$C$13:$BT$31,[1]carteraycontingente!$A20,FALSE)/1000,0)</f>
        <v>6725.9342699999997</v>
      </c>
      <c r="M13" s="121">
        <f>IFERROR(HLOOKUP(M$6,[1]carteraycontingente!$C$13:$BT$31,[1]carteraycontingente!$A20,FALSE)/1000,0)</f>
        <v>1940.6153200000008</v>
      </c>
      <c r="N13" s="121">
        <f>IFERROR(HLOOKUP(N$6,[1]carteraycontingente!$C$13:$BT$31,[1]carteraycontingente!$A20,FALSE)/1000,0)</f>
        <v>1195.1559700000003</v>
      </c>
      <c r="O13" s="121">
        <f>IFERROR(HLOOKUP(O$6,[1]carteraycontingente!$C$13:$BT$31,[1]carteraycontingente!$A20,FALSE)/1000,0)</f>
        <v>731.83836000000008</v>
      </c>
      <c r="P13" s="121">
        <f>IFERROR(HLOOKUP(P$6,[1]carteraycontingente!$C$13:$BT$31,[1]carteraycontingente!$A20,FALSE)/1000,0)</f>
        <v>365.53483</v>
      </c>
      <c r="Q13" s="121">
        <f>IFERROR(HLOOKUP(Q$6,[1]carteraycontingente!$C$13:$BT$31,[1]carteraycontingente!$A20,FALSE)/1000,0)</f>
        <v>4066.2032091999995</v>
      </c>
      <c r="R13" s="121">
        <f>IFERROR(HLOOKUP(R$6,[1]carteraycontingente!$C$13:$BT$31,[1]carteraycontingente!$A20,FALSE)/1000,0)</f>
        <v>3234.9294400000013</v>
      </c>
      <c r="S13" s="121">
        <f>IFERROR(HLOOKUP(S$6,[1]carteraycontingente!$C$13:$BT$31,[1]carteraycontingente!$A20,FALSE)/1000,0)</f>
        <v>1011.3546564000001</v>
      </c>
      <c r="T13" s="121">
        <f>IFERROR(HLOOKUP(T$6,[1]carteraycontingente!$C$13:$BT$31,[1]carteraycontingente!$A20,FALSE)/1000,0)</f>
        <v>481.09233999999998</v>
      </c>
      <c r="U13" s="121">
        <f>IFERROR(HLOOKUP(U$6,[1]carteraycontingente!$C$13:$BT$31,[1]carteraycontingente!$A20,FALSE)/1000,0)</f>
        <v>1019.7119035999997</v>
      </c>
      <c r="V13" s="121">
        <f>+SUM('[1]224'!B13:V13)+SUM('51-2'!B13:U13)</f>
        <v>267701.06378920004</v>
      </c>
      <c r="W13" s="292">
        <f t="shared" si="0"/>
        <v>3.6029881736865499E-2</v>
      </c>
    </row>
    <row r="14" spans="1:23" ht="15" customHeight="1" x14ac:dyDescent="0.2">
      <c r="A14" s="120" t="s">
        <v>241</v>
      </c>
      <c r="B14" s="121">
        <f>IFERROR(HLOOKUP(B$6,[1]carteraycontingente!$C$13:$BT$31,[1]carteraycontingente!$A21,FALSE)/1000,0)</f>
        <v>8893.4824599999993</v>
      </c>
      <c r="C14" s="121">
        <f>IFERROR(HLOOKUP(C$6,[1]carteraycontingente!$C$13:$BT$31,[1]carteraycontingente!$A21,FALSE)/1000,0)</f>
        <v>38402.526650000014</v>
      </c>
      <c r="D14" s="121">
        <f>IFERROR(HLOOKUP(D$6,[1]carteraycontingente!$C$13:$BT$31,[1]carteraycontingente!$A21,FALSE)/1000,0)</f>
        <v>11562.99359</v>
      </c>
      <c r="E14" s="121">
        <f>IFERROR(HLOOKUP(E$6,[1]carteraycontingente!$C$13:$BT$31,[1]carteraycontingente!$A21,FALSE)/1000,0)</f>
        <v>78647.714654799987</v>
      </c>
      <c r="F14" s="121">
        <f>IFERROR(HLOOKUP(F$6,[1]carteraycontingente!$C$13:$BT$31,[1]carteraycontingente!$A21,FALSE)/1000,0)</f>
        <v>20947.334620000012</v>
      </c>
      <c r="G14" s="121">
        <f>IFERROR(HLOOKUP(G$6,[1]carteraycontingente!$C$13:$BT$31,[1]carteraycontingente!$A21,FALSE)/1000,0)</f>
        <v>34566.7733764</v>
      </c>
      <c r="H14" s="121">
        <f>IFERROR(HLOOKUP(H$6,[1]carteraycontingente!$C$13:$BT$31,[1]carteraycontingente!$A21,FALSE)/1000,0)</f>
        <v>29528.411580000015</v>
      </c>
      <c r="I14" s="121">
        <f>IFERROR(HLOOKUP(I$6,[1]carteraycontingente!$C$13:$BT$31,[1]carteraycontingente!$A21,FALSE)/1000,0)</f>
        <v>56597.551790000005</v>
      </c>
      <c r="J14" s="121">
        <f>IFERROR(HLOOKUP(J$6,[1]carteraycontingente!$C$13:$BT$31,[1]carteraycontingente!$A21,FALSE)/1000,0)</f>
        <v>23421.626349999995</v>
      </c>
      <c r="K14" s="121">
        <f>IFERROR(HLOOKUP(K$6,[1]carteraycontingente!$C$13:$BT$31,[1]carteraycontingente!$A21,FALSE)/1000,0)</f>
        <v>21027.161277199997</v>
      </c>
      <c r="L14" s="121">
        <f>IFERROR(HLOOKUP(L$6,[1]carteraycontingente!$C$13:$BT$31,[1]carteraycontingente!$A21,FALSE)/1000,0)</f>
        <v>23100.6804916</v>
      </c>
      <c r="M14" s="121">
        <f>IFERROR(HLOOKUP(M$6,[1]carteraycontingente!$C$13:$BT$31,[1]carteraycontingente!$A21,FALSE)/1000,0)</f>
        <v>11468.752470000005</v>
      </c>
      <c r="N14" s="121">
        <f>IFERROR(HLOOKUP(N$6,[1]carteraycontingente!$C$13:$BT$31,[1]carteraycontingente!$A21,FALSE)/1000,0)</f>
        <v>4133.429320000002</v>
      </c>
      <c r="O14" s="121">
        <f>IFERROR(HLOOKUP(O$6,[1]carteraycontingente!$C$13:$BT$31,[1]carteraycontingente!$A21,FALSE)/1000,0)</f>
        <v>4540.1017995999991</v>
      </c>
      <c r="P14" s="121">
        <f>IFERROR(HLOOKUP(P$6,[1]carteraycontingente!$C$13:$BT$31,[1]carteraycontingente!$A21,FALSE)/1000,0)</f>
        <v>8229.1193899999998</v>
      </c>
      <c r="Q14" s="121">
        <f>IFERROR(HLOOKUP(Q$6,[1]carteraycontingente!$C$13:$BT$31,[1]carteraycontingente!$A21,FALSE)/1000,0)</f>
        <v>23613.194824400001</v>
      </c>
      <c r="R14" s="121">
        <f>IFERROR(HLOOKUP(R$6,[1]carteraycontingente!$C$13:$BT$31,[1]carteraycontingente!$A21,FALSE)/1000,0)</f>
        <v>16857.010022799994</v>
      </c>
      <c r="S14" s="121">
        <f>IFERROR(HLOOKUP(S$6,[1]carteraycontingente!$C$13:$BT$31,[1]carteraycontingente!$A21,FALSE)/1000,0)</f>
        <v>12722.513928399998</v>
      </c>
      <c r="T14" s="121">
        <f>IFERROR(HLOOKUP(T$6,[1]carteraycontingente!$C$13:$BT$31,[1]carteraycontingente!$A21,FALSE)/1000,0)</f>
        <v>1925.1794600000001</v>
      </c>
      <c r="U14" s="121">
        <f>IFERROR(HLOOKUP(U$6,[1]carteraycontingente!$C$13:$BT$31,[1]carteraycontingente!$A21,FALSE)/1000,0)</f>
        <v>9680.4707880000005</v>
      </c>
      <c r="V14" s="121">
        <f>+SUM('[1]224'!B14:V14)+SUM('51-2'!B14:U14)</f>
        <v>1632448.7655816004</v>
      </c>
      <c r="W14" s="292">
        <f t="shared" si="0"/>
        <v>0.21971125229338745</v>
      </c>
    </row>
    <row r="15" spans="1:23" ht="15" customHeight="1" x14ac:dyDescent="0.2">
      <c r="A15" s="120" t="s">
        <v>242</v>
      </c>
      <c r="B15" s="121">
        <f>IFERROR(HLOOKUP(B$6,[1]carteraycontingente!$C$13:$BT$31,[1]carteraycontingente!$A22,FALSE)/1000,0)</f>
        <v>3472.5706995999994</v>
      </c>
      <c r="C15" s="121">
        <f>IFERROR(HLOOKUP(C$6,[1]carteraycontingente!$C$13:$BT$31,[1]carteraycontingente!$A22,FALSE)/1000,0)</f>
        <v>12942.048550000003</v>
      </c>
      <c r="D15" s="121">
        <f>IFERROR(HLOOKUP(D$6,[1]carteraycontingente!$C$13:$BT$31,[1]carteraycontingente!$A22,FALSE)/1000,0)</f>
        <v>3719.6990599999999</v>
      </c>
      <c r="E15" s="121">
        <f>IFERROR(HLOOKUP(E$6,[1]carteraycontingente!$C$13:$BT$31,[1]carteraycontingente!$A22,FALSE)/1000,0)</f>
        <v>15267.6937492</v>
      </c>
      <c r="F15" s="121">
        <f>IFERROR(HLOOKUP(F$6,[1]carteraycontingente!$C$13:$BT$31,[1]carteraycontingente!$A22,FALSE)/1000,0)</f>
        <v>4347.8207600000023</v>
      </c>
      <c r="G15" s="121">
        <f>IFERROR(HLOOKUP(G$6,[1]carteraycontingente!$C$13:$BT$31,[1]carteraycontingente!$A22,FALSE)/1000,0)</f>
        <v>5129.1468720000003</v>
      </c>
      <c r="H15" s="121">
        <f>IFERROR(HLOOKUP(H$6,[1]carteraycontingente!$C$13:$BT$31,[1]carteraycontingente!$A22,FALSE)/1000,0)</f>
        <v>7537.0836500000014</v>
      </c>
      <c r="I15" s="121">
        <f>IFERROR(HLOOKUP(I$6,[1]carteraycontingente!$C$13:$BT$31,[1]carteraycontingente!$A22,FALSE)/1000,0)</f>
        <v>19823.545940000004</v>
      </c>
      <c r="J15" s="121">
        <f>IFERROR(HLOOKUP(J$6,[1]carteraycontingente!$C$13:$BT$31,[1]carteraycontingente!$A22,FALSE)/1000,0)</f>
        <v>6930.4742351999994</v>
      </c>
      <c r="K15" s="121">
        <f>IFERROR(HLOOKUP(K$6,[1]carteraycontingente!$C$13:$BT$31,[1]carteraycontingente!$A22,FALSE)/1000,0)</f>
        <v>4947.831520400001</v>
      </c>
      <c r="L15" s="121">
        <f>IFERROR(HLOOKUP(L$6,[1]carteraycontingente!$C$13:$BT$31,[1]carteraycontingente!$A22,FALSE)/1000,0)</f>
        <v>6040.0571900000004</v>
      </c>
      <c r="M15" s="121">
        <f>IFERROR(HLOOKUP(M$6,[1]carteraycontingente!$C$13:$BT$31,[1]carteraycontingente!$A22,FALSE)/1000,0)</f>
        <v>3769.4254299999998</v>
      </c>
      <c r="N15" s="121">
        <f>IFERROR(HLOOKUP(N$6,[1]carteraycontingente!$C$13:$BT$31,[1]carteraycontingente!$A22,FALSE)/1000,0)</f>
        <v>1813.0802300000003</v>
      </c>
      <c r="O15" s="121">
        <f>IFERROR(HLOOKUP(O$6,[1]carteraycontingente!$C$13:$BT$31,[1]carteraycontingente!$A22,FALSE)/1000,0)</f>
        <v>1817.1298900000006</v>
      </c>
      <c r="P15" s="121">
        <f>IFERROR(HLOOKUP(P$6,[1]carteraycontingente!$C$13:$BT$31,[1]carteraycontingente!$A22,FALSE)/1000,0)</f>
        <v>1532.3913199999995</v>
      </c>
      <c r="Q15" s="121">
        <f>IFERROR(HLOOKUP(Q$6,[1]carteraycontingente!$C$13:$BT$31,[1]carteraycontingente!$A22,FALSE)/1000,0)</f>
        <v>8172.9515740000006</v>
      </c>
      <c r="R15" s="121">
        <f>IFERROR(HLOOKUP(R$6,[1]carteraycontingente!$C$13:$BT$31,[1]carteraycontingente!$A22,FALSE)/1000,0)</f>
        <v>7485.9304207999985</v>
      </c>
      <c r="S15" s="121">
        <f>IFERROR(HLOOKUP(S$6,[1]carteraycontingente!$C$13:$BT$31,[1]carteraycontingente!$A22,FALSE)/1000,0)</f>
        <v>2966.7086703999998</v>
      </c>
      <c r="T15" s="121">
        <f>IFERROR(HLOOKUP(T$6,[1]carteraycontingente!$C$13:$BT$31,[1]carteraycontingente!$A22,FALSE)/1000,0)</f>
        <v>722.98117999999988</v>
      </c>
      <c r="U15" s="121">
        <f>IFERROR(HLOOKUP(U$6,[1]carteraycontingente!$C$13:$BT$31,[1]carteraycontingente!$A22,FALSE)/1000,0)</f>
        <v>4152.4638700000005</v>
      </c>
      <c r="V15" s="121">
        <f>+SUM('[1]224'!B15:V15)+SUM('51-2'!B15:U15)</f>
        <v>443935.59997600003</v>
      </c>
      <c r="W15" s="292">
        <f t="shared" si="0"/>
        <v>5.9749285040252433E-2</v>
      </c>
    </row>
    <row r="16" spans="1:23" ht="15" customHeight="1" x14ac:dyDescent="0.2">
      <c r="A16" s="120" t="s">
        <v>243</v>
      </c>
      <c r="B16" s="121">
        <f>IFERROR(HLOOKUP(B$6,[1]carteraycontingente!$C$13:$BT$31,[1]carteraycontingente!$A23,FALSE)/1000,0)</f>
        <v>13412.023259999996</v>
      </c>
      <c r="C16" s="121">
        <f>IFERROR(HLOOKUP(C$6,[1]carteraycontingente!$C$13:$BT$31,[1]carteraycontingente!$A23,FALSE)/1000,0)</f>
        <v>31253.334941200006</v>
      </c>
      <c r="D16" s="121">
        <f>IFERROR(HLOOKUP(D$6,[1]carteraycontingente!$C$13:$BT$31,[1]carteraycontingente!$A23,FALSE)/1000,0)</f>
        <v>13223.030269999994</v>
      </c>
      <c r="E16" s="121">
        <f>IFERROR(HLOOKUP(E$6,[1]carteraycontingente!$C$13:$BT$31,[1]carteraycontingente!$A23,FALSE)/1000,0)</f>
        <v>15117.852197599999</v>
      </c>
      <c r="F16" s="121">
        <f>IFERROR(HLOOKUP(F$6,[1]carteraycontingente!$C$13:$BT$31,[1]carteraycontingente!$A23,FALSE)/1000,0)</f>
        <v>19224.11007000001</v>
      </c>
      <c r="G16" s="121">
        <f>IFERROR(HLOOKUP(G$6,[1]carteraycontingente!$C$13:$BT$31,[1]carteraycontingente!$A23,FALSE)/1000,0)</f>
        <v>57330.665788400009</v>
      </c>
      <c r="H16" s="121">
        <f>IFERROR(HLOOKUP(H$6,[1]carteraycontingente!$C$13:$BT$31,[1]carteraycontingente!$A23,FALSE)/1000,0)</f>
        <v>12903.586999999994</v>
      </c>
      <c r="I16" s="121">
        <f>IFERROR(HLOOKUP(I$6,[1]carteraycontingente!$C$13:$BT$31,[1]carteraycontingente!$A23,FALSE)/1000,0)</f>
        <v>67172.589701199991</v>
      </c>
      <c r="J16" s="121">
        <f>IFERROR(HLOOKUP(J$6,[1]carteraycontingente!$C$13:$BT$31,[1]carteraycontingente!$A23,FALSE)/1000,0)</f>
        <v>4334.8681500000002</v>
      </c>
      <c r="K16" s="121">
        <f>IFERROR(HLOOKUP(K$6,[1]carteraycontingente!$C$13:$BT$31,[1]carteraycontingente!$A23,FALSE)/1000,0)</f>
        <v>27637.182029199997</v>
      </c>
      <c r="L16" s="121">
        <f>IFERROR(HLOOKUP(L$6,[1]carteraycontingente!$C$13:$BT$31,[1]carteraycontingente!$A23,FALSE)/1000,0)</f>
        <v>6994.9906300000021</v>
      </c>
      <c r="M16" s="121">
        <f>IFERROR(HLOOKUP(M$6,[1]carteraycontingente!$C$13:$BT$31,[1]carteraycontingente!$A23,FALSE)/1000,0)</f>
        <v>2865.2137819999998</v>
      </c>
      <c r="N16" s="121">
        <f>IFERROR(HLOOKUP(N$6,[1]carteraycontingente!$C$13:$BT$31,[1]carteraycontingente!$A23,FALSE)/1000,0)</f>
        <v>3724.5319900000013</v>
      </c>
      <c r="O16" s="121">
        <f>IFERROR(HLOOKUP(O$6,[1]carteraycontingente!$C$13:$BT$31,[1]carteraycontingente!$A23,FALSE)/1000,0)</f>
        <v>3412.6996484000001</v>
      </c>
      <c r="P16" s="121">
        <f>IFERROR(HLOOKUP(P$6,[1]carteraycontingente!$C$13:$BT$31,[1]carteraycontingente!$A23,FALSE)/1000,0)</f>
        <v>4713.4810299999999</v>
      </c>
      <c r="Q16" s="121">
        <f>IFERROR(HLOOKUP(Q$6,[1]carteraycontingente!$C$13:$BT$31,[1]carteraycontingente!$A23,FALSE)/1000,0)</f>
        <v>17671.957860400002</v>
      </c>
      <c r="R16" s="121">
        <f>IFERROR(HLOOKUP(R$6,[1]carteraycontingente!$C$13:$BT$31,[1]carteraycontingente!$A23,FALSE)/1000,0)</f>
        <v>19020.524074000008</v>
      </c>
      <c r="S16" s="121">
        <f>IFERROR(HLOOKUP(S$6,[1]carteraycontingente!$C$13:$BT$31,[1]carteraycontingente!$A23,FALSE)/1000,0)</f>
        <v>6815.9091531999993</v>
      </c>
      <c r="T16" s="121">
        <f>IFERROR(HLOOKUP(T$6,[1]carteraycontingente!$C$13:$BT$31,[1]carteraycontingente!$A23,FALSE)/1000,0)</f>
        <v>3477.6000900000008</v>
      </c>
      <c r="U16" s="121">
        <f>IFERROR(HLOOKUP(U$6,[1]carteraycontingente!$C$13:$BT$31,[1]carteraycontingente!$A23,FALSE)/1000,0)</f>
        <v>2290.5591255999993</v>
      </c>
      <c r="V16" s="121">
        <f>+SUM('[1]224'!B16:V16)+SUM('51-2'!B16:U16)</f>
        <v>1019920.2809652</v>
      </c>
      <c r="W16" s="292">
        <f t="shared" si="0"/>
        <v>0.13727105370467829</v>
      </c>
    </row>
    <row r="17" spans="1:23" ht="15" customHeight="1" x14ac:dyDescent="0.2">
      <c r="A17" s="120" t="s">
        <v>244</v>
      </c>
      <c r="B17" s="121">
        <f>IFERROR(HLOOKUP(B$6,[1]carteraycontingente!$C$13:$BT$31,[1]carteraycontingente!$A24,FALSE)/1000,0)</f>
        <v>3562.2686300000009</v>
      </c>
      <c r="C17" s="121">
        <f>IFERROR(HLOOKUP(C$6,[1]carteraycontingente!$C$13:$BT$31,[1]carteraycontingente!$A24,FALSE)/1000,0)</f>
        <v>2846.7851000000001</v>
      </c>
      <c r="D17" s="121">
        <f>IFERROR(HLOOKUP(D$6,[1]carteraycontingente!$C$13:$BT$31,[1]carteraycontingente!$A24,FALSE)/1000,0)</f>
        <v>1934.2010900000002</v>
      </c>
      <c r="E17" s="121">
        <f>IFERROR(HLOOKUP(E$6,[1]carteraycontingente!$C$13:$BT$31,[1]carteraycontingente!$A24,FALSE)/1000,0)</f>
        <v>10154.611838799998</v>
      </c>
      <c r="F17" s="121">
        <f>IFERROR(HLOOKUP(F$6,[1]carteraycontingente!$C$13:$BT$31,[1]carteraycontingente!$A24,FALSE)/1000,0)</f>
        <v>337.43</v>
      </c>
      <c r="G17" s="121">
        <f>IFERROR(HLOOKUP(G$6,[1]carteraycontingente!$C$13:$BT$31,[1]carteraycontingente!$A24,FALSE)/1000,0)</f>
        <v>582.50202000000002</v>
      </c>
      <c r="H17" s="121">
        <f>IFERROR(HLOOKUP(H$6,[1]carteraycontingente!$C$13:$BT$31,[1]carteraycontingente!$A24,FALSE)/1000,0)</f>
        <v>239.38307000000003</v>
      </c>
      <c r="I17" s="121">
        <f>IFERROR(HLOOKUP(I$6,[1]carteraycontingente!$C$13:$BT$31,[1]carteraycontingente!$A24,FALSE)/1000,0)</f>
        <v>5978.1474000000026</v>
      </c>
      <c r="J17" s="121">
        <f>IFERROR(HLOOKUP(J$6,[1]carteraycontingente!$C$13:$BT$31,[1]carteraycontingente!$A24,FALSE)/1000,0)</f>
        <v>4356.9909800000023</v>
      </c>
      <c r="K17" s="121">
        <f>IFERROR(HLOOKUP(K$6,[1]carteraycontingente!$C$13:$BT$31,[1]carteraycontingente!$A24,FALSE)/1000,0)</f>
        <v>95.848639999999989</v>
      </c>
      <c r="L17" s="121">
        <f>IFERROR(HLOOKUP(L$6,[1]carteraycontingente!$C$13:$BT$31,[1]carteraycontingente!$A24,FALSE)/1000,0)</f>
        <v>1264.80729</v>
      </c>
      <c r="M17" s="121">
        <f>IFERROR(HLOOKUP(M$6,[1]carteraycontingente!$C$13:$BT$31,[1]carteraycontingente!$A24,FALSE)/1000,0)</f>
        <v>1295.1239900000005</v>
      </c>
      <c r="N17" s="121">
        <f>IFERROR(HLOOKUP(N$6,[1]carteraycontingente!$C$13:$BT$31,[1]carteraycontingente!$A24,FALSE)/1000,0)</f>
        <v>345.21571</v>
      </c>
      <c r="O17" s="121">
        <f>IFERROR(HLOOKUP(O$6,[1]carteraycontingente!$C$13:$BT$31,[1]carteraycontingente!$A24,FALSE)/1000,0)</f>
        <v>49.074870000000004</v>
      </c>
      <c r="P17" s="121">
        <f>IFERROR(HLOOKUP(P$6,[1]carteraycontingente!$C$13:$BT$31,[1]carteraycontingente!$A24,FALSE)/1000,0)</f>
        <v>41.833640000000003</v>
      </c>
      <c r="Q17" s="121">
        <f>IFERROR(HLOOKUP(Q$6,[1]carteraycontingente!$C$13:$BT$31,[1]carteraycontingente!$A24,FALSE)/1000,0)</f>
        <v>932.70092999999997</v>
      </c>
      <c r="R17" s="121">
        <f>IFERROR(HLOOKUP(R$6,[1]carteraycontingente!$C$13:$BT$31,[1]carteraycontingente!$A24,FALSE)/1000,0)</f>
        <v>1974.5102875999996</v>
      </c>
      <c r="S17" s="121">
        <f>IFERROR(HLOOKUP(S$6,[1]carteraycontingente!$C$13:$BT$31,[1]carteraycontingente!$A24,FALSE)/1000,0)</f>
        <v>525.83993999999996</v>
      </c>
      <c r="T17" s="121">
        <f>IFERROR(HLOOKUP(T$6,[1]carteraycontingente!$C$13:$BT$31,[1]carteraycontingente!$A24,FALSE)/1000,0)</f>
        <v>0</v>
      </c>
      <c r="U17" s="121">
        <f>IFERROR(HLOOKUP(U$6,[1]carteraycontingente!$C$13:$BT$31,[1]carteraycontingente!$A24,FALSE)/1000,0)</f>
        <v>19.562580000000001</v>
      </c>
      <c r="V17" s="121">
        <f>+SUM('[1]224'!B17:V17)+SUM('51-2'!B17:U17)</f>
        <v>116345.81443559998</v>
      </c>
      <c r="W17" s="292">
        <f t="shared" si="0"/>
        <v>1.5658981235856718E-2</v>
      </c>
    </row>
    <row r="18" spans="1:23" ht="15" customHeight="1" x14ac:dyDescent="0.2">
      <c r="A18" s="120" t="s">
        <v>245</v>
      </c>
      <c r="B18" s="121">
        <f>IFERROR(HLOOKUP(B$6,[1]carteraycontingente!$C$13:$BT$31,[1]carteraycontingente!$A25,FALSE)/1000,0)</f>
        <v>9138.7321900000006</v>
      </c>
      <c r="C18" s="121">
        <f>IFERROR(HLOOKUP(C$6,[1]carteraycontingente!$C$13:$BT$31,[1]carteraycontingente!$A25,FALSE)/1000,0)</f>
        <v>27817.089864800011</v>
      </c>
      <c r="D18" s="121">
        <f>IFERROR(HLOOKUP(D$6,[1]carteraycontingente!$C$13:$BT$31,[1]carteraycontingente!$A25,FALSE)/1000,0)</f>
        <v>3580.8406599999998</v>
      </c>
      <c r="E18" s="121">
        <f>IFERROR(HLOOKUP(E$6,[1]carteraycontingente!$C$13:$BT$31,[1]carteraycontingente!$A25,FALSE)/1000,0)</f>
        <v>29040.744233600002</v>
      </c>
      <c r="F18" s="121">
        <f>IFERROR(HLOOKUP(F$6,[1]carteraycontingente!$C$13:$BT$31,[1]carteraycontingente!$A25,FALSE)/1000,0)</f>
        <v>11541.157990000005</v>
      </c>
      <c r="G18" s="121">
        <f>IFERROR(HLOOKUP(G$6,[1]carteraycontingente!$C$13:$BT$31,[1]carteraycontingente!$A25,FALSE)/1000,0)</f>
        <v>11238.941889999996</v>
      </c>
      <c r="H18" s="121">
        <f>IFERROR(HLOOKUP(H$6,[1]carteraycontingente!$C$13:$BT$31,[1]carteraycontingente!$A25,FALSE)/1000,0)</f>
        <v>12843.183710000003</v>
      </c>
      <c r="I18" s="121">
        <f>IFERROR(HLOOKUP(I$6,[1]carteraycontingente!$C$13:$BT$31,[1]carteraycontingente!$A25,FALSE)/1000,0)</f>
        <v>15514.934756000004</v>
      </c>
      <c r="J18" s="121">
        <f>IFERROR(HLOOKUP(J$6,[1]carteraycontingente!$C$13:$BT$31,[1]carteraycontingente!$A25,FALSE)/1000,0)</f>
        <v>3523.2412799999984</v>
      </c>
      <c r="K18" s="121">
        <f>IFERROR(HLOOKUP(K$6,[1]carteraycontingente!$C$13:$BT$31,[1]carteraycontingente!$A25,FALSE)/1000,0)</f>
        <v>6621.8128072</v>
      </c>
      <c r="L18" s="121">
        <f>IFERROR(HLOOKUP(L$6,[1]carteraycontingente!$C$13:$BT$31,[1]carteraycontingente!$A25,FALSE)/1000,0)</f>
        <v>3698.8805699999998</v>
      </c>
      <c r="M18" s="121">
        <f>IFERROR(HLOOKUP(M$6,[1]carteraycontingente!$C$13:$BT$31,[1]carteraycontingente!$A25,FALSE)/1000,0)</f>
        <v>4489.4825899999996</v>
      </c>
      <c r="N18" s="121">
        <f>IFERROR(HLOOKUP(N$6,[1]carteraycontingente!$C$13:$BT$31,[1]carteraycontingente!$A25,FALSE)/1000,0)</f>
        <v>2260.1684987999997</v>
      </c>
      <c r="O18" s="121">
        <f>IFERROR(HLOOKUP(O$6,[1]carteraycontingente!$C$13:$BT$31,[1]carteraycontingente!$A25,FALSE)/1000,0)</f>
        <v>1714.7289400000002</v>
      </c>
      <c r="P18" s="121">
        <f>IFERROR(HLOOKUP(P$6,[1]carteraycontingente!$C$13:$BT$31,[1]carteraycontingente!$A25,FALSE)/1000,0)</f>
        <v>6447.6300100000008</v>
      </c>
      <c r="Q18" s="121">
        <f>IFERROR(HLOOKUP(Q$6,[1]carteraycontingente!$C$13:$BT$31,[1]carteraycontingente!$A25,FALSE)/1000,0)</f>
        <v>8811.5917699999991</v>
      </c>
      <c r="R18" s="121">
        <f>IFERROR(HLOOKUP(R$6,[1]carteraycontingente!$C$13:$BT$31,[1]carteraycontingente!$A25,FALSE)/1000,0)</f>
        <v>21889.317669199991</v>
      </c>
      <c r="S18" s="121">
        <f>IFERROR(HLOOKUP(S$6,[1]carteraycontingente!$C$13:$BT$31,[1]carteraycontingente!$A25,FALSE)/1000,0)</f>
        <v>5085.9768632000014</v>
      </c>
      <c r="T18" s="121">
        <f>IFERROR(HLOOKUP(T$6,[1]carteraycontingente!$C$13:$BT$31,[1]carteraycontingente!$A25,FALSE)/1000,0)</f>
        <v>28.118110000000001</v>
      </c>
      <c r="U18" s="121">
        <f>IFERROR(HLOOKUP(U$6,[1]carteraycontingente!$C$13:$BT$31,[1]carteraycontingente!$A25,FALSE)/1000,0)</f>
        <v>1425.2904560000002</v>
      </c>
      <c r="V18" s="121">
        <f>+SUM('[1]224'!B18:V18)+SUM('51-2'!B18:U18)</f>
        <v>828765.8143348</v>
      </c>
      <c r="W18" s="292">
        <f t="shared" si="0"/>
        <v>0.11154357721026188</v>
      </c>
    </row>
    <row r="19" spans="1:23" ht="15" customHeight="1" x14ac:dyDescent="0.2">
      <c r="A19" s="120" t="s">
        <v>246</v>
      </c>
      <c r="B19" s="121">
        <f>IFERROR(HLOOKUP(B$6,[1]carteraycontingente!$C$13:$BT$31,[1]carteraycontingente!$A26,FALSE)/1000,0)</f>
        <v>13249.030110000003</v>
      </c>
      <c r="C19" s="121">
        <f>IFERROR(HLOOKUP(C$6,[1]carteraycontingente!$C$13:$BT$31,[1]carteraycontingente!$A26,FALSE)/1000,0)</f>
        <v>10651.058600000006</v>
      </c>
      <c r="D19" s="121">
        <f>IFERROR(HLOOKUP(D$6,[1]carteraycontingente!$C$13:$BT$31,[1]carteraycontingente!$A26,FALSE)/1000,0)</f>
        <v>8790.5154200000034</v>
      </c>
      <c r="E19" s="121">
        <f>IFERROR(HLOOKUP(E$6,[1]carteraycontingente!$C$13:$BT$31,[1]carteraycontingente!$A26,FALSE)/1000,0)</f>
        <v>1525.7238975999999</v>
      </c>
      <c r="F19" s="121">
        <f>IFERROR(HLOOKUP(F$6,[1]carteraycontingente!$C$13:$BT$31,[1]carteraycontingente!$A26,FALSE)/1000,0)</f>
        <v>1046.4902299999999</v>
      </c>
      <c r="G19" s="121">
        <f>IFERROR(HLOOKUP(G$6,[1]carteraycontingente!$C$13:$BT$31,[1]carteraycontingente!$A26,FALSE)/1000,0)</f>
        <v>1144.50386</v>
      </c>
      <c r="H19" s="121">
        <f>IFERROR(HLOOKUP(H$6,[1]carteraycontingente!$C$13:$BT$31,[1]carteraycontingente!$A26,FALSE)/1000,0)</f>
        <v>739.99344000000008</v>
      </c>
      <c r="I19" s="121">
        <f>IFERROR(HLOOKUP(I$6,[1]carteraycontingente!$C$13:$BT$31,[1]carteraycontingente!$A26,FALSE)/1000,0)</f>
        <v>670.88798000000008</v>
      </c>
      <c r="J19" s="121">
        <f>IFERROR(HLOOKUP(J$6,[1]carteraycontingente!$C$13:$BT$31,[1]carteraycontingente!$A26,FALSE)/1000,0)</f>
        <v>13023.009160000001</v>
      </c>
      <c r="K19" s="121">
        <f>IFERROR(HLOOKUP(K$6,[1]carteraycontingente!$C$13:$BT$31,[1]carteraycontingente!$A26,FALSE)/1000,0)</f>
        <v>3277.2758727999999</v>
      </c>
      <c r="L19" s="121">
        <f>IFERROR(HLOOKUP(L$6,[1]carteraycontingente!$C$13:$BT$31,[1]carteraycontingente!$A26,FALSE)/1000,0)</f>
        <v>831.52117999999984</v>
      </c>
      <c r="M19" s="121">
        <f>IFERROR(HLOOKUP(M$6,[1]carteraycontingente!$C$13:$BT$31,[1]carteraycontingente!$A26,FALSE)/1000,0)</f>
        <v>5189.6228099999998</v>
      </c>
      <c r="N19" s="121">
        <f>IFERROR(HLOOKUP(N$6,[1]carteraycontingente!$C$13:$BT$31,[1]carteraycontingente!$A26,FALSE)/1000,0)</f>
        <v>1798.4012199999997</v>
      </c>
      <c r="O19" s="121">
        <f>IFERROR(HLOOKUP(O$6,[1]carteraycontingente!$C$13:$BT$31,[1]carteraycontingente!$A26,FALSE)/1000,0)</f>
        <v>0</v>
      </c>
      <c r="P19" s="121">
        <f>IFERROR(HLOOKUP(P$6,[1]carteraycontingente!$C$13:$BT$31,[1]carteraycontingente!$A26,FALSE)/1000,0)</f>
        <v>35.810180000000003</v>
      </c>
      <c r="Q19" s="121">
        <f>IFERROR(HLOOKUP(Q$6,[1]carteraycontingente!$C$13:$BT$31,[1]carteraycontingente!$A26,FALSE)/1000,0)</f>
        <v>1809.8671136</v>
      </c>
      <c r="R19" s="121">
        <f>IFERROR(HLOOKUP(R$6,[1]carteraycontingente!$C$13:$BT$31,[1]carteraycontingente!$A26,FALSE)/1000,0)</f>
        <v>8557.9066820000007</v>
      </c>
      <c r="S19" s="121">
        <f>IFERROR(HLOOKUP(S$6,[1]carteraycontingente!$C$13:$BT$31,[1]carteraycontingente!$A26,FALSE)/1000,0)</f>
        <v>1458.9911179999999</v>
      </c>
      <c r="T19" s="121">
        <f>IFERROR(HLOOKUP(T$6,[1]carteraycontingente!$C$13:$BT$31,[1]carteraycontingente!$A26,FALSE)/1000,0)</f>
        <v>0</v>
      </c>
      <c r="U19" s="121">
        <f>IFERROR(HLOOKUP(U$6,[1]carteraycontingente!$C$13:$BT$31,[1]carteraycontingente!$A26,FALSE)/1000,0)</f>
        <v>84.054210000000012</v>
      </c>
      <c r="V19" s="121">
        <f>+SUM('[1]224'!B19:V19)+SUM('51-2'!B19:U19)</f>
        <v>223636.92543600005</v>
      </c>
      <c r="W19" s="292">
        <f t="shared" si="0"/>
        <v>3.0099290086498195E-2</v>
      </c>
    </row>
    <row r="20" spans="1:23" ht="15" customHeight="1" x14ac:dyDescent="0.2">
      <c r="A20" s="120" t="s">
        <v>247</v>
      </c>
      <c r="B20" s="121">
        <f>IFERROR(HLOOKUP(B$6,[1]carteraycontingente!$C$13:$BT$31,[1]carteraycontingente!$A27,FALSE)/1000,0)</f>
        <v>12353.564839999999</v>
      </c>
      <c r="C20" s="121">
        <f>IFERROR(HLOOKUP(C$6,[1]carteraycontingente!$C$13:$BT$31,[1]carteraycontingente!$A27,FALSE)/1000,0)</f>
        <v>18838.165470000004</v>
      </c>
      <c r="D20" s="121">
        <f>IFERROR(HLOOKUP(D$6,[1]carteraycontingente!$C$13:$BT$31,[1]carteraycontingente!$A27,FALSE)/1000,0)</f>
        <v>17554.455740000001</v>
      </c>
      <c r="E20" s="121">
        <f>IFERROR(HLOOKUP(E$6,[1]carteraycontingente!$C$13:$BT$31,[1]carteraycontingente!$A27,FALSE)/1000,0)</f>
        <v>8750.0056843999992</v>
      </c>
      <c r="F20" s="121">
        <f>IFERROR(HLOOKUP(F$6,[1]carteraycontingente!$C$13:$BT$31,[1]carteraycontingente!$A27,FALSE)/1000,0)</f>
        <v>4540.5814099999989</v>
      </c>
      <c r="G20" s="121">
        <f>IFERROR(HLOOKUP(G$6,[1]carteraycontingente!$C$13:$BT$31,[1]carteraycontingente!$A27,FALSE)/1000,0)</f>
        <v>9943.8825199999992</v>
      </c>
      <c r="H20" s="121">
        <f>IFERROR(HLOOKUP(H$6,[1]carteraycontingente!$C$13:$BT$31,[1]carteraycontingente!$A27,FALSE)/1000,0)</f>
        <v>434.19233999999989</v>
      </c>
      <c r="I20" s="121">
        <f>IFERROR(HLOOKUP(I$6,[1]carteraycontingente!$C$13:$BT$31,[1]carteraycontingente!$A27,FALSE)/1000,0)</f>
        <v>3803.4870399999995</v>
      </c>
      <c r="J20" s="121">
        <f>IFERROR(HLOOKUP(J$6,[1]carteraycontingente!$C$13:$BT$31,[1]carteraycontingente!$A27,FALSE)/1000,0)</f>
        <v>114602.71758999994</v>
      </c>
      <c r="K20" s="121">
        <f>IFERROR(HLOOKUP(K$6,[1]carteraycontingente!$C$13:$BT$31,[1]carteraycontingente!$A27,FALSE)/1000,0)</f>
        <v>2312.3681216</v>
      </c>
      <c r="L20" s="121">
        <f>IFERROR(HLOOKUP(L$6,[1]carteraycontingente!$C$13:$BT$31,[1]carteraycontingente!$A27,FALSE)/1000,0)</f>
        <v>5448.2148120000002</v>
      </c>
      <c r="M20" s="121">
        <f>IFERROR(HLOOKUP(M$6,[1]carteraycontingente!$C$13:$BT$31,[1]carteraycontingente!$A27,FALSE)/1000,0)</f>
        <v>2975.2491799999998</v>
      </c>
      <c r="N20" s="121">
        <f>IFERROR(HLOOKUP(N$6,[1]carteraycontingente!$C$13:$BT$31,[1]carteraycontingente!$A27,FALSE)/1000,0)</f>
        <v>1338.6397595999997</v>
      </c>
      <c r="O20" s="121">
        <f>IFERROR(HLOOKUP(O$6,[1]carteraycontingente!$C$13:$BT$31,[1]carteraycontingente!$A27,FALSE)/1000,0)</f>
        <v>7.83141</v>
      </c>
      <c r="P20" s="121">
        <f>IFERROR(HLOOKUP(P$6,[1]carteraycontingente!$C$13:$BT$31,[1]carteraycontingente!$A27,FALSE)/1000,0)</f>
        <v>6.6497000000000002</v>
      </c>
      <c r="Q20" s="121">
        <f>IFERROR(HLOOKUP(Q$6,[1]carteraycontingente!$C$13:$BT$31,[1]carteraycontingente!$A27,FALSE)/1000,0)</f>
        <v>2350.2584912000002</v>
      </c>
      <c r="R20" s="121">
        <f>IFERROR(HLOOKUP(R$6,[1]carteraycontingente!$C$13:$BT$31,[1]carteraycontingente!$A27,FALSE)/1000,0)</f>
        <v>12025.197061199999</v>
      </c>
      <c r="S20" s="121">
        <f>IFERROR(HLOOKUP(S$6,[1]carteraycontingente!$C$13:$BT$31,[1]carteraycontingente!$A27,FALSE)/1000,0)</f>
        <v>5270.5124900000001</v>
      </c>
      <c r="T20" s="121">
        <f>IFERROR(HLOOKUP(T$6,[1]carteraycontingente!$C$13:$BT$31,[1]carteraycontingente!$A27,FALSE)/1000,0)</f>
        <v>0</v>
      </c>
      <c r="U20" s="121">
        <f>IFERROR(HLOOKUP(U$6,[1]carteraycontingente!$C$13:$BT$31,[1]carteraycontingente!$A27,FALSE)/1000,0)</f>
        <v>338.92332000000005</v>
      </c>
      <c r="V20" s="121">
        <f>+SUM('[1]224'!B20:V20)+SUM('51-2'!B20:U20)</f>
        <v>636215.54165240005</v>
      </c>
      <c r="W20" s="292">
        <f t="shared" si="0"/>
        <v>8.5628239202449455E-2</v>
      </c>
    </row>
    <row r="21" spans="1:23" ht="15" customHeight="1" x14ac:dyDescent="0.2">
      <c r="A21" s="120" t="s">
        <v>248</v>
      </c>
      <c r="B21" s="121">
        <f>IFERROR(HLOOKUP(B$6,[1]carteraycontingente!$C$13:$BT$31,[1]carteraycontingente!$A28,FALSE)/1000,0)</f>
        <v>12914.793220000001</v>
      </c>
      <c r="C21" s="121">
        <f>IFERROR(HLOOKUP(C$6,[1]carteraycontingente!$C$13:$BT$31,[1]carteraycontingente!$A28,FALSE)/1000,0)</f>
        <v>12702.43290999999</v>
      </c>
      <c r="D21" s="121">
        <f>IFERROR(HLOOKUP(D$6,[1]carteraycontingente!$C$13:$BT$31,[1]carteraycontingente!$A28,FALSE)/1000,0)</f>
        <v>19781.363989999994</v>
      </c>
      <c r="E21" s="121">
        <f>IFERROR(HLOOKUP(E$6,[1]carteraycontingente!$C$13:$BT$31,[1]carteraycontingente!$A28,FALSE)/1000,0)</f>
        <v>20317.508104799988</v>
      </c>
      <c r="F21" s="121">
        <f>IFERROR(HLOOKUP(F$6,[1]carteraycontingente!$C$13:$BT$31,[1]carteraycontingente!$A28,FALSE)/1000,0)</f>
        <v>3887.8844300000001</v>
      </c>
      <c r="G21" s="121">
        <f>IFERROR(HLOOKUP(G$6,[1]carteraycontingente!$C$13:$BT$31,[1]carteraycontingente!$A28,FALSE)/1000,0)</f>
        <v>5570.8919192000012</v>
      </c>
      <c r="H21" s="121">
        <f>IFERROR(HLOOKUP(H$6,[1]carteraycontingente!$C$13:$BT$31,[1]carteraycontingente!$A28,FALSE)/1000,0)</f>
        <v>3430.3525399999994</v>
      </c>
      <c r="I21" s="121">
        <f>IFERROR(HLOOKUP(I$6,[1]carteraycontingente!$C$13:$BT$31,[1]carteraycontingente!$A28,FALSE)/1000,0)</f>
        <v>13533.905040000003</v>
      </c>
      <c r="J21" s="121">
        <f>IFERROR(HLOOKUP(J$6,[1]carteraycontingente!$C$13:$BT$31,[1]carteraycontingente!$A28,FALSE)/1000,0)</f>
        <v>25927.89255</v>
      </c>
      <c r="K21" s="121">
        <f>IFERROR(HLOOKUP(K$6,[1]carteraycontingente!$C$13:$BT$31,[1]carteraycontingente!$A28,FALSE)/1000,0)</f>
        <v>4746.2471328000001</v>
      </c>
      <c r="L21" s="121">
        <f>IFERROR(HLOOKUP(L$6,[1]carteraycontingente!$C$13:$BT$31,[1]carteraycontingente!$A28,FALSE)/1000,0)</f>
        <v>4177.5394399999986</v>
      </c>
      <c r="M21" s="121">
        <f>IFERROR(HLOOKUP(M$6,[1]carteraycontingente!$C$13:$BT$31,[1]carteraycontingente!$A28,FALSE)/1000,0)</f>
        <v>1837.8496700000001</v>
      </c>
      <c r="N21" s="121">
        <f>IFERROR(HLOOKUP(N$6,[1]carteraycontingente!$C$13:$BT$31,[1]carteraycontingente!$A28,FALSE)/1000,0)</f>
        <v>2304.6436639999997</v>
      </c>
      <c r="O21" s="121">
        <f>IFERROR(HLOOKUP(O$6,[1]carteraycontingente!$C$13:$BT$31,[1]carteraycontingente!$A28,FALSE)/1000,0)</f>
        <v>1033.9376000000002</v>
      </c>
      <c r="P21" s="121">
        <f>IFERROR(HLOOKUP(P$6,[1]carteraycontingente!$C$13:$BT$31,[1]carteraycontingente!$A28,FALSE)/1000,0)</f>
        <v>489.77235999999999</v>
      </c>
      <c r="Q21" s="121">
        <f>IFERROR(HLOOKUP(Q$6,[1]carteraycontingente!$C$13:$BT$31,[1]carteraycontingente!$A28,FALSE)/1000,0)</f>
        <v>5232.2283044000005</v>
      </c>
      <c r="R21" s="121">
        <f>IFERROR(HLOOKUP(R$6,[1]carteraycontingente!$C$13:$BT$31,[1]carteraycontingente!$A28,FALSE)/1000,0)</f>
        <v>15050.559031599996</v>
      </c>
      <c r="S21" s="121">
        <f>IFERROR(HLOOKUP(S$6,[1]carteraycontingente!$C$13:$BT$31,[1]carteraycontingente!$A28,FALSE)/1000,0)</f>
        <v>20569.321363999999</v>
      </c>
      <c r="T21" s="121">
        <f>IFERROR(HLOOKUP(T$6,[1]carteraycontingente!$C$13:$BT$31,[1]carteraycontingente!$A28,FALSE)/1000,0)</f>
        <v>17260.470420000001</v>
      </c>
      <c r="U21" s="121">
        <f>IFERROR(HLOOKUP(U$6,[1]carteraycontingente!$C$13:$BT$31,[1]carteraycontingente!$A28,FALSE)/1000,0)</f>
        <v>1090.9392199999995</v>
      </c>
      <c r="V21" s="121">
        <f>+SUM('[1]224'!B21:V21)+SUM('51-2'!B21:U21)</f>
        <v>564827.07948919991</v>
      </c>
      <c r="W21" s="292">
        <f t="shared" si="0"/>
        <v>7.6020067263535523E-2</v>
      </c>
    </row>
    <row r="22" spans="1:23" ht="15" customHeight="1" x14ac:dyDescent="0.2">
      <c r="A22" s="120" t="s">
        <v>249</v>
      </c>
      <c r="B22" s="121">
        <f>IFERROR(HLOOKUP(B$6,[1]carteraycontingente!$C$13:$BT$31,[1]carteraycontingente!$A29,FALSE)/1000,0)</f>
        <v>447.35351000000009</v>
      </c>
      <c r="C22" s="121">
        <f>IFERROR(HLOOKUP(C$6,[1]carteraycontingente!$C$13:$BT$31,[1]carteraycontingente!$A29,FALSE)/1000,0)</f>
        <v>10.66445</v>
      </c>
      <c r="D22" s="121">
        <f>IFERROR(HLOOKUP(D$6,[1]carteraycontingente!$C$13:$BT$31,[1]carteraycontingente!$A29,FALSE)/1000,0)</f>
        <v>634.1799900000002</v>
      </c>
      <c r="E22" s="121">
        <f>IFERROR(HLOOKUP(E$6,[1]carteraycontingente!$C$13:$BT$31,[1]carteraycontingente!$A29,FALSE)/1000,0)</f>
        <v>412.84590200000002</v>
      </c>
      <c r="F22" s="121">
        <f>IFERROR(HLOOKUP(F$6,[1]carteraycontingente!$C$13:$BT$31,[1]carteraycontingente!$A29,FALSE)/1000,0)</f>
        <v>37.361979999999996</v>
      </c>
      <c r="G22" s="121">
        <f>IFERROR(HLOOKUP(G$6,[1]carteraycontingente!$C$13:$BT$31,[1]carteraycontingente!$A29,FALSE)/1000,0)</f>
        <v>316.30173000000002</v>
      </c>
      <c r="H22" s="121">
        <f>IFERROR(HLOOKUP(H$6,[1]carteraycontingente!$C$13:$BT$31,[1]carteraycontingente!$A29,FALSE)/1000,0)</f>
        <v>190.74409</v>
      </c>
      <c r="I22" s="121">
        <f>IFERROR(HLOOKUP(I$6,[1]carteraycontingente!$C$13:$BT$31,[1]carteraycontingente!$A29,FALSE)/1000,0)</f>
        <v>754.78655999999989</v>
      </c>
      <c r="J22" s="121">
        <f>IFERROR(HLOOKUP(J$6,[1]carteraycontingente!$C$13:$BT$31,[1]carteraycontingente!$A29,FALSE)/1000,0)</f>
        <v>0</v>
      </c>
      <c r="K22" s="121">
        <f>IFERROR(HLOOKUP(K$6,[1]carteraycontingente!$C$13:$BT$31,[1]carteraycontingente!$A29,FALSE)/1000,0)</f>
        <v>50.643360000000001</v>
      </c>
      <c r="L22" s="121">
        <f>IFERROR(HLOOKUP(L$6,[1]carteraycontingente!$C$13:$BT$31,[1]carteraycontingente!$A29,FALSE)/1000,0)</f>
        <v>818.41761999999994</v>
      </c>
      <c r="M22" s="121">
        <f>IFERROR(HLOOKUP(M$6,[1]carteraycontingente!$C$13:$BT$31,[1]carteraycontingente!$A29,FALSE)/1000,0)</f>
        <v>49.344880000000003</v>
      </c>
      <c r="N22" s="121">
        <f>IFERROR(HLOOKUP(N$6,[1]carteraycontingente!$C$13:$BT$31,[1]carteraycontingente!$A29,FALSE)/1000,0)</f>
        <v>160.98115000000001</v>
      </c>
      <c r="O22" s="121">
        <f>IFERROR(HLOOKUP(O$6,[1]carteraycontingente!$C$13:$BT$31,[1]carteraycontingente!$A29,FALSE)/1000,0)</f>
        <v>0</v>
      </c>
      <c r="P22" s="121">
        <f>IFERROR(HLOOKUP(P$6,[1]carteraycontingente!$C$13:$BT$31,[1]carteraycontingente!$A29,FALSE)/1000,0)</f>
        <v>124.66316999999999</v>
      </c>
      <c r="Q22" s="121">
        <f>IFERROR(HLOOKUP(Q$6,[1]carteraycontingente!$C$13:$BT$31,[1]carteraycontingente!$A29,FALSE)/1000,0)</f>
        <v>32.649459999999998</v>
      </c>
      <c r="R22" s="121">
        <f>IFERROR(HLOOKUP(R$6,[1]carteraycontingente!$C$13:$BT$31,[1]carteraycontingente!$A29,FALSE)/1000,0)</f>
        <v>0</v>
      </c>
      <c r="S22" s="121">
        <f>IFERROR(HLOOKUP(S$6,[1]carteraycontingente!$C$13:$BT$31,[1]carteraycontingente!$A29,FALSE)/1000,0)</f>
        <v>0</v>
      </c>
      <c r="T22" s="121">
        <f>IFERROR(HLOOKUP(T$6,[1]carteraycontingente!$C$13:$BT$31,[1]carteraycontingente!$A29,FALSE)/1000,0)</f>
        <v>0</v>
      </c>
      <c r="U22" s="121">
        <f>IFERROR(HLOOKUP(U$6,[1]carteraycontingente!$C$13:$BT$31,[1]carteraycontingente!$A29,FALSE)/1000,0)</f>
        <v>0</v>
      </c>
      <c r="V22" s="121">
        <f>+SUM('[1]224'!B22:V22)+SUM('51-2'!B22:U22)</f>
        <v>7951.1448407999997</v>
      </c>
      <c r="W22" s="292">
        <f t="shared" si="0"/>
        <v>1.0701444522921233E-3</v>
      </c>
    </row>
    <row r="23" spans="1:23" ht="15" customHeight="1" x14ac:dyDescent="0.2">
      <c r="A23" s="120" t="s">
        <v>250</v>
      </c>
      <c r="B23" s="121">
        <f>IFERROR(HLOOKUP(B$6,[1]carteraycontingente!$C$13:$BT$31,[1]carteraycontingente!$A30,FALSE)/1000,0)</f>
        <v>66.897260000000003</v>
      </c>
      <c r="C23" s="121">
        <f>IFERROR(HLOOKUP(C$6,[1]carteraycontingente!$C$13:$BT$31,[1]carteraycontingente!$A30,FALSE)/1000,0)</f>
        <v>131.12460999999999</v>
      </c>
      <c r="D23" s="121">
        <f>IFERROR(HLOOKUP(D$6,[1]carteraycontingente!$C$13:$BT$31,[1]carteraycontingente!$A30,FALSE)/1000,0)</f>
        <v>0</v>
      </c>
      <c r="E23" s="121">
        <f>IFERROR(HLOOKUP(E$6,[1]carteraycontingente!$C$13:$BT$31,[1]carteraycontingente!$A30,FALSE)/1000,0)</f>
        <v>23.600439999999999</v>
      </c>
      <c r="F23" s="121">
        <f>IFERROR(HLOOKUP(F$6,[1]carteraycontingente!$C$13:$BT$31,[1]carteraycontingente!$A30,FALSE)/1000,0)</f>
        <v>0</v>
      </c>
      <c r="G23" s="121">
        <f>IFERROR(HLOOKUP(G$6,[1]carteraycontingente!$C$13:$BT$31,[1]carteraycontingente!$A30,FALSE)/1000,0)</f>
        <v>0</v>
      </c>
      <c r="H23" s="121">
        <f>IFERROR(HLOOKUP(H$6,[1]carteraycontingente!$C$13:$BT$31,[1]carteraycontingente!$A30,FALSE)/1000,0)</f>
        <v>0</v>
      </c>
      <c r="I23" s="121">
        <f>IFERROR(HLOOKUP(I$6,[1]carteraycontingente!$C$13:$BT$31,[1]carteraycontingente!$A30,FALSE)/1000,0)</f>
        <v>8.08934</v>
      </c>
      <c r="J23" s="121">
        <f>IFERROR(HLOOKUP(J$6,[1]carteraycontingente!$C$13:$BT$31,[1]carteraycontingente!$A30,FALSE)/1000,0)</f>
        <v>38.269150000000003</v>
      </c>
      <c r="K23" s="121">
        <f>IFERROR(HLOOKUP(K$6,[1]carteraycontingente!$C$13:$BT$31,[1]carteraycontingente!$A30,FALSE)/1000,0)</f>
        <v>0</v>
      </c>
      <c r="L23" s="121">
        <f>IFERROR(HLOOKUP(L$6,[1]carteraycontingente!$C$13:$BT$31,[1]carteraycontingente!$A30,FALSE)/1000,0)</f>
        <v>0</v>
      </c>
      <c r="M23" s="121">
        <f>IFERROR(HLOOKUP(M$6,[1]carteraycontingente!$C$13:$BT$31,[1]carteraycontingente!$A30,FALSE)/1000,0)</f>
        <v>0</v>
      </c>
      <c r="N23" s="121">
        <f>IFERROR(HLOOKUP(N$6,[1]carteraycontingente!$C$13:$BT$31,[1]carteraycontingente!$A30,FALSE)/1000,0)</f>
        <v>0</v>
      </c>
      <c r="O23" s="121">
        <f>IFERROR(HLOOKUP(O$6,[1]carteraycontingente!$C$13:$BT$31,[1]carteraycontingente!$A30,FALSE)/1000,0)</f>
        <v>0</v>
      </c>
      <c r="P23" s="121">
        <f>IFERROR(HLOOKUP(P$6,[1]carteraycontingente!$C$13:$BT$31,[1]carteraycontingente!$A30,FALSE)/1000,0)</f>
        <v>0</v>
      </c>
      <c r="Q23" s="121">
        <f>IFERROR(HLOOKUP(Q$6,[1]carteraycontingente!$C$13:$BT$31,[1]carteraycontingente!$A30,FALSE)/1000,0)</f>
        <v>0</v>
      </c>
      <c r="R23" s="121">
        <f>IFERROR(HLOOKUP(R$6,[1]carteraycontingente!$C$13:$BT$31,[1]carteraycontingente!$A30,FALSE)/1000,0)</f>
        <v>0</v>
      </c>
      <c r="S23" s="121">
        <f>IFERROR(HLOOKUP(S$6,[1]carteraycontingente!$C$13:$BT$31,[1]carteraycontingente!$A30,FALSE)/1000,0)</f>
        <v>0</v>
      </c>
      <c r="T23" s="121">
        <f>IFERROR(HLOOKUP(T$6,[1]carteraycontingente!$C$13:$BT$31,[1]carteraycontingente!$A30,FALSE)/1000,0)</f>
        <v>0</v>
      </c>
      <c r="U23" s="121">
        <f>IFERROR(HLOOKUP(U$6,[1]carteraycontingente!$C$13:$BT$31,[1]carteraycontingente!$A30,FALSE)/1000,0)</f>
        <v>0</v>
      </c>
      <c r="V23" s="121">
        <f>+SUM('[1]224'!B23:V23)+SUM('51-2'!B23:U23)</f>
        <v>1324.3378287999999</v>
      </c>
      <c r="W23" s="292">
        <f t="shared" si="0"/>
        <v>1.7824260642047639E-4</v>
      </c>
    </row>
    <row r="24" spans="1:23" s="38" customFormat="1" ht="15" customHeight="1" x14ac:dyDescent="0.25">
      <c r="A24" s="120" t="s">
        <v>251</v>
      </c>
      <c r="B24" s="121">
        <f>IFERROR(HLOOKUP(B$6,[1]carteraycontingente!$C$13:$BT$31,[1]carteraycontingente!$A31,FALSE)/1000,0)</f>
        <v>4213.3890815999994</v>
      </c>
      <c r="C24" s="121">
        <f>IFERROR(HLOOKUP(C$6,[1]carteraycontingente!$C$13:$BT$31,[1]carteraycontingente!$A31,FALSE)/1000,0)</f>
        <v>3957.2077200000012</v>
      </c>
      <c r="D24" s="121">
        <f>IFERROR(HLOOKUP(D$6,[1]carteraycontingente!$C$13:$BT$31,[1]carteraycontingente!$A31,FALSE)/1000,0)</f>
        <v>2760.2091200000013</v>
      </c>
      <c r="E24" s="121">
        <f>IFERROR(HLOOKUP(E$6,[1]carteraycontingente!$C$13:$BT$31,[1]carteraycontingente!$A31,FALSE)/1000,0)</f>
        <v>742.93946000000017</v>
      </c>
      <c r="F24" s="121">
        <f>IFERROR(HLOOKUP(F$6,[1]carteraycontingente!$C$13:$BT$31,[1]carteraycontingente!$A31,FALSE)/1000,0)</f>
        <v>1281.2237500000001</v>
      </c>
      <c r="G24" s="121">
        <f>IFERROR(HLOOKUP(G$6,[1]carteraycontingente!$C$13:$BT$31,[1]carteraycontingente!$A31,FALSE)/1000,0)</f>
        <v>1667.4116099999999</v>
      </c>
      <c r="H24" s="121">
        <f>IFERROR(HLOOKUP(H$6,[1]carteraycontingente!$C$13:$BT$31,[1]carteraycontingente!$A31,FALSE)/1000,0)</f>
        <v>321.03355000000005</v>
      </c>
      <c r="I24" s="121">
        <f>IFERROR(HLOOKUP(I$6,[1]carteraycontingente!$C$13:$BT$31,[1]carteraycontingente!$A31,FALSE)/1000,0)</f>
        <v>793.68358000000001</v>
      </c>
      <c r="J24" s="121">
        <f>IFERROR(HLOOKUP(J$6,[1]carteraycontingente!$C$13:$BT$31,[1]carteraycontingente!$A31,FALSE)/1000,0)</f>
        <v>9587.6712699999953</v>
      </c>
      <c r="K24" s="121">
        <f>IFERROR(HLOOKUP(K$6,[1]carteraycontingente!$C$13:$BT$31,[1]carteraycontingente!$A31,FALSE)/1000,0)</f>
        <v>475.62835999999999</v>
      </c>
      <c r="L24" s="121">
        <f>IFERROR(HLOOKUP(L$6,[1]carteraycontingente!$C$13:$BT$31,[1]carteraycontingente!$A31,FALSE)/1000,0)</f>
        <v>1332.33962</v>
      </c>
      <c r="M24" s="121">
        <f>IFERROR(HLOOKUP(M$6,[1]carteraycontingente!$C$13:$BT$31,[1]carteraycontingente!$A31,FALSE)/1000,0)</f>
        <v>1006.2277100000002</v>
      </c>
      <c r="N24" s="121">
        <f>IFERROR(HLOOKUP(N$6,[1]carteraycontingente!$C$13:$BT$31,[1]carteraycontingente!$A31,FALSE)/1000,0)</f>
        <v>353.44259000000005</v>
      </c>
      <c r="O24" s="121">
        <f>IFERROR(HLOOKUP(O$6,[1]carteraycontingente!$C$13:$BT$31,[1]carteraycontingente!$A31,FALSE)/1000,0)</f>
        <v>30.810040000000001</v>
      </c>
      <c r="P24" s="121">
        <f>IFERROR(HLOOKUP(P$6,[1]carteraycontingente!$C$13:$BT$31,[1]carteraycontingente!$A31,FALSE)/1000,0)</f>
        <v>28.91046</v>
      </c>
      <c r="Q24" s="121">
        <f>IFERROR(HLOOKUP(Q$6,[1]carteraycontingente!$C$13:$BT$31,[1]carteraycontingente!$A31,FALSE)/1000,0)</f>
        <v>1645.9385703999999</v>
      </c>
      <c r="R24" s="121">
        <f>IFERROR(HLOOKUP(R$6,[1]carteraycontingente!$C$13:$BT$31,[1]carteraycontingente!$A31,FALSE)/1000,0)</f>
        <v>2166.9629299999997</v>
      </c>
      <c r="S24" s="121">
        <f>IFERROR(HLOOKUP(S$6,[1]carteraycontingente!$C$13:$BT$31,[1]carteraycontingente!$A31,FALSE)/1000,0)</f>
        <v>619.20101</v>
      </c>
      <c r="T24" s="121">
        <f>IFERROR(HLOOKUP(T$6,[1]carteraycontingente!$C$13:$BT$31,[1]carteraycontingente!$A31,FALSE)/1000,0)</f>
        <v>10.33315</v>
      </c>
      <c r="U24" s="121">
        <f>IFERROR(HLOOKUP(U$6,[1]carteraycontingente!$C$13:$BT$31,[1]carteraycontingente!$A31,FALSE)/1000,0)</f>
        <v>529.70704999999998</v>
      </c>
      <c r="V24" s="121">
        <f>+SUM('[1]224'!B24:V24)+SUM('51-2'!B24:U24)</f>
        <v>116545.91580199999</v>
      </c>
      <c r="W24" s="292">
        <f t="shared" si="0"/>
        <v>1.5685912875442787E-2</v>
      </c>
    </row>
    <row r="25" spans="1:23" s="38" customFormat="1" ht="15" customHeight="1" x14ac:dyDescent="0.25">
      <c r="A25" s="123" t="s">
        <v>264</v>
      </c>
      <c r="B25" s="124">
        <f>SUM(B7:B24)</f>
        <v>106337.39249120001</v>
      </c>
      <c r="C25" s="124">
        <f t="shared" ref="C25:W25" si="1">SUM(C7:C24)</f>
        <v>190652.83866200008</v>
      </c>
      <c r="D25" s="124">
        <f t="shared" si="1"/>
        <v>103778.39326000001</v>
      </c>
      <c r="E25" s="124">
        <f t="shared" si="1"/>
        <v>228780.37974119998</v>
      </c>
      <c r="F25" s="124">
        <f t="shared" si="1"/>
        <v>96424.875246800017</v>
      </c>
      <c r="G25" s="124">
        <f t="shared" si="1"/>
        <v>315582.13707600004</v>
      </c>
      <c r="H25" s="124">
        <f t="shared" si="1"/>
        <v>87796.597019999987</v>
      </c>
      <c r="I25" s="124">
        <f t="shared" si="1"/>
        <v>257701.57946520008</v>
      </c>
      <c r="J25" s="124">
        <f t="shared" si="1"/>
        <v>245849.56809519994</v>
      </c>
      <c r="K25" s="124">
        <f t="shared" si="1"/>
        <v>95437.779776799987</v>
      </c>
      <c r="L25" s="124">
        <f t="shared" si="1"/>
        <v>85591.464793599996</v>
      </c>
      <c r="M25" s="124">
        <f t="shared" si="1"/>
        <v>58951.169402000007</v>
      </c>
      <c r="N25" s="124">
        <f t="shared" si="1"/>
        <v>24246.187722400002</v>
      </c>
      <c r="O25" s="124">
        <f t="shared" si="1"/>
        <v>37057.298956800005</v>
      </c>
      <c r="P25" s="124">
        <f t="shared" si="1"/>
        <v>24113.56882</v>
      </c>
      <c r="Q25" s="124">
        <f t="shared" si="1"/>
        <v>106843.46140000003</v>
      </c>
      <c r="R25" s="124">
        <f t="shared" si="1"/>
        <v>164695.54599799999</v>
      </c>
      <c r="S25" s="124">
        <f t="shared" si="1"/>
        <v>68719.508955199999</v>
      </c>
      <c r="T25" s="124">
        <f t="shared" si="1"/>
        <v>29846.924010000002</v>
      </c>
      <c r="U25" s="124">
        <f t="shared" si="1"/>
        <v>27048.651994000003</v>
      </c>
      <c r="V25" s="124">
        <f t="shared" si="1"/>
        <v>7429973.4244004013</v>
      </c>
      <c r="W25" s="173">
        <f t="shared" si="1"/>
        <v>0.99999999999999989</v>
      </c>
    </row>
    <row r="26" spans="1:23" ht="15" customHeight="1" x14ac:dyDescent="0.2">
      <c r="A26" s="126" t="s">
        <v>342</v>
      </c>
      <c r="B26" s="122">
        <f>+B25/$V$25</f>
        <v>1.4311947892301032E-2</v>
      </c>
      <c r="C26" s="122">
        <f t="shared" ref="C26:V26" si="2">+C25/$V$25</f>
        <v>2.5659962394466541E-2</v>
      </c>
      <c r="D26" s="122">
        <f t="shared" si="2"/>
        <v>1.3967532228202408E-2</v>
      </c>
      <c r="E26" s="122">
        <f t="shared" si="2"/>
        <v>3.0791547516155829E-2</v>
      </c>
      <c r="F26" s="122">
        <f t="shared" si="2"/>
        <v>1.2977822360728229E-2</v>
      </c>
      <c r="G26" s="122">
        <f t="shared" si="2"/>
        <v>4.2474194596660686E-2</v>
      </c>
      <c r="H26" s="122">
        <f t="shared" si="2"/>
        <v>1.1816542537241332E-2</v>
      </c>
      <c r="I26" s="122">
        <f t="shared" si="2"/>
        <v>3.4684051307491262E-2</v>
      </c>
      <c r="J26" s="122">
        <f t="shared" si="2"/>
        <v>3.3088889293711031E-2</v>
      </c>
      <c r="K26" s="122">
        <f t="shared" si="2"/>
        <v>1.2844969197787113E-2</v>
      </c>
      <c r="L26" s="122">
        <f t="shared" si="2"/>
        <v>1.1519753827451573E-2</v>
      </c>
      <c r="M26" s="122">
        <f t="shared" si="2"/>
        <v>7.9342369123961386E-3</v>
      </c>
      <c r="N26" s="122">
        <f t="shared" si="2"/>
        <v>3.2632940035524647E-3</v>
      </c>
      <c r="O26" s="122">
        <f t="shared" si="2"/>
        <v>4.9875412521802566E-3</v>
      </c>
      <c r="P26" s="122">
        <f t="shared" si="2"/>
        <v>3.2454448276772892E-3</v>
      </c>
      <c r="Q26" s="122">
        <f t="shared" si="2"/>
        <v>1.4380059698345731E-2</v>
      </c>
      <c r="R26" s="122">
        <f t="shared" si="2"/>
        <v>2.2166370805194489E-2</v>
      </c>
      <c r="S26" s="122">
        <f t="shared" si="2"/>
        <v>9.2489575709008218E-3</v>
      </c>
      <c r="T26" s="122">
        <f t="shared" si="2"/>
        <v>4.0170970076395191E-3</v>
      </c>
      <c r="U26" s="122">
        <f t="shared" si="2"/>
        <v>3.6404776234018402E-3</v>
      </c>
      <c r="V26" s="122">
        <f t="shared" si="2"/>
        <v>1</v>
      </c>
      <c r="W26" s="126"/>
    </row>
    <row r="27" spans="1:23" ht="15" customHeight="1" thickBot="1" x14ac:dyDescent="0.25">
      <c r="A27" s="127"/>
      <c r="B27" s="145"/>
      <c r="C27" s="145"/>
      <c r="D27" s="145"/>
      <c r="E27" s="129"/>
      <c r="F27" s="129"/>
      <c r="G27" s="129"/>
      <c r="H27" s="129"/>
      <c r="I27" s="129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27"/>
    </row>
    <row r="28" spans="1:23" ht="15" customHeight="1" thickTop="1" x14ac:dyDescent="0.2">
      <c r="A28" s="131" t="s">
        <v>254</v>
      </c>
      <c r="B28" s="47"/>
      <c r="C28" s="47"/>
      <c r="D28" s="47"/>
      <c r="E28" s="122"/>
      <c r="F28" s="122"/>
      <c r="G28" s="122"/>
      <c r="H28" s="122"/>
      <c r="I28" s="122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131"/>
    </row>
    <row r="29" spans="1:23" ht="15" customHeight="1" x14ac:dyDescent="0.2">
      <c r="A29" s="38"/>
      <c r="B29" s="38"/>
      <c r="C29" s="38"/>
      <c r="D29" s="38"/>
      <c r="E29" s="121"/>
      <c r="F29" s="121"/>
      <c r="G29" s="121"/>
      <c r="H29" s="121"/>
      <c r="I29" s="121"/>
      <c r="J29" s="121"/>
      <c r="K29" s="121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120"/>
    </row>
    <row r="30" spans="1:23" ht="15" customHeight="1" x14ac:dyDescent="0.2">
      <c r="A30" s="115"/>
      <c r="B30" s="38"/>
      <c r="C30" s="38"/>
      <c r="D30" s="38"/>
      <c r="E30" s="121"/>
      <c r="F30" s="121"/>
      <c r="G30" s="121"/>
      <c r="H30" s="121"/>
      <c r="I30" s="121"/>
      <c r="J30" s="121"/>
      <c r="K30" s="121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293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66" orientation="landscape" horizontalDpi="300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FCF62-9BCD-40B7-9264-620801A8D2AC}">
  <sheetPr>
    <tabColor theme="9" tint="0.59999389629810485"/>
    <pageSetUpPr fitToPage="1"/>
  </sheetPr>
  <dimension ref="A1:V29"/>
  <sheetViews>
    <sheetView topLeftCell="B1" zoomScaleNormal="100" workbookViewId="0">
      <selection activeCell="A3" sqref="A3:V3"/>
    </sheetView>
  </sheetViews>
  <sheetFormatPr defaultColWidth="11.42578125" defaultRowHeight="12.75" x14ac:dyDescent="0.2"/>
  <cols>
    <col min="1" max="1" width="51.140625" style="133" customWidth="1"/>
    <col min="2" max="22" width="10.28515625" style="116" customWidth="1"/>
    <col min="23" max="256" width="11.42578125" style="116"/>
    <col min="257" max="257" width="51.140625" style="116" customWidth="1"/>
    <col min="258" max="278" width="10.28515625" style="116" customWidth="1"/>
    <col min="279" max="512" width="11.42578125" style="116"/>
    <col min="513" max="513" width="51.140625" style="116" customWidth="1"/>
    <col min="514" max="534" width="10.28515625" style="116" customWidth="1"/>
    <col min="535" max="768" width="11.42578125" style="116"/>
    <col min="769" max="769" width="51.140625" style="116" customWidth="1"/>
    <col min="770" max="790" width="10.28515625" style="116" customWidth="1"/>
    <col min="791" max="1024" width="11.42578125" style="116"/>
    <col min="1025" max="1025" width="51.140625" style="116" customWidth="1"/>
    <col min="1026" max="1046" width="10.28515625" style="116" customWidth="1"/>
    <col min="1047" max="1280" width="11.42578125" style="116"/>
    <col min="1281" max="1281" width="51.140625" style="116" customWidth="1"/>
    <col min="1282" max="1302" width="10.28515625" style="116" customWidth="1"/>
    <col min="1303" max="1536" width="11.42578125" style="116"/>
    <col min="1537" max="1537" width="51.140625" style="116" customWidth="1"/>
    <col min="1538" max="1558" width="10.28515625" style="116" customWidth="1"/>
    <col min="1559" max="1792" width="11.42578125" style="116"/>
    <col min="1793" max="1793" width="51.140625" style="116" customWidth="1"/>
    <col min="1794" max="1814" width="10.28515625" style="116" customWidth="1"/>
    <col min="1815" max="2048" width="11.42578125" style="116"/>
    <col min="2049" max="2049" width="51.140625" style="116" customWidth="1"/>
    <col min="2050" max="2070" width="10.28515625" style="116" customWidth="1"/>
    <col min="2071" max="2304" width="11.42578125" style="116"/>
    <col min="2305" max="2305" width="51.140625" style="116" customWidth="1"/>
    <col min="2306" max="2326" width="10.28515625" style="116" customWidth="1"/>
    <col min="2327" max="2560" width="11.42578125" style="116"/>
    <col min="2561" max="2561" width="51.140625" style="116" customWidth="1"/>
    <col min="2562" max="2582" width="10.28515625" style="116" customWidth="1"/>
    <col min="2583" max="2816" width="11.42578125" style="116"/>
    <col min="2817" max="2817" width="51.140625" style="116" customWidth="1"/>
    <col min="2818" max="2838" width="10.28515625" style="116" customWidth="1"/>
    <col min="2839" max="3072" width="11.42578125" style="116"/>
    <col min="3073" max="3073" width="51.140625" style="116" customWidth="1"/>
    <col min="3074" max="3094" width="10.28515625" style="116" customWidth="1"/>
    <col min="3095" max="3328" width="11.42578125" style="116"/>
    <col min="3329" max="3329" width="51.140625" style="116" customWidth="1"/>
    <col min="3330" max="3350" width="10.28515625" style="116" customWidth="1"/>
    <col min="3351" max="3584" width="11.42578125" style="116"/>
    <col min="3585" max="3585" width="51.140625" style="116" customWidth="1"/>
    <col min="3586" max="3606" width="10.28515625" style="116" customWidth="1"/>
    <col min="3607" max="3840" width="11.42578125" style="116"/>
    <col min="3841" max="3841" width="51.140625" style="116" customWidth="1"/>
    <col min="3842" max="3862" width="10.28515625" style="116" customWidth="1"/>
    <col min="3863" max="4096" width="11.42578125" style="116"/>
    <col min="4097" max="4097" width="51.140625" style="116" customWidth="1"/>
    <col min="4098" max="4118" width="10.28515625" style="116" customWidth="1"/>
    <col min="4119" max="4352" width="11.42578125" style="116"/>
    <col min="4353" max="4353" width="51.140625" style="116" customWidth="1"/>
    <col min="4354" max="4374" width="10.28515625" style="116" customWidth="1"/>
    <col min="4375" max="4608" width="11.42578125" style="116"/>
    <col min="4609" max="4609" width="51.140625" style="116" customWidth="1"/>
    <col min="4610" max="4630" width="10.28515625" style="116" customWidth="1"/>
    <col min="4631" max="4864" width="11.42578125" style="116"/>
    <col min="4865" max="4865" width="51.140625" style="116" customWidth="1"/>
    <col min="4866" max="4886" width="10.28515625" style="116" customWidth="1"/>
    <col min="4887" max="5120" width="11.42578125" style="116"/>
    <col min="5121" max="5121" width="51.140625" style="116" customWidth="1"/>
    <col min="5122" max="5142" width="10.28515625" style="116" customWidth="1"/>
    <col min="5143" max="5376" width="11.42578125" style="116"/>
    <col min="5377" max="5377" width="51.140625" style="116" customWidth="1"/>
    <col min="5378" max="5398" width="10.28515625" style="116" customWidth="1"/>
    <col min="5399" max="5632" width="11.42578125" style="116"/>
    <col min="5633" max="5633" width="51.140625" style="116" customWidth="1"/>
    <col min="5634" max="5654" width="10.28515625" style="116" customWidth="1"/>
    <col min="5655" max="5888" width="11.42578125" style="116"/>
    <col min="5889" max="5889" width="51.140625" style="116" customWidth="1"/>
    <col min="5890" max="5910" width="10.28515625" style="116" customWidth="1"/>
    <col min="5911" max="6144" width="11.42578125" style="116"/>
    <col min="6145" max="6145" width="51.140625" style="116" customWidth="1"/>
    <col min="6146" max="6166" width="10.28515625" style="116" customWidth="1"/>
    <col min="6167" max="6400" width="11.42578125" style="116"/>
    <col min="6401" max="6401" width="51.140625" style="116" customWidth="1"/>
    <col min="6402" max="6422" width="10.28515625" style="116" customWidth="1"/>
    <col min="6423" max="6656" width="11.42578125" style="116"/>
    <col min="6657" max="6657" width="51.140625" style="116" customWidth="1"/>
    <col min="6658" max="6678" width="10.28515625" style="116" customWidth="1"/>
    <col min="6679" max="6912" width="11.42578125" style="116"/>
    <col min="6913" max="6913" width="51.140625" style="116" customWidth="1"/>
    <col min="6914" max="6934" width="10.28515625" style="116" customWidth="1"/>
    <col min="6935" max="7168" width="11.42578125" style="116"/>
    <col min="7169" max="7169" width="51.140625" style="116" customWidth="1"/>
    <col min="7170" max="7190" width="10.28515625" style="116" customWidth="1"/>
    <col min="7191" max="7424" width="11.42578125" style="116"/>
    <col min="7425" max="7425" width="51.140625" style="116" customWidth="1"/>
    <col min="7426" max="7446" width="10.28515625" style="116" customWidth="1"/>
    <col min="7447" max="7680" width="11.42578125" style="116"/>
    <col min="7681" max="7681" width="51.140625" style="116" customWidth="1"/>
    <col min="7682" max="7702" width="10.28515625" style="116" customWidth="1"/>
    <col min="7703" max="7936" width="11.42578125" style="116"/>
    <col min="7937" max="7937" width="51.140625" style="116" customWidth="1"/>
    <col min="7938" max="7958" width="10.28515625" style="116" customWidth="1"/>
    <col min="7959" max="8192" width="11.42578125" style="116"/>
    <col min="8193" max="8193" width="51.140625" style="116" customWidth="1"/>
    <col min="8194" max="8214" width="10.28515625" style="116" customWidth="1"/>
    <col min="8215" max="8448" width="11.42578125" style="116"/>
    <col min="8449" max="8449" width="51.140625" style="116" customWidth="1"/>
    <col min="8450" max="8470" width="10.28515625" style="116" customWidth="1"/>
    <col min="8471" max="8704" width="11.42578125" style="116"/>
    <col min="8705" max="8705" width="51.140625" style="116" customWidth="1"/>
    <col min="8706" max="8726" width="10.28515625" style="116" customWidth="1"/>
    <col min="8727" max="8960" width="11.42578125" style="116"/>
    <col min="8961" max="8961" width="51.140625" style="116" customWidth="1"/>
    <col min="8962" max="8982" width="10.28515625" style="116" customWidth="1"/>
    <col min="8983" max="9216" width="11.42578125" style="116"/>
    <col min="9217" max="9217" width="51.140625" style="116" customWidth="1"/>
    <col min="9218" max="9238" width="10.28515625" style="116" customWidth="1"/>
    <col min="9239" max="9472" width="11.42578125" style="116"/>
    <col min="9473" max="9473" width="51.140625" style="116" customWidth="1"/>
    <col min="9474" max="9494" width="10.28515625" style="116" customWidth="1"/>
    <col min="9495" max="9728" width="11.42578125" style="116"/>
    <col min="9729" max="9729" width="51.140625" style="116" customWidth="1"/>
    <col min="9730" max="9750" width="10.28515625" style="116" customWidth="1"/>
    <col min="9751" max="9984" width="11.42578125" style="116"/>
    <col min="9985" max="9985" width="51.140625" style="116" customWidth="1"/>
    <col min="9986" max="10006" width="10.28515625" style="116" customWidth="1"/>
    <col min="10007" max="10240" width="11.42578125" style="116"/>
    <col min="10241" max="10241" width="51.140625" style="116" customWidth="1"/>
    <col min="10242" max="10262" width="10.28515625" style="116" customWidth="1"/>
    <col min="10263" max="10496" width="11.42578125" style="116"/>
    <col min="10497" max="10497" width="51.140625" style="116" customWidth="1"/>
    <col min="10498" max="10518" width="10.28515625" style="116" customWidth="1"/>
    <col min="10519" max="10752" width="11.42578125" style="116"/>
    <col min="10753" max="10753" width="51.140625" style="116" customWidth="1"/>
    <col min="10754" max="10774" width="10.28515625" style="116" customWidth="1"/>
    <col min="10775" max="11008" width="11.42578125" style="116"/>
    <col min="11009" max="11009" width="51.140625" style="116" customWidth="1"/>
    <col min="11010" max="11030" width="10.28515625" style="116" customWidth="1"/>
    <col min="11031" max="11264" width="11.42578125" style="116"/>
    <col min="11265" max="11265" width="51.140625" style="116" customWidth="1"/>
    <col min="11266" max="11286" width="10.28515625" style="116" customWidth="1"/>
    <col min="11287" max="11520" width="11.42578125" style="116"/>
    <col min="11521" max="11521" width="51.140625" style="116" customWidth="1"/>
    <col min="11522" max="11542" width="10.28515625" style="116" customWidth="1"/>
    <col min="11543" max="11776" width="11.42578125" style="116"/>
    <col min="11777" max="11777" width="51.140625" style="116" customWidth="1"/>
    <col min="11778" max="11798" width="10.28515625" style="116" customWidth="1"/>
    <col min="11799" max="12032" width="11.42578125" style="116"/>
    <col min="12033" max="12033" width="51.140625" style="116" customWidth="1"/>
    <col min="12034" max="12054" width="10.28515625" style="116" customWidth="1"/>
    <col min="12055" max="12288" width="11.42578125" style="116"/>
    <col min="12289" max="12289" width="51.140625" style="116" customWidth="1"/>
    <col min="12290" max="12310" width="10.28515625" style="116" customWidth="1"/>
    <col min="12311" max="12544" width="11.42578125" style="116"/>
    <col min="12545" max="12545" width="51.140625" style="116" customWidth="1"/>
    <col min="12546" max="12566" width="10.28515625" style="116" customWidth="1"/>
    <col min="12567" max="12800" width="11.42578125" style="116"/>
    <col min="12801" max="12801" width="51.140625" style="116" customWidth="1"/>
    <col min="12802" max="12822" width="10.28515625" style="116" customWidth="1"/>
    <col min="12823" max="13056" width="11.42578125" style="116"/>
    <col min="13057" max="13057" width="51.140625" style="116" customWidth="1"/>
    <col min="13058" max="13078" width="10.28515625" style="116" customWidth="1"/>
    <col min="13079" max="13312" width="11.42578125" style="116"/>
    <col min="13313" max="13313" width="51.140625" style="116" customWidth="1"/>
    <col min="13314" max="13334" width="10.28515625" style="116" customWidth="1"/>
    <col min="13335" max="13568" width="11.42578125" style="116"/>
    <col min="13569" max="13569" width="51.140625" style="116" customWidth="1"/>
    <col min="13570" max="13590" width="10.28515625" style="116" customWidth="1"/>
    <col min="13591" max="13824" width="11.42578125" style="116"/>
    <col min="13825" max="13825" width="51.140625" style="116" customWidth="1"/>
    <col min="13826" max="13846" width="10.28515625" style="116" customWidth="1"/>
    <col min="13847" max="14080" width="11.42578125" style="116"/>
    <col min="14081" max="14081" width="51.140625" style="116" customWidth="1"/>
    <col min="14082" max="14102" width="10.28515625" style="116" customWidth="1"/>
    <col min="14103" max="14336" width="11.42578125" style="116"/>
    <col min="14337" max="14337" width="51.140625" style="116" customWidth="1"/>
    <col min="14338" max="14358" width="10.28515625" style="116" customWidth="1"/>
    <col min="14359" max="14592" width="11.42578125" style="116"/>
    <col min="14593" max="14593" width="51.140625" style="116" customWidth="1"/>
    <col min="14594" max="14614" width="10.28515625" style="116" customWidth="1"/>
    <col min="14615" max="14848" width="11.42578125" style="116"/>
    <col min="14849" max="14849" width="51.140625" style="116" customWidth="1"/>
    <col min="14850" max="14870" width="10.28515625" style="116" customWidth="1"/>
    <col min="14871" max="15104" width="11.42578125" style="116"/>
    <col min="15105" max="15105" width="51.140625" style="116" customWidth="1"/>
    <col min="15106" max="15126" width="10.28515625" style="116" customWidth="1"/>
    <col min="15127" max="15360" width="11.42578125" style="116"/>
    <col min="15361" max="15361" width="51.140625" style="116" customWidth="1"/>
    <col min="15362" max="15382" width="10.28515625" style="116" customWidth="1"/>
    <col min="15383" max="15616" width="11.42578125" style="116"/>
    <col min="15617" max="15617" width="51.140625" style="116" customWidth="1"/>
    <col min="15618" max="15638" width="10.28515625" style="116" customWidth="1"/>
    <col min="15639" max="15872" width="11.42578125" style="116"/>
    <col min="15873" max="15873" width="51.140625" style="116" customWidth="1"/>
    <col min="15874" max="15894" width="10.28515625" style="116" customWidth="1"/>
    <col min="15895" max="16128" width="11.42578125" style="116"/>
    <col min="16129" max="16129" width="51.140625" style="116" customWidth="1"/>
    <col min="16130" max="16150" width="10.2851562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423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'[2]150'!A3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121"/>
      <c r="F5" s="121"/>
      <c r="G5" s="121"/>
      <c r="H5" s="121"/>
      <c r="I5" s="121"/>
      <c r="J5" s="38"/>
      <c r="K5" s="38"/>
      <c r="L5" s="38"/>
      <c r="M5" s="148"/>
      <c r="N5" s="148"/>
      <c r="O5" s="38"/>
      <c r="P5" s="3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260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20" t="s">
        <v>235</v>
      </c>
      <c r="B7" s="121">
        <f>IFERROR(HLOOKUP(B$6,[2]carteraycontingente!$C$13:$BT$31,[2]carteraycontingente!$A14,FALSE)/1000,0)</f>
        <v>84749.533922799994</v>
      </c>
      <c r="C7" s="121">
        <f>IFERROR(HLOOKUP(C$6,[2]carteraycontingente!$C$13:$BT$31,[2]carteraycontingente!$A14,FALSE)/1000,0)</f>
        <v>29474.2013888</v>
      </c>
      <c r="D7" s="121">
        <f>IFERROR(HLOOKUP(D$6,[2]carteraycontingente!$C$13:$BT$31,[2]carteraycontingente!$A14,FALSE)/1000,0)</f>
        <v>1226.0667804</v>
      </c>
      <c r="E7" s="121">
        <f>IFERROR(HLOOKUP(E$6,[2]carteraycontingente!$C$13:$BT$31,[2]carteraycontingente!$A14,FALSE)/1000,0)</f>
        <v>27.949349999999999</v>
      </c>
      <c r="F7" s="121">
        <f>IFERROR(HLOOKUP(F$6,[2]carteraycontingente!$C$13:$BT$31,[2]carteraycontingente!$A14,FALSE)/1000,0)</f>
        <v>12864.070890000005</v>
      </c>
      <c r="G7" s="121">
        <f>IFERROR(HLOOKUP(G$6,[2]carteraycontingente!$C$13:$BT$31,[2]carteraycontingente!$A14,FALSE)/1000,0)</f>
        <v>12339.030789999999</v>
      </c>
      <c r="H7" s="121">
        <f>IFERROR(HLOOKUP(H$6,[2]carteraycontingente!$C$13:$BT$31,[2]carteraycontingente!$A14,FALSE)/1000,0)</f>
        <v>6708.1835600000013</v>
      </c>
      <c r="I7" s="121">
        <f>IFERROR(HLOOKUP(I$6,[2]carteraycontingente!$C$13:$BT$31,[2]carteraycontingente!$A14,FALSE)/1000,0)</f>
        <v>6268.4937399999999</v>
      </c>
      <c r="J7" s="121">
        <f>IFERROR(HLOOKUP(J$6,[2]carteraycontingente!$C$13:$BT$31,[2]carteraycontingente!$A14,FALSE)/1000,0)</f>
        <v>15333.101969999996</v>
      </c>
      <c r="K7" s="121">
        <f>IFERROR(HLOOKUP(K$6,[2]carteraycontingente!$C$13:$BT$31,[2]carteraycontingente!$A14,FALSE)/1000,0)</f>
        <v>22290.021469999996</v>
      </c>
      <c r="L7" s="121">
        <f>IFERROR(HLOOKUP(L$6,[2]carteraycontingente!$C$13:$BT$31,[2]carteraycontingente!$A14,FALSE)/1000,0)</f>
        <v>749.12166999999988</v>
      </c>
      <c r="M7" s="121">
        <f>IFERROR(HLOOKUP(M$6,[2]carteraycontingente!$C$13:$BT$31,[2]carteraycontingente!$A14,FALSE)/1000,0)</f>
        <v>486.80119000000002</v>
      </c>
      <c r="N7" s="121">
        <f>IFERROR(HLOOKUP(N$6,[2]carteraycontingente!$C$13:$BT$31,[2]carteraycontingente!$A14,FALSE)/1000,0)</f>
        <v>1619.5880200000008</v>
      </c>
      <c r="O7" s="121">
        <f>IFERROR(HLOOKUP(O$6,[2]carteraycontingente!$C$13:$BT$31,[2]carteraycontingente!$A14,FALSE)/1000,0)</f>
        <v>40533.381689999995</v>
      </c>
      <c r="P7" s="121">
        <f>IFERROR(HLOOKUP(P$6,[2]carteraycontingente!$C$13:$BT$31,[2]carteraycontingente!$A14,FALSE)/1000,0)</f>
        <v>14644.861120000001</v>
      </c>
      <c r="Q7" s="121">
        <f>IFERROR(HLOOKUP(Q$6,[2]carteraycontingente!$C$13:$BT$31,[2]carteraycontingente!$A14,FALSE)/1000,0)</f>
        <v>542.20372999999995</v>
      </c>
      <c r="R7" s="121">
        <f>IFERROR(HLOOKUP(R$6,[2]carteraycontingente!$C$13:$BT$31,[2]carteraycontingente!$A14,FALSE)/1000,0)</f>
        <v>1371.52631</v>
      </c>
      <c r="S7" s="121">
        <f>IFERROR(HLOOKUP(S$6,[2]carteraycontingente!$C$13:$BT$31,[2]carteraycontingente!$A14,FALSE)/1000,0)</f>
        <v>8035.4434900000006</v>
      </c>
      <c r="T7" s="121">
        <f>IFERROR(HLOOKUP(T$6,[2]carteraycontingente!$C$13:$BT$31,[2]carteraycontingente!$A14,FALSE)/1000,0)</f>
        <v>3314.40245</v>
      </c>
      <c r="U7" s="121">
        <f>IFERROR(HLOOKUP(U$6,[2]carteraycontingente!$C$13:$BT$31,[2]carteraycontingente!$A14,FALSE)/1000,0)</f>
        <v>825.79970000000003</v>
      </c>
      <c r="V7" s="121">
        <f>IFERROR(HLOOKUP(V$6,[2]carteraycontingente!$C$13:$BT$31,[2]carteraycontingente!$A14,FALSE)/1000,0)</f>
        <v>168.52670000000001</v>
      </c>
    </row>
    <row r="8" spans="1:22" ht="15" customHeight="1" x14ac:dyDescent="0.2">
      <c r="A8" s="120" t="s">
        <v>236</v>
      </c>
      <c r="B8" s="121">
        <f>IFERROR(HLOOKUP(B$6,[2]carteraycontingente!$C$13:$BT$31,[2]carteraycontingente!$A15,FALSE)/1000,0)</f>
        <v>3059.3218388000005</v>
      </c>
      <c r="C8" s="121">
        <f>IFERROR(HLOOKUP(C$6,[2]carteraycontingente!$C$13:$BT$31,[2]carteraycontingente!$A15,FALSE)/1000,0)</f>
        <v>987.60334000000012</v>
      </c>
      <c r="D8" s="121">
        <f>IFERROR(HLOOKUP(D$6,[2]carteraycontingente!$C$13:$BT$31,[2]carteraycontingente!$A15,FALSE)/1000,0)</f>
        <v>0</v>
      </c>
      <c r="E8" s="121">
        <f>IFERROR(HLOOKUP(E$6,[2]carteraycontingente!$C$13:$BT$31,[2]carteraycontingente!$A15,FALSE)/1000,0)</f>
        <v>0</v>
      </c>
      <c r="F8" s="121">
        <f>IFERROR(HLOOKUP(F$6,[2]carteraycontingente!$C$13:$BT$31,[2]carteraycontingente!$A15,FALSE)/1000,0)</f>
        <v>710.88193000000001</v>
      </c>
      <c r="G8" s="121">
        <f>IFERROR(HLOOKUP(G$6,[2]carteraycontingente!$C$13:$BT$31,[2]carteraycontingente!$A15,FALSE)/1000,0)</f>
        <v>1807.2344599999997</v>
      </c>
      <c r="H8" s="121">
        <f>IFERROR(HLOOKUP(H$6,[2]carteraycontingente!$C$13:$BT$31,[2]carteraycontingente!$A15,FALSE)/1000,0)</f>
        <v>499.66480000000001</v>
      </c>
      <c r="I8" s="121">
        <f>IFERROR(HLOOKUP(I$6,[2]carteraycontingente!$C$13:$BT$31,[2]carteraycontingente!$A15,FALSE)/1000,0)</f>
        <v>74.480279999999993</v>
      </c>
      <c r="J8" s="121">
        <f>IFERROR(HLOOKUP(J$6,[2]carteraycontingente!$C$13:$BT$31,[2]carteraycontingente!$A15,FALSE)/1000,0)</f>
        <v>254.94204999999999</v>
      </c>
      <c r="K8" s="121">
        <f>IFERROR(HLOOKUP(K$6,[2]carteraycontingente!$C$13:$BT$31,[2]carteraycontingente!$A15,FALSE)/1000,0)</f>
        <v>18.730150000000002</v>
      </c>
      <c r="L8" s="121">
        <f>IFERROR(HLOOKUP(L$6,[2]carteraycontingente!$C$13:$BT$31,[2]carteraycontingente!$A15,FALSE)/1000,0)</f>
        <v>0</v>
      </c>
      <c r="M8" s="121">
        <f>IFERROR(HLOOKUP(M$6,[2]carteraycontingente!$C$13:$BT$31,[2]carteraycontingente!$A15,FALSE)/1000,0)</f>
        <v>0</v>
      </c>
      <c r="N8" s="121">
        <f>IFERROR(HLOOKUP(N$6,[2]carteraycontingente!$C$13:$BT$31,[2]carteraycontingente!$A15,FALSE)/1000,0)</f>
        <v>0</v>
      </c>
      <c r="O8" s="121">
        <f>IFERROR(HLOOKUP(O$6,[2]carteraycontingente!$C$13:$BT$31,[2]carteraycontingente!$A15,FALSE)/1000,0)</f>
        <v>0</v>
      </c>
      <c r="P8" s="121">
        <f>IFERROR(HLOOKUP(P$6,[2]carteraycontingente!$C$13:$BT$31,[2]carteraycontingente!$A15,FALSE)/1000,0)</f>
        <v>0</v>
      </c>
      <c r="Q8" s="121">
        <f>IFERROR(HLOOKUP(Q$6,[2]carteraycontingente!$C$13:$BT$31,[2]carteraycontingente!$A15,FALSE)/1000,0)</f>
        <v>54.015869999999993</v>
      </c>
      <c r="R8" s="121">
        <f>IFERROR(HLOOKUP(R$6,[2]carteraycontingente!$C$13:$BT$31,[2]carteraycontingente!$A15,FALSE)/1000,0)</f>
        <v>0</v>
      </c>
      <c r="S8" s="121">
        <f>IFERROR(HLOOKUP(S$6,[2]carteraycontingente!$C$13:$BT$31,[2]carteraycontingente!$A15,FALSE)/1000,0)</f>
        <v>0</v>
      </c>
      <c r="T8" s="121">
        <f>IFERROR(HLOOKUP(T$6,[2]carteraycontingente!$C$13:$BT$31,[2]carteraycontingente!$A15,FALSE)/1000,0)</f>
        <v>0</v>
      </c>
      <c r="U8" s="121">
        <f>IFERROR(HLOOKUP(U$6,[2]carteraycontingente!$C$13:$BT$31,[2]carteraycontingente!$A15,FALSE)/1000,0)</f>
        <v>0</v>
      </c>
      <c r="V8" s="121">
        <f>IFERROR(HLOOKUP(V$6,[2]carteraycontingente!$C$13:$BT$31,[2]carteraycontingente!$A15,FALSE)/1000,0)</f>
        <v>0</v>
      </c>
    </row>
    <row r="9" spans="1:22" ht="15" customHeight="1" x14ac:dyDescent="0.2">
      <c r="A9" s="120" t="s">
        <v>237</v>
      </c>
      <c r="B9" s="121">
        <f>IFERROR(HLOOKUP(B$6,[2]carteraycontingente!$C$13:$BT$31,[2]carteraycontingente!$A16,FALSE)/1000,0)</f>
        <v>21.870009999999997</v>
      </c>
      <c r="C9" s="121">
        <f>IFERROR(HLOOKUP(C$6,[2]carteraycontingente!$C$13:$BT$31,[2]carteraycontingente!$A16,FALSE)/1000,0)</f>
        <v>27.407130000000002</v>
      </c>
      <c r="D9" s="121">
        <f>IFERROR(HLOOKUP(D$6,[2]carteraycontingente!$C$13:$BT$31,[2]carteraycontingente!$A16,FALSE)/1000,0)</f>
        <v>0</v>
      </c>
      <c r="E9" s="121">
        <f>IFERROR(HLOOKUP(E$6,[2]carteraycontingente!$C$13:$BT$31,[2]carteraycontingente!$A16,FALSE)/1000,0)</f>
        <v>0</v>
      </c>
      <c r="F9" s="121">
        <f>IFERROR(HLOOKUP(F$6,[2]carteraycontingente!$C$13:$BT$31,[2]carteraycontingente!$A16,FALSE)/1000,0)</f>
        <v>0</v>
      </c>
      <c r="G9" s="121">
        <f>IFERROR(HLOOKUP(G$6,[2]carteraycontingente!$C$13:$BT$31,[2]carteraycontingente!$A16,FALSE)/1000,0)</f>
        <v>0</v>
      </c>
      <c r="H9" s="121">
        <f>IFERROR(HLOOKUP(H$6,[2]carteraycontingente!$C$13:$BT$31,[2]carteraycontingente!$A16,FALSE)/1000,0)</f>
        <v>0</v>
      </c>
      <c r="I9" s="121">
        <f>IFERROR(HLOOKUP(I$6,[2]carteraycontingente!$C$13:$BT$31,[2]carteraycontingente!$A16,FALSE)/1000,0)</f>
        <v>0</v>
      </c>
      <c r="J9" s="121">
        <f>IFERROR(HLOOKUP(J$6,[2]carteraycontingente!$C$13:$BT$31,[2]carteraycontingente!$A16,FALSE)/1000,0)</f>
        <v>0</v>
      </c>
      <c r="K9" s="121">
        <f>IFERROR(HLOOKUP(K$6,[2]carteraycontingente!$C$13:$BT$31,[2]carteraycontingente!$A16,FALSE)/1000,0)</f>
        <v>0</v>
      </c>
      <c r="L9" s="121">
        <f>IFERROR(HLOOKUP(L$6,[2]carteraycontingente!$C$13:$BT$31,[2]carteraycontingente!$A16,FALSE)/1000,0)</f>
        <v>0</v>
      </c>
      <c r="M9" s="121">
        <f>IFERROR(HLOOKUP(M$6,[2]carteraycontingente!$C$13:$BT$31,[2]carteraycontingente!$A16,FALSE)/1000,0)</f>
        <v>0</v>
      </c>
      <c r="N9" s="121">
        <f>IFERROR(HLOOKUP(N$6,[2]carteraycontingente!$C$13:$BT$31,[2]carteraycontingente!$A16,FALSE)/1000,0)</f>
        <v>0</v>
      </c>
      <c r="O9" s="121">
        <f>IFERROR(HLOOKUP(O$6,[2]carteraycontingente!$C$13:$BT$31,[2]carteraycontingente!$A16,FALSE)/1000,0)</f>
        <v>0</v>
      </c>
      <c r="P9" s="121">
        <f>IFERROR(HLOOKUP(P$6,[2]carteraycontingente!$C$13:$BT$31,[2]carteraycontingente!$A16,FALSE)/1000,0)</f>
        <v>0</v>
      </c>
      <c r="Q9" s="121">
        <f>IFERROR(HLOOKUP(Q$6,[2]carteraycontingente!$C$13:$BT$31,[2]carteraycontingente!$A16,FALSE)/1000,0)</f>
        <v>0</v>
      </c>
      <c r="R9" s="121">
        <f>IFERROR(HLOOKUP(R$6,[2]carteraycontingente!$C$13:$BT$31,[2]carteraycontingente!$A16,FALSE)/1000,0)</f>
        <v>0</v>
      </c>
      <c r="S9" s="121">
        <f>IFERROR(HLOOKUP(S$6,[2]carteraycontingente!$C$13:$BT$31,[2]carteraycontingente!$A16,FALSE)/1000,0)</f>
        <v>0</v>
      </c>
      <c r="T9" s="121">
        <f>IFERROR(HLOOKUP(T$6,[2]carteraycontingente!$C$13:$BT$31,[2]carteraycontingente!$A16,FALSE)/1000,0)</f>
        <v>0</v>
      </c>
      <c r="U9" s="121">
        <f>IFERROR(HLOOKUP(U$6,[2]carteraycontingente!$C$13:$BT$31,[2]carteraycontingente!$A16,FALSE)/1000,0)</f>
        <v>16.86009</v>
      </c>
      <c r="V9" s="121">
        <f>IFERROR(HLOOKUP(V$6,[2]carteraycontingente!$C$13:$BT$31,[2]carteraycontingente!$A16,FALSE)/1000,0)</f>
        <v>0</v>
      </c>
    </row>
    <row r="10" spans="1:22" ht="15" customHeight="1" x14ac:dyDescent="0.2">
      <c r="A10" s="120" t="s">
        <v>238</v>
      </c>
      <c r="B10" s="121">
        <f>IFERROR(HLOOKUP(B$6,[2]carteraycontingente!$C$13:$BT$31,[2]carteraycontingente!$A17,FALSE)/1000,0)</f>
        <v>1211.7445</v>
      </c>
      <c r="C10" s="121">
        <f>IFERROR(HLOOKUP(C$6,[2]carteraycontingente!$C$13:$BT$31,[2]carteraycontingente!$A17,FALSE)/1000,0)</f>
        <v>1253.56862</v>
      </c>
      <c r="D10" s="121">
        <f>IFERROR(HLOOKUP(D$6,[2]carteraycontingente!$C$13:$BT$31,[2]carteraycontingente!$A17,FALSE)/1000,0)</f>
        <v>0</v>
      </c>
      <c r="E10" s="121">
        <f>IFERROR(HLOOKUP(E$6,[2]carteraycontingente!$C$13:$BT$31,[2]carteraycontingente!$A17,FALSE)/1000,0)</f>
        <v>340.51004999999998</v>
      </c>
      <c r="F10" s="121">
        <f>IFERROR(HLOOKUP(F$6,[2]carteraycontingente!$C$13:$BT$31,[2]carteraycontingente!$A17,FALSE)/1000,0)</f>
        <v>197.6926</v>
      </c>
      <c r="G10" s="121">
        <f>IFERROR(HLOOKUP(G$6,[2]carteraycontingente!$C$13:$BT$31,[2]carteraycontingente!$A17,FALSE)/1000,0)</f>
        <v>473.74133999999998</v>
      </c>
      <c r="H10" s="121">
        <f>IFERROR(HLOOKUP(H$6,[2]carteraycontingente!$C$13:$BT$31,[2]carteraycontingente!$A17,FALSE)/1000,0)</f>
        <v>0</v>
      </c>
      <c r="I10" s="121">
        <f>IFERROR(HLOOKUP(I$6,[2]carteraycontingente!$C$13:$BT$31,[2]carteraycontingente!$A17,FALSE)/1000,0)</f>
        <v>133.58506</v>
      </c>
      <c r="J10" s="121">
        <f>IFERROR(HLOOKUP(J$6,[2]carteraycontingente!$C$13:$BT$31,[2]carteraycontingente!$A17,FALSE)/1000,0)</f>
        <v>896.8896299999999</v>
      </c>
      <c r="K10" s="121">
        <f>IFERROR(HLOOKUP(K$6,[2]carteraycontingente!$C$13:$BT$31,[2]carteraycontingente!$A17,FALSE)/1000,0)</f>
        <v>352.5444</v>
      </c>
      <c r="L10" s="121">
        <f>IFERROR(HLOOKUP(L$6,[2]carteraycontingente!$C$13:$BT$31,[2]carteraycontingente!$A17,FALSE)/1000,0)</f>
        <v>0</v>
      </c>
      <c r="M10" s="121">
        <f>IFERROR(HLOOKUP(M$6,[2]carteraycontingente!$C$13:$BT$31,[2]carteraycontingente!$A17,FALSE)/1000,0)</f>
        <v>0</v>
      </c>
      <c r="N10" s="121">
        <f>IFERROR(HLOOKUP(N$6,[2]carteraycontingente!$C$13:$BT$31,[2]carteraycontingente!$A17,FALSE)/1000,0)</f>
        <v>1623.2978800000001</v>
      </c>
      <c r="O10" s="121">
        <f>IFERROR(HLOOKUP(O$6,[2]carteraycontingente!$C$13:$BT$31,[2]carteraycontingente!$A17,FALSE)/1000,0)</f>
        <v>0</v>
      </c>
      <c r="P10" s="121">
        <f>IFERROR(HLOOKUP(P$6,[2]carteraycontingente!$C$13:$BT$31,[2]carteraycontingente!$A17,FALSE)/1000,0)</f>
        <v>0</v>
      </c>
      <c r="Q10" s="121">
        <f>IFERROR(HLOOKUP(Q$6,[2]carteraycontingente!$C$13:$BT$31,[2]carteraycontingente!$A17,FALSE)/1000,0)</f>
        <v>10.133649999999999</v>
      </c>
      <c r="R10" s="121">
        <f>IFERROR(HLOOKUP(R$6,[2]carteraycontingente!$C$13:$BT$31,[2]carteraycontingente!$A17,FALSE)/1000,0)</f>
        <v>0</v>
      </c>
      <c r="S10" s="121">
        <f>IFERROR(HLOOKUP(S$6,[2]carteraycontingente!$C$13:$BT$31,[2]carteraycontingente!$A17,FALSE)/1000,0)</f>
        <v>69.0167</v>
      </c>
      <c r="T10" s="121">
        <f>IFERROR(HLOOKUP(T$6,[2]carteraycontingente!$C$13:$BT$31,[2]carteraycontingente!$A17,FALSE)/1000,0)</f>
        <v>0</v>
      </c>
      <c r="U10" s="121">
        <f>IFERROR(HLOOKUP(U$6,[2]carteraycontingente!$C$13:$BT$31,[2]carteraycontingente!$A17,FALSE)/1000,0)</f>
        <v>1075.17019</v>
      </c>
      <c r="V10" s="121">
        <f>IFERROR(HLOOKUP(V$6,[2]carteraycontingente!$C$13:$BT$31,[2]carteraycontingente!$A17,FALSE)/1000,0)</f>
        <v>6397.3810399999975</v>
      </c>
    </row>
    <row r="11" spans="1:22" ht="15" customHeight="1" x14ac:dyDescent="0.2">
      <c r="A11" s="120" t="s">
        <v>239</v>
      </c>
      <c r="B11" s="121">
        <f>IFERROR(HLOOKUP(B$6,[2]carteraycontingente!$C$13:$BT$31,[2]carteraycontingente!$A18,FALSE)/1000,0)</f>
        <v>40470.109287200001</v>
      </c>
      <c r="C11" s="121">
        <f>IFERROR(HLOOKUP(C$6,[2]carteraycontingente!$C$13:$BT$31,[2]carteraycontingente!$A18,FALSE)/1000,0)</f>
        <v>48425.050711999982</v>
      </c>
      <c r="D11" s="121">
        <f>IFERROR(HLOOKUP(D$6,[2]carteraycontingente!$C$13:$BT$31,[2]carteraycontingente!$A18,FALSE)/1000,0)</f>
        <v>14983.877898400002</v>
      </c>
      <c r="E11" s="121">
        <f>IFERROR(HLOOKUP(E$6,[2]carteraycontingente!$C$13:$BT$31,[2]carteraycontingente!$A18,FALSE)/1000,0)</f>
        <v>5828.4910908000011</v>
      </c>
      <c r="F11" s="121">
        <f>IFERROR(HLOOKUP(F$6,[2]carteraycontingente!$C$13:$BT$31,[2]carteraycontingente!$A18,FALSE)/1000,0)</f>
        <v>6884.3552700000027</v>
      </c>
      <c r="G11" s="121">
        <f>IFERROR(HLOOKUP(G$6,[2]carteraycontingente!$C$13:$BT$31,[2]carteraycontingente!$A18,FALSE)/1000,0)</f>
        <v>16325.168880000005</v>
      </c>
      <c r="H11" s="121">
        <f>IFERROR(HLOOKUP(H$6,[2]carteraycontingente!$C$13:$BT$31,[2]carteraycontingente!$A18,FALSE)/1000,0)</f>
        <v>2880.6750100000008</v>
      </c>
      <c r="I11" s="121">
        <f>IFERROR(HLOOKUP(I$6,[2]carteraycontingente!$C$13:$BT$31,[2]carteraycontingente!$A18,FALSE)/1000,0)</f>
        <v>7417.8785800000005</v>
      </c>
      <c r="J11" s="121">
        <f>IFERROR(HLOOKUP(J$6,[2]carteraycontingente!$C$13:$BT$31,[2]carteraycontingente!$A18,FALSE)/1000,0)</f>
        <v>21400.656410000003</v>
      </c>
      <c r="K11" s="121">
        <f>IFERROR(HLOOKUP(K$6,[2]carteraycontingente!$C$13:$BT$31,[2]carteraycontingente!$A18,FALSE)/1000,0)</f>
        <v>14533.175519999997</v>
      </c>
      <c r="L11" s="121">
        <f>IFERROR(HLOOKUP(L$6,[2]carteraycontingente!$C$13:$BT$31,[2]carteraycontingente!$A18,FALSE)/1000,0)</f>
        <v>3482.0947799999999</v>
      </c>
      <c r="M11" s="121">
        <f>IFERROR(HLOOKUP(M$6,[2]carteraycontingente!$C$13:$BT$31,[2]carteraycontingente!$A18,FALSE)/1000,0)</f>
        <v>552.39686999999992</v>
      </c>
      <c r="N11" s="121">
        <f>IFERROR(HLOOKUP(N$6,[2]carteraycontingente!$C$13:$BT$31,[2]carteraycontingente!$A18,FALSE)/1000,0)</f>
        <v>5122.8138000000008</v>
      </c>
      <c r="O11" s="121">
        <f>IFERROR(HLOOKUP(O$6,[2]carteraycontingente!$C$13:$BT$31,[2]carteraycontingente!$A18,FALSE)/1000,0)</f>
        <v>218.05182000000002</v>
      </c>
      <c r="P11" s="121">
        <f>IFERROR(HLOOKUP(P$6,[2]carteraycontingente!$C$13:$BT$31,[2]carteraycontingente!$A18,FALSE)/1000,0)</f>
        <v>2620.5002100000006</v>
      </c>
      <c r="Q11" s="121">
        <f>IFERROR(HLOOKUP(Q$6,[2]carteraycontingente!$C$13:$BT$31,[2]carteraycontingente!$A18,FALSE)/1000,0)</f>
        <v>782.50582999999995</v>
      </c>
      <c r="R11" s="121">
        <f>IFERROR(HLOOKUP(R$6,[2]carteraycontingente!$C$13:$BT$31,[2]carteraycontingente!$A18,FALSE)/1000,0)</f>
        <v>9926.8248999999978</v>
      </c>
      <c r="S11" s="121">
        <f>IFERROR(HLOOKUP(S$6,[2]carteraycontingente!$C$13:$BT$31,[2]carteraycontingente!$A18,FALSE)/1000,0)</f>
        <v>967.32184000000007</v>
      </c>
      <c r="T11" s="121">
        <f>IFERROR(HLOOKUP(T$6,[2]carteraycontingente!$C$13:$BT$31,[2]carteraycontingente!$A18,FALSE)/1000,0)</f>
        <v>734.84730999999999</v>
      </c>
      <c r="U11" s="121">
        <f>IFERROR(HLOOKUP(U$6,[2]carteraycontingente!$C$13:$BT$31,[2]carteraycontingente!$A18,FALSE)/1000,0)</f>
        <v>5833.5864700000011</v>
      </c>
      <c r="V11" s="121">
        <f>IFERROR(HLOOKUP(V$6,[2]carteraycontingente!$C$13:$BT$31,[2]carteraycontingente!$A18,FALSE)/1000,0)</f>
        <v>9623.8472699999984</v>
      </c>
    </row>
    <row r="12" spans="1:22" ht="15" customHeight="1" x14ac:dyDescent="0.2">
      <c r="A12" s="120" t="s">
        <v>240</v>
      </c>
      <c r="B12" s="121">
        <f>IFERROR(HLOOKUP(B$6,[2]carteraycontingente!$C$13:$BT$31,[2]carteraycontingente!$A19,FALSE)/1000,0)</f>
        <v>130.14037999999999</v>
      </c>
      <c r="C12" s="121">
        <f>IFERROR(HLOOKUP(C$6,[2]carteraycontingente!$C$13:$BT$31,[2]carteraycontingente!$A19,FALSE)/1000,0)</f>
        <v>106.5043256</v>
      </c>
      <c r="D12" s="121">
        <f>IFERROR(HLOOKUP(D$6,[2]carteraycontingente!$C$13:$BT$31,[2]carteraycontingente!$A19,FALSE)/1000,0)</f>
        <v>0</v>
      </c>
      <c r="E12" s="121">
        <f>IFERROR(HLOOKUP(E$6,[2]carteraycontingente!$C$13:$BT$31,[2]carteraycontingente!$A19,FALSE)/1000,0)</f>
        <v>0</v>
      </c>
      <c r="F12" s="121">
        <f>IFERROR(HLOOKUP(F$6,[2]carteraycontingente!$C$13:$BT$31,[2]carteraycontingente!$A19,FALSE)/1000,0)</f>
        <v>1511.7045000000001</v>
      </c>
      <c r="G12" s="121">
        <f>IFERROR(HLOOKUP(G$6,[2]carteraycontingente!$C$13:$BT$31,[2]carteraycontingente!$A19,FALSE)/1000,0)</f>
        <v>0</v>
      </c>
      <c r="H12" s="121">
        <f>IFERROR(HLOOKUP(H$6,[2]carteraycontingente!$C$13:$BT$31,[2]carteraycontingente!$A19,FALSE)/1000,0)</f>
        <v>74.308790000000002</v>
      </c>
      <c r="I12" s="121">
        <f>IFERROR(HLOOKUP(I$6,[2]carteraycontingente!$C$13:$BT$31,[2]carteraycontingente!$A19,FALSE)/1000,0)</f>
        <v>99.064779999999999</v>
      </c>
      <c r="J12" s="121">
        <f>IFERROR(HLOOKUP(J$6,[2]carteraycontingente!$C$13:$BT$31,[2]carteraycontingente!$A19,FALSE)/1000,0)</f>
        <v>29.515810000000002</v>
      </c>
      <c r="K12" s="121">
        <f>IFERROR(HLOOKUP(K$6,[2]carteraycontingente!$C$13:$BT$31,[2]carteraycontingente!$A19,FALSE)/1000,0)</f>
        <v>0</v>
      </c>
      <c r="L12" s="121">
        <f>IFERROR(HLOOKUP(L$6,[2]carteraycontingente!$C$13:$BT$31,[2]carteraycontingente!$A19,FALSE)/1000,0)</f>
        <v>0</v>
      </c>
      <c r="M12" s="121">
        <f>IFERROR(HLOOKUP(M$6,[2]carteraycontingente!$C$13:$BT$31,[2]carteraycontingente!$A19,FALSE)/1000,0)</f>
        <v>0</v>
      </c>
      <c r="N12" s="121">
        <f>IFERROR(HLOOKUP(N$6,[2]carteraycontingente!$C$13:$BT$31,[2]carteraycontingente!$A19,FALSE)/1000,0)</f>
        <v>0</v>
      </c>
      <c r="O12" s="121">
        <f>IFERROR(HLOOKUP(O$6,[2]carteraycontingente!$C$13:$BT$31,[2]carteraycontingente!$A19,FALSE)/1000,0)</f>
        <v>0</v>
      </c>
      <c r="P12" s="121">
        <f>IFERROR(HLOOKUP(P$6,[2]carteraycontingente!$C$13:$BT$31,[2]carteraycontingente!$A19,FALSE)/1000,0)</f>
        <v>0</v>
      </c>
      <c r="Q12" s="121">
        <f>IFERROR(HLOOKUP(Q$6,[2]carteraycontingente!$C$13:$BT$31,[2]carteraycontingente!$A19,FALSE)/1000,0)</f>
        <v>7.6745799999999997</v>
      </c>
      <c r="R12" s="121">
        <f>IFERROR(HLOOKUP(R$6,[2]carteraycontingente!$C$13:$BT$31,[2]carteraycontingente!$A19,FALSE)/1000,0)</f>
        <v>0</v>
      </c>
      <c r="S12" s="121">
        <f>IFERROR(HLOOKUP(S$6,[2]carteraycontingente!$C$13:$BT$31,[2]carteraycontingente!$A19,FALSE)/1000,0)</f>
        <v>0</v>
      </c>
      <c r="T12" s="121">
        <f>IFERROR(HLOOKUP(T$6,[2]carteraycontingente!$C$13:$BT$31,[2]carteraycontingente!$A19,FALSE)/1000,0)</f>
        <v>0</v>
      </c>
      <c r="U12" s="121">
        <f>IFERROR(HLOOKUP(U$6,[2]carteraycontingente!$C$13:$BT$31,[2]carteraycontingente!$A19,FALSE)/1000,0)</f>
        <v>0</v>
      </c>
      <c r="V12" s="121">
        <f>IFERROR(HLOOKUP(V$6,[2]carteraycontingente!$C$13:$BT$31,[2]carteraycontingente!$A19,FALSE)/1000,0)</f>
        <v>0</v>
      </c>
    </row>
    <row r="13" spans="1:22" ht="15" customHeight="1" x14ac:dyDescent="0.2">
      <c r="A13" s="120" t="s">
        <v>182</v>
      </c>
      <c r="B13" s="121">
        <f>IFERROR(HLOOKUP(B$6,[2]carteraycontingente!$C$13:$BT$31,[2]carteraycontingente!$A20,FALSE)/1000,0)</f>
        <v>15149.742783599999</v>
      </c>
      <c r="C13" s="121">
        <f>IFERROR(HLOOKUP(C$6,[2]carteraycontingente!$C$13:$BT$31,[2]carteraycontingente!$A20,FALSE)/1000,0)</f>
        <v>68779.178521199967</v>
      </c>
      <c r="D13" s="121">
        <f>IFERROR(HLOOKUP(D$6,[2]carteraycontingente!$C$13:$BT$31,[2]carteraycontingente!$A20,FALSE)/1000,0)</f>
        <v>55867.853455199984</v>
      </c>
      <c r="E13" s="121">
        <f>IFERROR(HLOOKUP(E$6,[2]carteraycontingente!$C$13:$BT$31,[2]carteraycontingente!$A20,FALSE)/1000,0)</f>
        <v>21470.90413800002</v>
      </c>
      <c r="F13" s="121">
        <f>IFERROR(HLOOKUP(F$6,[2]carteraycontingente!$C$13:$BT$31,[2]carteraycontingente!$A20,FALSE)/1000,0)</f>
        <v>37949.609681199996</v>
      </c>
      <c r="G13" s="121">
        <f>IFERROR(HLOOKUP(G$6,[2]carteraycontingente!$C$13:$BT$31,[2]carteraycontingente!$A20,FALSE)/1000,0)</f>
        <v>54087.489669999995</v>
      </c>
      <c r="H13" s="121">
        <f>IFERROR(HLOOKUP(H$6,[2]carteraycontingente!$C$13:$BT$31,[2]carteraycontingente!$A20,FALSE)/1000,0)</f>
        <v>15470.838229999996</v>
      </c>
      <c r="I13" s="121">
        <f>IFERROR(HLOOKUP(I$6,[2]carteraycontingente!$C$13:$BT$31,[2]carteraycontingente!$A20,FALSE)/1000,0)</f>
        <v>28806.056966399989</v>
      </c>
      <c r="J13" s="121">
        <f>IFERROR(HLOOKUP(J$6,[2]carteraycontingente!$C$13:$BT$31,[2]carteraycontingente!$A20,FALSE)/1000,0)</f>
        <v>27578.225052799997</v>
      </c>
      <c r="K13" s="121">
        <f>IFERROR(HLOOKUP(K$6,[2]carteraycontingente!$C$13:$BT$31,[2]carteraycontingente!$A20,FALSE)/1000,0)</f>
        <v>31211.443372000016</v>
      </c>
      <c r="L13" s="121">
        <f>IFERROR(HLOOKUP(L$6,[2]carteraycontingente!$C$13:$BT$31,[2]carteraycontingente!$A20,FALSE)/1000,0)</f>
        <v>20340.518930000006</v>
      </c>
      <c r="M13" s="121">
        <f>IFERROR(HLOOKUP(M$6,[2]carteraycontingente!$C$13:$BT$31,[2]carteraycontingente!$A20,FALSE)/1000,0)</f>
        <v>7163.6949808000018</v>
      </c>
      <c r="N13" s="121">
        <f>IFERROR(HLOOKUP(N$6,[2]carteraycontingente!$C$13:$BT$31,[2]carteraycontingente!$A20,FALSE)/1000,0)</f>
        <v>47707.087843599998</v>
      </c>
      <c r="O13" s="121">
        <f>IFERROR(HLOOKUP(O$6,[2]carteraycontingente!$C$13:$BT$31,[2]carteraycontingente!$A20,FALSE)/1000,0)</f>
        <v>5300.7553200000002</v>
      </c>
      <c r="P13" s="121">
        <f>IFERROR(HLOOKUP(P$6,[2]carteraycontingente!$C$13:$BT$31,[2]carteraycontingente!$A20,FALSE)/1000,0)</f>
        <v>9543.2097228000002</v>
      </c>
      <c r="Q13" s="121">
        <f>IFERROR(HLOOKUP(Q$6,[2]carteraycontingente!$C$13:$BT$31,[2]carteraycontingente!$A20,FALSE)/1000,0)</f>
        <v>23660.52448</v>
      </c>
      <c r="R13" s="121">
        <f>IFERROR(HLOOKUP(R$6,[2]carteraycontingente!$C$13:$BT$31,[2]carteraycontingente!$A20,FALSE)/1000,0)</f>
        <v>15430.672983599999</v>
      </c>
      <c r="S13" s="121">
        <f>IFERROR(HLOOKUP(S$6,[2]carteraycontingente!$C$13:$BT$31,[2]carteraycontingente!$A20,FALSE)/1000,0)</f>
        <v>84234.772909999971</v>
      </c>
      <c r="T13" s="121">
        <f>IFERROR(HLOOKUP(T$6,[2]carteraycontingente!$C$13:$BT$31,[2]carteraycontingente!$A20,FALSE)/1000,0)</f>
        <v>4536.3487700000005</v>
      </c>
      <c r="U13" s="121">
        <f>IFERROR(HLOOKUP(U$6,[2]carteraycontingente!$C$13:$BT$31,[2]carteraycontingente!$A20,FALSE)/1000,0)</f>
        <v>77216.832570000013</v>
      </c>
      <c r="V13" s="121">
        <f>IFERROR(HLOOKUP(V$6,[2]carteraycontingente!$C$13:$BT$31,[2]carteraycontingente!$A20,FALSE)/1000,0)</f>
        <v>145101.97814560009</v>
      </c>
    </row>
    <row r="14" spans="1:22" ht="15" customHeight="1" x14ac:dyDescent="0.2">
      <c r="A14" s="120" t="s">
        <v>241</v>
      </c>
      <c r="B14" s="121">
        <f>IFERROR(HLOOKUP(B$6,[2]carteraycontingente!$C$13:$BT$31,[2]carteraycontingente!$A21,FALSE)/1000,0)</f>
        <v>557855.20150800003</v>
      </c>
      <c r="C14" s="121">
        <f>IFERROR(HLOOKUP(C$6,[2]carteraycontingente!$C$13:$BT$31,[2]carteraycontingente!$A21,FALSE)/1000,0)</f>
        <v>317576.04669800005</v>
      </c>
      <c r="D14" s="121">
        <f>IFERROR(HLOOKUP(D$6,[2]carteraycontingente!$C$13:$BT$31,[2]carteraycontingente!$A21,FALSE)/1000,0)</f>
        <v>84348.956986400022</v>
      </c>
      <c r="E14" s="121">
        <f>IFERROR(HLOOKUP(E$6,[2]carteraycontingente!$C$13:$BT$31,[2]carteraycontingente!$A21,FALSE)/1000,0)</f>
        <v>26812.54195720001</v>
      </c>
      <c r="F14" s="121">
        <f>IFERROR(HLOOKUP(F$6,[2]carteraycontingente!$C$13:$BT$31,[2]carteraycontingente!$A21,FALSE)/1000,0)</f>
        <v>61878.110460000011</v>
      </c>
      <c r="G14" s="121">
        <f>IFERROR(HLOOKUP(G$6,[2]carteraycontingente!$C$13:$BT$31,[2]carteraycontingente!$A21,FALSE)/1000,0)</f>
        <v>106342.74941119997</v>
      </c>
      <c r="H14" s="121">
        <f>IFERROR(HLOOKUP(H$6,[2]carteraycontingente!$C$13:$BT$31,[2]carteraycontingente!$A21,FALSE)/1000,0)</f>
        <v>50347.658460000006</v>
      </c>
      <c r="I14" s="121">
        <f>IFERROR(HLOOKUP(I$6,[2]carteraycontingente!$C$13:$BT$31,[2]carteraycontingente!$A21,FALSE)/1000,0)</f>
        <v>32390.798862400017</v>
      </c>
      <c r="J14" s="121">
        <f>IFERROR(HLOOKUP(J$6,[2]carteraycontingente!$C$13:$BT$31,[2]carteraycontingente!$A21,FALSE)/1000,0)</f>
        <v>33776.209689999989</v>
      </c>
      <c r="K14" s="121">
        <f>IFERROR(HLOOKUP(K$6,[2]carteraycontingente!$C$13:$BT$31,[2]carteraycontingente!$A21,FALSE)/1000,0)</f>
        <v>19123.408984800004</v>
      </c>
      <c r="L14" s="121">
        <f>IFERROR(HLOOKUP(L$6,[2]carteraycontingente!$C$13:$BT$31,[2]carteraycontingente!$A21,FALSE)/1000,0)</f>
        <v>64502.494340000027</v>
      </c>
      <c r="M14" s="121">
        <f>IFERROR(HLOOKUP(M$6,[2]carteraycontingente!$C$13:$BT$31,[2]carteraycontingente!$A21,FALSE)/1000,0)</f>
        <v>24250.375759999999</v>
      </c>
      <c r="N14" s="121">
        <f>IFERROR(HLOOKUP(N$6,[2]carteraycontingente!$C$13:$BT$31,[2]carteraycontingente!$A21,FALSE)/1000,0)</f>
        <v>70501.761240000007</v>
      </c>
      <c r="O14" s="121">
        <f>IFERROR(HLOOKUP(O$6,[2]carteraycontingente!$C$13:$BT$31,[2]carteraycontingente!$A21,FALSE)/1000,0)</f>
        <v>47033.404389999996</v>
      </c>
      <c r="P14" s="121">
        <f>IFERROR(HLOOKUP(P$6,[2]carteraycontingente!$C$13:$BT$31,[2]carteraycontingente!$A21,FALSE)/1000,0)</f>
        <v>19521.822800000002</v>
      </c>
      <c r="Q14" s="121">
        <f>IFERROR(HLOOKUP(Q$6,[2]carteraycontingente!$C$13:$BT$31,[2]carteraycontingente!$A21,FALSE)/1000,0)</f>
        <v>12721.256069199999</v>
      </c>
      <c r="R14" s="121">
        <f>IFERROR(HLOOKUP(R$6,[2]carteraycontingente!$C$13:$BT$31,[2]carteraycontingente!$A21,FALSE)/1000,0)</f>
        <v>13517.499141199996</v>
      </c>
      <c r="S14" s="121">
        <f>IFERROR(HLOOKUP(S$6,[2]carteraycontingente!$C$13:$BT$31,[2]carteraycontingente!$A21,FALSE)/1000,0)</f>
        <v>51360.285249999972</v>
      </c>
      <c r="T14" s="121">
        <f>IFERROR(HLOOKUP(T$6,[2]carteraycontingente!$C$13:$BT$31,[2]carteraycontingente!$A21,FALSE)/1000,0)</f>
        <v>18573.8370044</v>
      </c>
      <c r="U14" s="121">
        <f>IFERROR(HLOOKUP(U$6,[2]carteraycontingente!$C$13:$BT$31,[2]carteraycontingente!$A21,FALSE)/1000,0)</f>
        <v>42868.251760000021</v>
      </c>
      <c r="V14" s="121">
        <f>IFERROR(HLOOKUP(V$6,[2]carteraycontingente!$C$13:$BT$31,[2]carteraycontingente!$A21,FALSE)/1000,0)</f>
        <v>73691.422270000025</v>
      </c>
    </row>
    <row r="15" spans="1:22" ht="15" customHeight="1" x14ac:dyDescent="0.2">
      <c r="A15" s="120" t="s">
        <v>242</v>
      </c>
      <c r="B15" s="121">
        <f>IFERROR(HLOOKUP(B$6,[2]carteraycontingente!$C$13:$BT$31,[2]carteraycontingente!$A22,FALSE)/1000,0)</f>
        <v>6472.1327671999998</v>
      </c>
      <c r="C15" s="121">
        <f>IFERROR(HLOOKUP(C$6,[2]carteraycontingente!$C$13:$BT$31,[2]carteraycontingente!$A22,FALSE)/1000,0)</f>
        <v>36216.619947200008</v>
      </c>
      <c r="D15" s="121">
        <f>IFERROR(HLOOKUP(D$6,[2]carteraycontingente!$C$13:$BT$31,[2]carteraycontingente!$A22,FALSE)/1000,0)</f>
        <v>10304.2446724</v>
      </c>
      <c r="E15" s="121">
        <f>IFERROR(HLOOKUP(E$6,[2]carteraycontingente!$C$13:$BT$31,[2]carteraycontingente!$A22,FALSE)/1000,0)</f>
        <v>3820.9693700000003</v>
      </c>
      <c r="F15" s="121">
        <f>IFERROR(HLOOKUP(F$6,[2]carteraycontingente!$C$13:$BT$31,[2]carteraycontingente!$A22,FALSE)/1000,0)</f>
        <v>6241.7232099999983</v>
      </c>
      <c r="G15" s="121">
        <f>IFERROR(HLOOKUP(G$6,[2]carteraycontingente!$C$13:$BT$31,[2]carteraycontingente!$A22,FALSE)/1000,0)</f>
        <v>6517.6098239999983</v>
      </c>
      <c r="H15" s="121">
        <f>IFERROR(HLOOKUP(H$6,[2]carteraycontingente!$C$13:$BT$31,[2]carteraycontingente!$A22,FALSE)/1000,0)</f>
        <v>2145.1336399999996</v>
      </c>
      <c r="I15" s="121">
        <f>IFERROR(HLOOKUP(I$6,[2]carteraycontingente!$C$13:$BT$31,[2]carteraycontingente!$A22,FALSE)/1000,0)</f>
        <v>4335.2744100000009</v>
      </c>
      <c r="J15" s="121">
        <f>IFERROR(HLOOKUP(J$6,[2]carteraycontingente!$C$13:$BT$31,[2]carteraycontingente!$A22,FALSE)/1000,0)</f>
        <v>11321.4135768</v>
      </c>
      <c r="K15" s="121">
        <f>IFERROR(HLOOKUP(K$6,[2]carteraycontingente!$C$13:$BT$31,[2]carteraycontingente!$A22,FALSE)/1000,0)</f>
        <v>4876.4677499999998</v>
      </c>
      <c r="L15" s="121">
        <f>IFERROR(HLOOKUP(L$6,[2]carteraycontingente!$C$13:$BT$31,[2]carteraycontingente!$A22,FALSE)/1000,0)</f>
        <v>953.2203300000001</v>
      </c>
      <c r="M15" s="121">
        <f>IFERROR(HLOOKUP(M$6,[2]carteraycontingente!$C$13:$BT$31,[2]carteraycontingente!$A22,FALSE)/1000,0)</f>
        <v>2507.25432</v>
      </c>
      <c r="N15" s="121">
        <f>IFERROR(HLOOKUP(N$6,[2]carteraycontingente!$C$13:$BT$31,[2]carteraycontingente!$A22,FALSE)/1000,0)</f>
        <v>2506.3273399999998</v>
      </c>
      <c r="O15" s="121">
        <f>IFERROR(HLOOKUP(O$6,[2]carteraycontingente!$C$13:$BT$31,[2]carteraycontingente!$A22,FALSE)/1000,0)</f>
        <v>2065.8986799999998</v>
      </c>
      <c r="P15" s="121">
        <f>IFERROR(HLOOKUP(P$6,[2]carteraycontingente!$C$13:$BT$31,[2]carteraycontingente!$A22,FALSE)/1000,0)</f>
        <v>1406.6351699999998</v>
      </c>
      <c r="Q15" s="121">
        <f>IFERROR(HLOOKUP(Q$6,[2]carteraycontingente!$C$13:$BT$31,[2]carteraycontingente!$A22,FALSE)/1000,0)</f>
        <v>1571.0679299999993</v>
      </c>
      <c r="R15" s="121">
        <f>IFERROR(HLOOKUP(R$6,[2]carteraycontingente!$C$13:$BT$31,[2]carteraycontingente!$A22,FALSE)/1000,0)</f>
        <v>3887.0046300000004</v>
      </c>
      <c r="S15" s="121">
        <f>IFERROR(HLOOKUP(S$6,[2]carteraycontingente!$C$13:$BT$31,[2]carteraycontingente!$A22,FALSE)/1000,0)</f>
        <v>2.6660399999999997</v>
      </c>
      <c r="T15" s="121">
        <f>IFERROR(HLOOKUP(T$6,[2]carteraycontingente!$C$13:$BT$31,[2]carteraycontingente!$A22,FALSE)/1000,0)</f>
        <v>1516.95516</v>
      </c>
      <c r="U15" s="121">
        <f>IFERROR(HLOOKUP(U$6,[2]carteraycontingente!$C$13:$BT$31,[2]carteraycontingente!$A22,FALSE)/1000,0)</f>
        <v>2178.0901699999995</v>
      </c>
      <c r="V15" s="121">
        <f>IFERROR(HLOOKUP(V$6,[2]carteraycontingente!$C$13:$BT$31,[2]carteraycontingente!$A22,FALSE)/1000,0)</f>
        <v>4391.422419999999</v>
      </c>
    </row>
    <row r="16" spans="1:22" ht="15" customHeight="1" x14ac:dyDescent="0.2">
      <c r="A16" s="120" t="s">
        <v>243</v>
      </c>
      <c r="B16" s="121">
        <f>IFERROR(HLOOKUP(B$6,[2]carteraycontingente!$C$13:$BT$31,[2]carteraycontingente!$A23,FALSE)/1000,0)</f>
        <v>28645.956078399999</v>
      </c>
      <c r="C16" s="121">
        <f>IFERROR(HLOOKUP(C$6,[2]carteraycontingente!$C$13:$BT$31,[2]carteraycontingente!$A23,FALSE)/1000,0)</f>
        <v>43939.441547599985</v>
      </c>
      <c r="D16" s="121">
        <f>IFERROR(HLOOKUP(D$6,[2]carteraycontingente!$C$13:$BT$31,[2]carteraycontingente!$A23,FALSE)/1000,0)</f>
        <v>48106.703714800002</v>
      </c>
      <c r="E16" s="121">
        <f>IFERROR(HLOOKUP(E$6,[2]carteraycontingente!$C$13:$BT$31,[2]carteraycontingente!$A23,FALSE)/1000,0)</f>
        <v>4365.4274651999995</v>
      </c>
      <c r="F16" s="121">
        <f>IFERROR(HLOOKUP(F$6,[2]carteraycontingente!$C$13:$BT$31,[2]carteraycontingente!$A23,FALSE)/1000,0)</f>
        <v>15529.854139999999</v>
      </c>
      <c r="G16" s="121">
        <f>IFERROR(HLOOKUP(G$6,[2]carteraycontingente!$C$13:$BT$31,[2]carteraycontingente!$A23,FALSE)/1000,0)</f>
        <v>25994.969126799991</v>
      </c>
      <c r="H16" s="121">
        <f>IFERROR(HLOOKUP(H$6,[2]carteraycontingente!$C$13:$BT$31,[2]carteraycontingente!$A23,FALSE)/1000,0)</f>
        <v>10373.70622</v>
      </c>
      <c r="I16" s="121">
        <f>IFERROR(HLOOKUP(I$6,[2]carteraycontingente!$C$13:$BT$31,[2]carteraycontingente!$A23,FALSE)/1000,0)</f>
        <v>34173.243823999997</v>
      </c>
      <c r="J16" s="121">
        <f>IFERROR(HLOOKUP(J$6,[2]carteraycontingente!$C$13:$BT$31,[2]carteraycontingente!$A23,FALSE)/1000,0)</f>
        <v>26109.664412000013</v>
      </c>
      <c r="K16" s="121">
        <f>IFERROR(HLOOKUP(K$6,[2]carteraycontingente!$C$13:$BT$31,[2]carteraycontingente!$A23,FALSE)/1000,0)</f>
        <v>33338.468785200013</v>
      </c>
      <c r="L16" s="121">
        <f>IFERROR(HLOOKUP(L$6,[2]carteraycontingente!$C$13:$BT$31,[2]carteraycontingente!$A23,FALSE)/1000,0)</f>
        <v>9505.5956300000034</v>
      </c>
      <c r="M16" s="121">
        <f>IFERROR(HLOOKUP(M$6,[2]carteraycontingente!$C$13:$BT$31,[2]carteraycontingente!$A23,FALSE)/1000,0)</f>
        <v>4085.2862599999994</v>
      </c>
      <c r="N16" s="121">
        <f>IFERROR(HLOOKUP(N$6,[2]carteraycontingente!$C$13:$BT$31,[2]carteraycontingente!$A23,FALSE)/1000,0)</f>
        <v>11742.682769999996</v>
      </c>
      <c r="O16" s="121">
        <f>IFERROR(HLOOKUP(O$6,[2]carteraycontingente!$C$13:$BT$31,[2]carteraycontingente!$A23,FALSE)/1000,0)</f>
        <v>15698.258780000004</v>
      </c>
      <c r="P16" s="121">
        <f>IFERROR(HLOOKUP(P$6,[2]carteraycontingente!$C$13:$BT$31,[2]carteraycontingente!$A23,FALSE)/1000,0)</f>
        <v>3237.8523999999989</v>
      </c>
      <c r="Q16" s="121">
        <f>IFERROR(HLOOKUP(Q$6,[2]carteraycontingente!$C$13:$BT$31,[2]carteraycontingente!$A23,FALSE)/1000,0)</f>
        <v>818.05247999999972</v>
      </c>
      <c r="R16" s="121">
        <f>IFERROR(HLOOKUP(R$6,[2]carteraycontingente!$C$13:$BT$31,[2]carteraycontingente!$A23,FALSE)/1000,0)</f>
        <v>14492.90749</v>
      </c>
      <c r="S16" s="121">
        <f>IFERROR(HLOOKUP(S$6,[2]carteraycontingente!$C$13:$BT$31,[2]carteraycontingente!$A23,FALSE)/1000,0)</f>
        <v>93.666170000000008</v>
      </c>
      <c r="T16" s="121">
        <f>IFERROR(HLOOKUP(T$6,[2]carteraycontingente!$C$13:$BT$31,[2]carteraycontingente!$A23,FALSE)/1000,0)</f>
        <v>2328.0739572000002</v>
      </c>
      <c r="U16" s="121">
        <f>IFERROR(HLOOKUP(U$6,[2]carteraycontingente!$C$13:$BT$31,[2]carteraycontingente!$A23,FALSE)/1000,0)</f>
        <v>12699.737769999998</v>
      </c>
      <c r="V16" s="121">
        <f>IFERROR(HLOOKUP(V$6,[2]carteraycontingente!$C$13:$BT$31,[2]carteraycontingente!$A23,FALSE)/1000,0)</f>
        <v>15841.473909999993</v>
      </c>
    </row>
    <row r="17" spans="1:22" ht="15" customHeight="1" x14ac:dyDescent="0.2">
      <c r="A17" s="120" t="s">
        <v>244</v>
      </c>
      <c r="B17" s="121">
        <f>IFERROR(HLOOKUP(B$6,[2]carteraycontingente!$C$13:$BT$31,[2]carteraycontingente!$A24,FALSE)/1000,0)</f>
        <v>177285.82492920008</v>
      </c>
      <c r="C17" s="121">
        <f>IFERROR(HLOOKUP(C$6,[2]carteraycontingente!$C$13:$BT$31,[2]carteraycontingente!$A24,FALSE)/1000,0)</f>
        <v>22639.286596799997</v>
      </c>
      <c r="D17" s="121">
        <f>IFERROR(HLOOKUP(D$6,[2]carteraycontingente!$C$13:$BT$31,[2]carteraycontingente!$A24,FALSE)/1000,0)</f>
        <v>24271.686084799996</v>
      </c>
      <c r="E17" s="121">
        <f>IFERROR(HLOOKUP(E$6,[2]carteraycontingente!$C$13:$BT$31,[2]carteraycontingente!$A24,FALSE)/1000,0)</f>
        <v>8612.4441319999987</v>
      </c>
      <c r="F17" s="121">
        <f>IFERROR(HLOOKUP(F$6,[2]carteraycontingente!$C$13:$BT$31,[2]carteraycontingente!$A24,FALSE)/1000,0)</f>
        <v>23136.318479999991</v>
      </c>
      <c r="G17" s="121">
        <f>IFERROR(HLOOKUP(G$6,[2]carteraycontingente!$C$13:$BT$31,[2]carteraycontingente!$A24,FALSE)/1000,0)</f>
        <v>27745.424194399999</v>
      </c>
      <c r="H17" s="121">
        <f>IFERROR(HLOOKUP(H$6,[2]carteraycontingente!$C$13:$BT$31,[2]carteraycontingente!$A24,FALSE)/1000,0)</f>
        <v>45680.999280000011</v>
      </c>
      <c r="I17" s="121">
        <f>IFERROR(HLOOKUP(I$6,[2]carteraycontingente!$C$13:$BT$31,[2]carteraycontingente!$A24,FALSE)/1000,0)</f>
        <v>12649.286069999996</v>
      </c>
      <c r="J17" s="121">
        <f>IFERROR(HLOOKUP(J$6,[2]carteraycontingente!$C$13:$BT$31,[2]carteraycontingente!$A24,FALSE)/1000,0)</f>
        <v>7583.2037300000011</v>
      </c>
      <c r="K17" s="121">
        <f>IFERROR(HLOOKUP(K$6,[2]carteraycontingente!$C$13:$BT$31,[2]carteraycontingente!$A24,FALSE)/1000,0)</f>
        <v>0</v>
      </c>
      <c r="L17" s="121">
        <f>IFERROR(HLOOKUP(L$6,[2]carteraycontingente!$C$13:$BT$31,[2]carteraycontingente!$A24,FALSE)/1000,0)</f>
        <v>0</v>
      </c>
      <c r="M17" s="121">
        <f>IFERROR(HLOOKUP(M$6,[2]carteraycontingente!$C$13:$BT$31,[2]carteraycontingente!$A24,FALSE)/1000,0)</f>
        <v>1796.3555000000001</v>
      </c>
      <c r="N17" s="121">
        <f>IFERROR(HLOOKUP(N$6,[2]carteraycontingente!$C$13:$BT$31,[2]carteraycontingente!$A24,FALSE)/1000,0)</f>
        <v>470.21399999999994</v>
      </c>
      <c r="O17" s="121">
        <f>IFERROR(HLOOKUP(O$6,[2]carteraycontingente!$C$13:$BT$31,[2]carteraycontingente!$A24,FALSE)/1000,0)</f>
        <v>8213.3167300000023</v>
      </c>
      <c r="P17" s="121">
        <f>IFERROR(HLOOKUP(P$6,[2]carteraycontingente!$C$13:$BT$31,[2]carteraycontingente!$A24,FALSE)/1000,0)</f>
        <v>1321.8033400000002</v>
      </c>
      <c r="Q17" s="121">
        <f>IFERROR(HLOOKUP(Q$6,[2]carteraycontingente!$C$13:$BT$31,[2]carteraycontingente!$A24,FALSE)/1000,0)</f>
        <v>3840.3431475999992</v>
      </c>
      <c r="R17" s="121">
        <f>IFERROR(HLOOKUP(R$6,[2]carteraycontingente!$C$13:$BT$31,[2]carteraycontingente!$A24,FALSE)/1000,0)</f>
        <v>14792.406977599998</v>
      </c>
      <c r="S17" s="121">
        <f>IFERROR(HLOOKUP(S$6,[2]carteraycontingente!$C$13:$BT$31,[2]carteraycontingente!$A24,FALSE)/1000,0)</f>
        <v>22762.597819999999</v>
      </c>
      <c r="T17" s="121">
        <f>IFERROR(HLOOKUP(T$6,[2]carteraycontingente!$C$13:$BT$31,[2]carteraycontingente!$A24,FALSE)/1000,0)</f>
        <v>13468.639114400003</v>
      </c>
      <c r="U17" s="121">
        <f>IFERROR(HLOOKUP(U$6,[2]carteraycontingente!$C$13:$BT$31,[2]carteraycontingente!$A24,FALSE)/1000,0)</f>
        <v>38140.005370000006</v>
      </c>
      <c r="V17" s="121">
        <f>IFERROR(HLOOKUP(V$6,[2]carteraycontingente!$C$13:$BT$31,[2]carteraycontingente!$A24,FALSE)/1000,0)</f>
        <v>9974.6606599999923</v>
      </c>
    </row>
    <row r="18" spans="1:22" ht="15" customHeight="1" x14ac:dyDescent="0.2">
      <c r="A18" s="120" t="s">
        <v>245</v>
      </c>
      <c r="B18" s="121">
        <f>IFERROR(HLOOKUP(B$6,[2]carteraycontingente!$C$13:$BT$31,[2]carteraycontingente!$A25,FALSE)/1000,0)</f>
        <v>270616.6263239999</v>
      </c>
      <c r="C18" s="121">
        <f>IFERROR(HLOOKUP(C$6,[2]carteraycontingente!$C$13:$BT$31,[2]carteraycontingente!$A25,FALSE)/1000,0)</f>
        <v>122495.56718119998</v>
      </c>
      <c r="D18" s="121">
        <f>IFERROR(HLOOKUP(D$6,[2]carteraycontingente!$C$13:$BT$31,[2]carteraycontingente!$A25,FALSE)/1000,0)</f>
        <v>61010.8052016</v>
      </c>
      <c r="E18" s="121">
        <f>IFERROR(HLOOKUP(E$6,[2]carteraycontingente!$C$13:$BT$31,[2]carteraycontingente!$A25,FALSE)/1000,0)</f>
        <v>30737.755901599998</v>
      </c>
      <c r="F18" s="121">
        <f>IFERROR(HLOOKUP(F$6,[2]carteraycontingente!$C$13:$BT$31,[2]carteraycontingente!$A25,FALSE)/1000,0)</f>
        <v>36608.170360799995</v>
      </c>
      <c r="G18" s="121">
        <f>IFERROR(HLOOKUP(G$6,[2]carteraycontingente!$C$13:$BT$31,[2]carteraycontingente!$A25,FALSE)/1000,0)</f>
        <v>52012.008810800005</v>
      </c>
      <c r="H18" s="121">
        <f>IFERROR(HLOOKUP(H$6,[2]carteraycontingente!$C$13:$BT$31,[2]carteraycontingente!$A25,FALSE)/1000,0)</f>
        <v>39546.876960000001</v>
      </c>
      <c r="I18" s="121">
        <f>IFERROR(HLOOKUP(I$6,[2]carteraycontingente!$C$13:$BT$31,[2]carteraycontingente!$A25,FALSE)/1000,0)</f>
        <v>37560.699455999995</v>
      </c>
      <c r="J18" s="121">
        <f>IFERROR(HLOOKUP(J$6,[2]carteraycontingente!$C$13:$BT$31,[2]carteraycontingente!$A25,FALSE)/1000,0)</f>
        <v>16325.028756399995</v>
      </c>
      <c r="K18" s="121">
        <f>IFERROR(HLOOKUP(K$6,[2]carteraycontingente!$C$13:$BT$31,[2]carteraycontingente!$A25,FALSE)/1000,0)</f>
        <v>19853.951898800005</v>
      </c>
      <c r="L18" s="121">
        <f>IFERROR(HLOOKUP(L$6,[2]carteraycontingente!$C$13:$BT$31,[2]carteraycontingente!$A25,FALSE)/1000,0)</f>
        <v>6829.7612399999971</v>
      </c>
      <c r="M18" s="121">
        <f>IFERROR(HLOOKUP(M$6,[2]carteraycontingente!$C$13:$BT$31,[2]carteraycontingente!$A25,FALSE)/1000,0)</f>
        <v>7754.771389999999</v>
      </c>
      <c r="N18" s="121">
        <f>IFERROR(HLOOKUP(N$6,[2]carteraycontingente!$C$13:$BT$31,[2]carteraycontingente!$A25,FALSE)/1000,0)</f>
        <v>70305.248019999999</v>
      </c>
      <c r="O18" s="121">
        <f>IFERROR(HLOOKUP(O$6,[2]carteraycontingente!$C$13:$BT$31,[2]carteraycontingente!$A25,FALSE)/1000,0)</f>
        <v>6961.7503399999996</v>
      </c>
      <c r="P18" s="121">
        <f>IFERROR(HLOOKUP(P$6,[2]carteraycontingente!$C$13:$BT$31,[2]carteraycontingente!$A25,FALSE)/1000,0)</f>
        <v>7692.3578700000007</v>
      </c>
      <c r="Q18" s="121">
        <f>IFERROR(HLOOKUP(Q$6,[2]carteraycontingente!$C$13:$BT$31,[2]carteraycontingente!$A25,FALSE)/1000,0)</f>
        <v>13283.6989436</v>
      </c>
      <c r="R18" s="121">
        <f>IFERROR(HLOOKUP(R$6,[2]carteraycontingente!$C$13:$BT$31,[2]carteraycontingente!$A25,FALSE)/1000,0)</f>
        <v>8912.7113799999988</v>
      </c>
      <c r="S18" s="121">
        <f>IFERROR(HLOOKUP(S$6,[2]carteraycontingente!$C$13:$BT$31,[2]carteraycontingente!$A25,FALSE)/1000,0)</f>
        <v>19439.641949999994</v>
      </c>
      <c r="T18" s="121">
        <f>IFERROR(HLOOKUP(T$6,[2]carteraycontingente!$C$13:$BT$31,[2]carteraycontingente!$A25,FALSE)/1000,0)</f>
        <v>5562.7738967999985</v>
      </c>
      <c r="U18" s="121">
        <f>IFERROR(HLOOKUP(U$6,[2]carteraycontingente!$C$13:$BT$31,[2]carteraycontingente!$A25,FALSE)/1000,0)</f>
        <v>54307.684170000022</v>
      </c>
      <c r="V18" s="121">
        <f>IFERROR(HLOOKUP(V$6,[2]carteraycontingente!$C$13:$BT$31,[2]carteraycontingente!$A25,FALSE)/1000,0)</f>
        <v>59613.624800000005</v>
      </c>
    </row>
    <row r="19" spans="1:22" ht="15" customHeight="1" x14ac:dyDescent="0.2">
      <c r="A19" s="120" t="s">
        <v>246</v>
      </c>
      <c r="B19" s="121">
        <f>IFERROR(HLOOKUP(B$6,[2]carteraycontingente!$C$13:$BT$31,[2]carteraycontingente!$A26,FALSE)/1000,0)</f>
        <v>330.47775000000001</v>
      </c>
      <c r="C19" s="121">
        <f>IFERROR(HLOOKUP(C$6,[2]carteraycontingente!$C$13:$BT$31,[2]carteraycontingente!$A26,FALSE)/1000,0)</f>
        <v>785.70961280000029</v>
      </c>
      <c r="D19" s="121">
        <f>IFERROR(HLOOKUP(D$6,[2]carteraycontingente!$C$13:$BT$31,[2]carteraycontingente!$A26,FALSE)/1000,0)</f>
        <v>0</v>
      </c>
      <c r="E19" s="121">
        <f>IFERROR(HLOOKUP(E$6,[2]carteraycontingente!$C$13:$BT$31,[2]carteraycontingente!$A26,FALSE)/1000,0)</f>
        <v>40.15981</v>
      </c>
      <c r="F19" s="121">
        <f>IFERROR(HLOOKUP(F$6,[2]carteraycontingente!$C$13:$BT$31,[2]carteraycontingente!$A26,FALSE)/1000,0)</f>
        <v>46.932579999999994</v>
      </c>
      <c r="G19" s="121">
        <f>IFERROR(HLOOKUP(G$6,[2]carteraycontingente!$C$13:$BT$31,[2]carteraycontingente!$A26,FALSE)/1000,0)</f>
        <v>745.43092000000001</v>
      </c>
      <c r="H19" s="121">
        <f>IFERROR(HLOOKUP(H$6,[2]carteraycontingente!$C$13:$BT$31,[2]carteraycontingente!$A26,FALSE)/1000,0)</f>
        <v>86.442329999999998</v>
      </c>
      <c r="I19" s="121">
        <f>IFERROR(HLOOKUP(I$6,[2]carteraycontingente!$C$13:$BT$31,[2]carteraycontingente!$A26,FALSE)/1000,0)</f>
        <v>254.99236999999999</v>
      </c>
      <c r="J19" s="121">
        <f>IFERROR(HLOOKUP(J$6,[2]carteraycontingente!$C$13:$BT$31,[2]carteraycontingente!$A26,FALSE)/1000,0)</f>
        <v>13.852709999999998</v>
      </c>
      <c r="K19" s="121">
        <f>IFERROR(HLOOKUP(K$6,[2]carteraycontingente!$C$13:$BT$31,[2]carteraycontingente!$A26,FALSE)/1000,0)</f>
        <v>0</v>
      </c>
      <c r="L19" s="121">
        <f>IFERROR(HLOOKUP(L$6,[2]carteraycontingente!$C$13:$BT$31,[2]carteraycontingente!$A26,FALSE)/1000,0)</f>
        <v>0</v>
      </c>
      <c r="M19" s="121">
        <f>IFERROR(HLOOKUP(M$6,[2]carteraycontingente!$C$13:$BT$31,[2]carteraycontingente!$A26,FALSE)/1000,0)</f>
        <v>43.859180000000002</v>
      </c>
      <c r="N19" s="121">
        <f>IFERROR(HLOOKUP(N$6,[2]carteraycontingente!$C$13:$BT$31,[2]carteraycontingente!$A26,FALSE)/1000,0)</f>
        <v>2513.6963799999999</v>
      </c>
      <c r="O19" s="121">
        <f>IFERROR(HLOOKUP(O$6,[2]carteraycontingente!$C$13:$BT$31,[2]carteraycontingente!$A26,FALSE)/1000,0)</f>
        <v>0</v>
      </c>
      <c r="P19" s="121">
        <f>IFERROR(HLOOKUP(P$6,[2]carteraycontingente!$C$13:$BT$31,[2]carteraycontingente!$A26,FALSE)/1000,0)</f>
        <v>0</v>
      </c>
      <c r="Q19" s="121">
        <f>IFERROR(HLOOKUP(Q$6,[2]carteraycontingente!$C$13:$BT$31,[2]carteraycontingente!$A26,FALSE)/1000,0)</f>
        <v>0</v>
      </c>
      <c r="R19" s="121">
        <f>IFERROR(HLOOKUP(R$6,[2]carteraycontingente!$C$13:$BT$31,[2]carteraycontingente!$A26,FALSE)/1000,0)</f>
        <v>57.264890000000001</v>
      </c>
      <c r="S19" s="121">
        <f>IFERROR(HLOOKUP(S$6,[2]carteraycontingente!$C$13:$BT$31,[2]carteraycontingente!$A26,FALSE)/1000,0)</f>
        <v>0</v>
      </c>
      <c r="T19" s="121">
        <f>IFERROR(HLOOKUP(T$6,[2]carteraycontingente!$C$13:$BT$31,[2]carteraycontingente!$A26,FALSE)/1000,0)</f>
        <v>0</v>
      </c>
      <c r="U19" s="121">
        <f>IFERROR(HLOOKUP(U$6,[2]carteraycontingente!$C$13:$BT$31,[2]carteraycontingente!$A26,FALSE)/1000,0)</f>
        <v>0</v>
      </c>
      <c r="V19" s="121">
        <f>IFERROR(HLOOKUP(V$6,[2]carteraycontingente!$C$13:$BT$31,[2]carteraycontingente!$A26,FALSE)/1000,0)</f>
        <v>744.80468000000008</v>
      </c>
    </row>
    <row r="20" spans="1:22" ht="15" customHeight="1" x14ac:dyDescent="0.2">
      <c r="A20" s="120" t="s">
        <v>247</v>
      </c>
      <c r="B20" s="121">
        <f>IFERROR(HLOOKUP(B$6,[2]carteraycontingente!$C$13:$BT$31,[2]carteraycontingente!$A27,FALSE)/1000,0)</f>
        <v>8216.7332255999991</v>
      </c>
      <c r="C20" s="121">
        <f>IFERROR(HLOOKUP(C$6,[2]carteraycontingente!$C$13:$BT$31,[2]carteraycontingente!$A27,FALSE)/1000,0)</f>
        <v>5449.2266592000014</v>
      </c>
      <c r="D20" s="121">
        <f>IFERROR(HLOOKUP(D$6,[2]carteraycontingente!$C$13:$BT$31,[2]carteraycontingente!$A27,FALSE)/1000,0)</f>
        <v>1270.4652176000002</v>
      </c>
      <c r="E20" s="121">
        <f>IFERROR(HLOOKUP(E$6,[2]carteraycontingente!$C$13:$BT$31,[2]carteraycontingente!$A27,FALSE)/1000,0)</f>
        <v>742.82265000000007</v>
      </c>
      <c r="F20" s="121">
        <f>IFERROR(HLOOKUP(F$6,[2]carteraycontingente!$C$13:$BT$31,[2]carteraycontingente!$A27,FALSE)/1000,0)</f>
        <v>364.16060999999996</v>
      </c>
      <c r="G20" s="121">
        <f>IFERROR(HLOOKUP(G$6,[2]carteraycontingente!$C$13:$BT$31,[2]carteraycontingente!$A27,FALSE)/1000,0)</f>
        <v>1201.37601</v>
      </c>
      <c r="H20" s="121">
        <f>IFERROR(HLOOKUP(H$6,[2]carteraycontingente!$C$13:$BT$31,[2]carteraycontingente!$A27,FALSE)/1000,0)</f>
        <v>619.56970999999999</v>
      </c>
      <c r="I20" s="121">
        <f>IFERROR(HLOOKUP(I$6,[2]carteraycontingente!$C$13:$BT$31,[2]carteraycontingente!$A27,FALSE)/1000,0)</f>
        <v>1124.7274600000001</v>
      </c>
      <c r="J20" s="121">
        <f>IFERROR(HLOOKUP(J$6,[2]carteraycontingente!$C$13:$BT$31,[2]carteraycontingente!$A27,FALSE)/1000,0)</f>
        <v>938.69682999999998</v>
      </c>
      <c r="K20" s="121">
        <f>IFERROR(HLOOKUP(K$6,[2]carteraycontingente!$C$13:$BT$31,[2]carteraycontingente!$A27,FALSE)/1000,0)</f>
        <v>1113.7656499999996</v>
      </c>
      <c r="L20" s="121">
        <f>IFERROR(HLOOKUP(L$6,[2]carteraycontingente!$C$13:$BT$31,[2]carteraycontingente!$A27,FALSE)/1000,0)</f>
        <v>493.59149000000002</v>
      </c>
      <c r="M20" s="121">
        <f>IFERROR(HLOOKUP(M$6,[2]carteraycontingente!$C$13:$BT$31,[2]carteraycontingente!$A27,FALSE)/1000,0)</f>
        <v>1789.3339900000001</v>
      </c>
      <c r="N20" s="121">
        <f>IFERROR(HLOOKUP(N$6,[2]carteraycontingente!$C$13:$BT$31,[2]carteraycontingente!$A27,FALSE)/1000,0)</f>
        <v>1590.4097200000001</v>
      </c>
      <c r="O20" s="121">
        <f>IFERROR(HLOOKUP(O$6,[2]carteraycontingente!$C$13:$BT$31,[2]carteraycontingente!$A27,FALSE)/1000,0)</f>
        <v>47.087890000000002</v>
      </c>
      <c r="P20" s="121">
        <f>IFERROR(HLOOKUP(P$6,[2]carteraycontingente!$C$13:$BT$31,[2]carteraycontingente!$A27,FALSE)/1000,0)</f>
        <v>0</v>
      </c>
      <c r="Q20" s="121">
        <f>IFERROR(HLOOKUP(Q$6,[2]carteraycontingente!$C$13:$BT$31,[2]carteraycontingente!$A27,FALSE)/1000,0)</f>
        <v>622.6661600000001</v>
      </c>
      <c r="R20" s="121">
        <f>IFERROR(HLOOKUP(R$6,[2]carteraycontingente!$C$13:$BT$31,[2]carteraycontingente!$A27,FALSE)/1000,0)</f>
        <v>162.12913</v>
      </c>
      <c r="S20" s="121">
        <f>IFERROR(HLOOKUP(S$6,[2]carteraycontingente!$C$13:$BT$31,[2]carteraycontingente!$A27,FALSE)/1000,0)</f>
        <v>933.76851999999997</v>
      </c>
      <c r="T20" s="121">
        <f>IFERROR(HLOOKUP(T$6,[2]carteraycontingente!$C$13:$BT$31,[2]carteraycontingente!$A27,FALSE)/1000,0)</f>
        <v>76.548749999999998</v>
      </c>
      <c r="U20" s="121">
        <f>IFERROR(HLOOKUP(U$6,[2]carteraycontingente!$C$13:$BT$31,[2]carteraycontingente!$A27,FALSE)/1000,0)</f>
        <v>414.19649000000004</v>
      </c>
      <c r="V20" s="121">
        <f>IFERROR(HLOOKUP(V$6,[2]carteraycontingente!$C$13:$BT$31,[2]carteraycontingente!$A27,FALSE)/1000,0)</f>
        <v>5430.8411299999989</v>
      </c>
    </row>
    <row r="21" spans="1:22" ht="15" customHeight="1" x14ac:dyDescent="0.2">
      <c r="A21" s="120" t="s">
        <v>248</v>
      </c>
      <c r="B21" s="121">
        <f>IFERROR(HLOOKUP(B$6,[2]carteraycontingente!$C$13:$BT$31,[2]carteraycontingente!$A28,FALSE)/1000,0)</f>
        <v>7803.4927504000025</v>
      </c>
      <c r="C21" s="121">
        <f>IFERROR(HLOOKUP(C$6,[2]carteraycontingente!$C$13:$BT$31,[2]carteraycontingente!$A28,FALSE)/1000,0)</f>
        <v>26072.917384399996</v>
      </c>
      <c r="D21" s="121">
        <f>IFERROR(HLOOKUP(D$6,[2]carteraycontingente!$C$13:$BT$31,[2]carteraycontingente!$A28,FALSE)/1000,0)</f>
        <v>14913.676988400002</v>
      </c>
      <c r="E21" s="121">
        <f>IFERROR(HLOOKUP(E$6,[2]carteraycontingente!$C$13:$BT$31,[2]carteraycontingente!$A28,FALSE)/1000,0)</f>
        <v>1473.0539560000002</v>
      </c>
      <c r="F21" s="121">
        <f>IFERROR(HLOOKUP(F$6,[2]carteraycontingente!$C$13:$BT$31,[2]carteraycontingente!$A28,FALSE)/1000,0)</f>
        <v>3667.3079999999986</v>
      </c>
      <c r="G21" s="121">
        <f>IFERROR(HLOOKUP(G$6,[2]carteraycontingente!$C$13:$BT$31,[2]carteraycontingente!$A28,FALSE)/1000,0)</f>
        <v>5065.5634492000027</v>
      </c>
      <c r="H21" s="121">
        <f>IFERROR(HLOOKUP(H$6,[2]carteraycontingente!$C$13:$BT$31,[2]carteraycontingente!$A28,FALSE)/1000,0)</f>
        <v>569.76828</v>
      </c>
      <c r="I21" s="121">
        <f>IFERROR(HLOOKUP(I$6,[2]carteraycontingente!$C$13:$BT$31,[2]carteraycontingente!$A28,FALSE)/1000,0)</f>
        <v>6694.7479428000015</v>
      </c>
      <c r="J21" s="121">
        <f>IFERROR(HLOOKUP(J$6,[2]carteraycontingente!$C$13:$BT$31,[2]carteraycontingente!$A28,FALSE)/1000,0)</f>
        <v>5715.7838899999979</v>
      </c>
      <c r="K21" s="121">
        <f>IFERROR(HLOOKUP(K$6,[2]carteraycontingente!$C$13:$BT$31,[2]carteraycontingente!$A28,FALSE)/1000,0)</f>
        <v>3734.6451707999995</v>
      </c>
      <c r="L21" s="121">
        <f>IFERROR(HLOOKUP(L$6,[2]carteraycontingente!$C$13:$BT$31,[2]carteraycontingente!$A28,FALSE)/1000,0)</f>
        <v>1189.0393200000003</v>
      </c>
      <c r="M21" s="121">
        <f>IFERROR(HLOOKUP(M$6,[2]carteraycontingente!$C$13:$BT$31,[2]carteraycontingente!$A28,FALSE)/1000,0)</f>
        <v>1719.3319400000003</v>
      </c>
      <c r="N21" s="121">
        <f>IFERROR(HLOOKUP(N$6,[2]carteraycontingente!$C$13:$BT$31,[2]carteraycontingente!$A28,FALSE)/1000,0)</f>
        <v>2656.8735300000003</v>
      </c>
      <c r="O21" s="121">
        <f>IFERROR(HLOOKUP(O$6,[2]carteraycontingente!$C$13:$BT$31,[2]carteraycontingente!$A28,FALSE)/1000,0)</f>
        <v>878.91126999999994</v>
      </c>
      <c r="P21" s="121">
        <f>IFERROR(HLOOKUP(P$6,[2]carteraycontingente!$C$13:$BT$31,[2]carteraycontingente!$A28,FALSE)/1000,0)</f>
        <v>615.37093000000004</v>
      </c>
      <c r="Q21" s="121">
        <f>IFERROR(HLOOKUP(Q$6,[2]carteraycontingente!$C$13:$BT$31,[2]carteraycontingente!$A28,FALSE)/1000,0)</f>
        <v>861.7001656000001</v>
      </c>
      <c r="R21" s="121">
        <f>IFERROR(HLOOKUP(R$6,[2]carteraycontingente!$C$13:$BT$31,[2]carteraycontingente!$A28,FALSE)/1000,0)</f>
        <v>2543.1189899999999</v>
      </c>
      <c r="S21" s="121">
        <f>IFERROR(HLOOKUP(S$6,[2]carteraycontingente!$C$13:$BT$31,[2]carteraycontingente!$A28,FALSE)/1000,0)</f>
        <v>2689.5233800000015</v>
      </c>
      <c r="T21" s="121">
        <f>IFERROR(HLOOKUP(T$6,[2]carteraycontingente!$C$13:$BT$31,[2]carteraycontingente!$A28,FALSE)/1000,0)</f>
        <v>18305.322411199992</v>
      </c>
      <c r="U21" s="121">
        <f>IFERROR(HLOOKUP(U$6,[2]carteraycontingente!$C$13:$BT$31,[2]carteraycontingente!$A28,FALSE)/1000,0)</f>
        <v>3090.1857300000001</v>
      </c>
      <c r="V21" s="121">
        <f>IFERROR(HLOOKUP(V$6,[2]carteraycontingente!$C$13:$BT$31,[2]carteraycontingente!$A28,FALSE)/1000,0)</f>
        <v>4561.0963400000001</v>
      </c>
    </row>
    <row r="22" spans="1:22" ht="15" customHeight="1" x14ac:dyDescent="0.2">
      <c r="A22" s="120" t="s">
        <v>249</v>
      </c>
      <c r="B22" s="121">
        <f>IFERROR(HLOOKUP(B$6,[2]carteraycontingente!$C$13:$BT$31,[2]carteraycontingente!$A29,FALSE)/1000,0)</f>
        <v>0</v>
      </c>
      <c r="C22" s="121">
        <f>IFERROR(HLOOKUP(C$6,[2]carteraycontingente!$C$13:$BT$31,[2]carteraycontingente!$A29,FALSE)/1000,0)</f>
        <v>99.287880000000001</v>
      </c>
      <c r="D22" s="121">
        <f>IFERROR(HLOOKUP(D$6,[2]carteraycontingente!$C$13:$BT$31,[2]carteraycontingente!$A29,FALSE)/1000,0)</f>
        <v>584.23550839999996</v>
      </c>
      <c r="E22" s="121">
        <f>IFERROR(HLOOKUP(E$6,[2]carteraycontingente!$C$13:$BT$31,[2]carteraycontingente!$A29,FALSE)/1000,0)</f>
        <v>0</v>
      </c>
      <c r="F22" s="121">
        <f>IFERROR(HLOOKUP(F$6,[2]carteraycontingente!$C$13:$BT$31,[2]carteraycontingente!$A29,FALSE)/1000,0)</f>
        <v>0</v>
      </c>
      <c r="G22" s="121">
        <f>IFERROR(HLOOKUP(G$6,[2]carteraycontingente!$C$13:$BT$31,[2]carteraycontingente!$A29,FALSE)/1000,0)</f>
        <v>50</v>
      </c>
      <c r="H22" s="121">
        <f>IFERROR(HLOOKUP(H$6,[2]carteraycontingente!$C$13:$BT$31,[2]carteraycontingente!$A29,FALSE)/1000,0)</f>
        <v>0</v>
      </c>
      <c r="I22" s="121">
        <f>IFERROR(HLOOKUP(I$6,[2]carteraycontingente!$C$13:$BT$31,[2]carteraycontingente!$A29,FALSE)/1000,0)</f>
        <v>0</v>
      </c>
      <c r="J22" s="121">
        <f>IFERROR(HLOOKUP(J$6,[2]carteraycontingente!$C$13:$BT$31,[2]carteraycontingente!$A29,FALSE)/1000,0)</f>
        <v>0</v>
      </c>
      <c r="K22" s="121">
        <f>IFERROR(HLOOKUP(K$6,[2]carteraycontingente!$C$13:$BT$31,[2]carteraycontingente!$A29,FALSE)/1000,0)</f>
        <v>0</v>
      </c>
      <c r="L22" s="121">
        <f>IFERROR(HLOOKUP(L$6,[2]carteraycontingente!$C$13:$BT$31,[2]carteraycontingente!$A29,FALSE)/1000,0)</f>
        <v>0</v>
      </c>
      <c r="M22" s="121">
        <f>IFERROR(HLOOKUP(M$6,[2]carteraycontingente!$C$13:$BT$31,[2]carteraycontingente!$A29,FALSE)/1000,0)</f>
        <v>0</v>
      </c>
      <c r="N22" s="121">
        <f>IFERROR(HLOOKUP(N$6,[2]carteraycontingente!$C$13:$BT$31,[2]carteraycontingente!$A29,FALSE)/1000,0)</f>
        <v>20.589590000000001</v>
      </c>
      <c r="O22" s="121">
        <f>IFERROR(HLOOKUP(O$6,[2]carteraycontingente!$C$13:$BT$31,[2]carteraycontingente!$A29,FALSE)/1000,0)</f>
        <v>0</v>
      </c>
      <c r="P22" s="121">
        <f>IFERROR(HLOOKUP(P$6,[2]carteraycontingente!$C$13:$BT$31,[2]carteraycontingente!$A29,FALSE)/1000,0)</f>
        <v>0</v>
      </c>
      <c r="Q22" s="121">
        <f>IFERROR(HLOOKUP(Q$6,[2]carteraycontingente!$C$13:$BT$31,[2]carteraycontingente!$A29,FALSE)/1000,0)</f>
        <v>6.1898500000000007</v>
      </c>
      <c r="R22" s="121">
        <f>IFERROR(HLOOKUP(R$6,[2]carteraycontingente!$C$13:$BT$31,[2]carteraycontingente!$A29,FALSE)/1000,0)</f>
        <v>27.376999999999999</v>
      </c>
      <c r="S22" s="121">
        <f>IFERROR(HLOOKUP(S$6,[2]carteraycontingente!$C$13:$BT$31,[2]carteraycontingente!$A29,FALSE)/1000,0)</f>
        <v>0</v>
      </c>
      <c r="T22" s="121">
        <f>IFERROR(HLOOKUP(T$6,[2]carteraycontingente!$C$13:$BT$31,[2]carteraycontingente!$A29,FALSE)/1000,0)</f>
        <v>0</v>
      </c>
      <c r="U22" s="121">
        <f>IFERROR(HLOOKUP(U$6,[2]carteraycontingente!$C$13:$BT$31,[2]carteraycontingente!$A29,FALSE)/1000,0)</f>
        <v>0</v>
      </c>
      <c r="V22" s="121">
        <f>IFERROR(HLOOKUP(V$6,[2]carteraycontingente!$C$13:$BT$31,[2]carteraycontingente!$A29,FALSE)/1000,0)</f>
        <v>0</v>
      </c>
    </row>
    <row r="23" spans="1:22" ht="15" customHeight="1" x14ac:dyDescent="0.2">
      <c r="A23" s="120" t="s">
        <v>250</v>
      </c>
      <c r="B23" s="121">
        <f>IFERROR(HLOOKUP(B$6,[2]carteraycontingente!$C$13:$BT$31,[2]carteraycontingente!$A30,FALSE)/1000,0)</f>
        <v>0</v>
      </c>
      <c r="C23" s="121">
        <f>IFERROR(HLOOKUP(C$6,[2]carteraycontingente!$C$13:$BT$31,[2]carteraycontingente!$A30,FALSE)/1000,0)</f>
        <v>0</v>
      </c>
      <c r="D23" s="121">
        <f>IFERROR(HLOOKUP(D$6,[2]carteraycontingente!$C$13:$BT$31,[2]carteraycontingente!$A30,FALSE)/1000,0)</f>
        <v>0</v>
      </c>
      <c r="E23" s="121">
        <f>IFERROR(HLOOKUP(E$6,[2]carteraycontingente!$C$13:$BT$31,[2]carteraycontingente!$A30,FALSE)/1000,0)</f>
        <v>0</v>
      </c>
      <c r="F23" s="121">
        <f>IFERROR(HLOOKUP(F$6,[2]carteraycontingente!$C$13:$BT$31,[2]carteraycontingente!$A30,FALSE)/1000,0)</f>
        <v>0</v>
      </c>
      <c r="G23" s="121">
        <f>IFERROR(HLOOKUP(G$6,[2]carteraycontingente!$C$13:$BT$31,[2]carteraycontingente!$A30,FALSE)/1000,0)</f>
        <v>0</v>
      </c>
      <c r="H23" s="121">
        <f>IFERROR(HLOOKUP(H$6,[2]carteraycontingente!$C$13:$BT$31,[2]carteraycontingente!$A30,FALSE)/1000,0)</f>
        <v>0</v>
      </c>
      <c r="I23" s="121">
        <f>IFERROR(HLOOKUP(I$6,[2]carteraycontingente!$C$13:$BT$31,[2]carteraycontingente!$A30,FALSE)/1000,0)</f>
        <v>0</v>
      </c>
      <c r="J23" s="121">
        <f>IFERROR(HLOOKUP(J$6,[2]carteraycontingente!$C$13:$BT$31,[2]carteraycontingente!$A30,FALSE)/1000,0)</f>
        <v>0</v>
      </c>
      <c r="K23" s="121">
        <f>IFERROR(HLOOKUP(K$6,[2]carteraycontingente!$C$13:$BT$31,[2]carteraycontingente!$A30,FALSE)/1000,0)</f>
        <v>0</v>
      </c>
      <c r="L23" s="121">
        <f>IFERROR(HLOOKUP(L$6,[2]carteraycontingente!$C$13:$BT$31,[2]carteraycontingente!$A30,FALSE)/1000,0)</f>
        <v>0</v>
      </c>
      <c r="M23" s="121">
        <f>IFERROR(HLOOKUP(M$6,[2]carteraycontingente!$C$13:$BT$31,[2]carteraycontingente!$A30,FALSE)/1000,0)</f>
        <v>0</v>
      </c>
      <c r="N23" s="121">
        <f>IFERROR(HLOOKUP(N$6,[2]carteraycontingente!$C$13:$BT$31,[2]carteraycontingente!$A30,FALSE)/1000,0)</f>
        <v>0</v>
      </c>
      <c r="O23" s="121">
        <f>IFERROR(HLOOKUP(O$6,[2]carteraycontingente!$C$13:$BT$31,[2]carteraycontingente!$A30,FALSE)/1000,0)</f>
        <v>0</v>
      </c>
      <c r="P23" s="121">
        <f>IFERROR(HLOOKUP(P$6,[2]carteraycontingente!$C$13:$BT$31,[2]carteraycontingente!$A30,FALSE)/1000,0)</f>
        <v>0</v>
      </c>
      <c r="Q23" s="121">
        <f>IFERROR(HLOOKUP(Q$6,[2]carteraycontingente!$C$13:$BT$31,[2]carteraycontingente!$A30,FALSE)/1000,0)</f>
        <v>0</v>
      </c>
      <c r="R23" s="121">
        <f>IFERROR(HLOOKUP(R$6,[2]carteraycontingente!$C$13:$BT$31,[2]carteraycontingente!$A30,FALSE)/1000,0)</f>
        <v>0</v>
      </c>
      <c r="S23" s="121">
        <f>IFERROR(HLOOKUP(S$6,[2]carteraycontingente!$C$13:$BT$31,[2]carteraycontingente!$A30,FALSE)/1000,0)</f>
        <v>0</v>
      </c>
      <c r="T23" s="121">
        <f>IFERROR(HLOOKUP(T$6,[2]carteraycontingente!$C$13:$BT$31,[2]carteraycontingente!$A30,FALSE)/1000,0)</f>
        <v>0</v>
      </c>
      <c r="U23" s="121">
        <f>IFERROR(HLOOKUP(U$6,[2]carteraycontingente!$C$13:$BT$31,[2]carteraycontingente!$A30,FALSE)/1000,0)</f>
        <v>0</v>
      </c>
      <c r="V23" s="121">
        <f>IFERROR(HLOOKUP(V$6,[2]carteraycontingente!$C$13:$BT$31,[2]carteraycontingente!$A30,FALSE)/1000,0)</f>
        <v>0</v>
      </c>
    </row>
    <row r="24" spans="1:22" s="38" customFormat="1" ht="15" customHeight="1" x14ac:dyDescent="0.25">
      <c r="A24" s="120" t="s">
        <v>251</v>
      </c>
      <c r="B24" s="121">
        <f>IFERROR(HLOOKUP(B$6,[2]carteraycontingente!$C$13:$BT$31,[2]carteraycontingente!$A31,FALSE)/1000,0)</f>
        <v>0</v>
      </c>
      <c r="C24" s="121">
        <f>IFERROR(HLOOKUP(C$6,[2]carteraycontingente!$C$13:$BT$31,[2]carteraycontingente!$A31,FALSE)/1000,0)</f>
        <v>123.89260999999999</v>
      </c>
      <c r="D24" s="121">
        <f>IFERROR(HLOOKUP(D$6,[2]carteraycontingente!$C$13:$BT$31,[2]carteraycontingente!$A31,FALSE)/1000,0)</f>
        <v>0</v>
      </c>
      <c r="E24" s="121">
        <f>IFERROR(HLOOKUP(E$6,[2]carteraycontingente!$C$13:$BT$31,[2]carteraycontingente!$A31,FALSE)/1000,0)</f>
        <v>0</v>
      </c>
      <c r="F24" s="121">
        <f>IFERROR(HLOOKUP(F$6,[2]carteraycontingente!$C$13:$BT$31,[2]carteraycontingente!$A31,FALSE)/1000,0)</f>
        <v>96.570530000000005</v>
      </c>
      <c r="G24" s="121">
        <f>IFERROR(HLOOKUP(G$6,[2]carteraycontingente!$C$13:$BT$31,[2]carteraycontingente!$A31,FALSE)/1000,0)</f>
        <v>200.93986999999998</v>
      </c>
      <c r="H24" s="121">
        <f>IFERROR(HLOOKUP(H$6,[2]carteraycontingente!$C$13:$BT$31,[2]carteraycontingente!$A31,FALSE)/1000,0)</f>
        <v>0</v>
      </c>
      <c r="I24" s="121">
        <f>IFERROR(HLOOKUP(I$6,[2]carteraycontingente!$C$13:$BT$31,[2]carteraycontingente!$A31,FALSE)/1000,0)</f>
        <v>0</v>
      </c>
      <c r="J24" s="121">
        <f>IFERROR(HLOOKUP(J$6,[2]carteraycontingente!$C$13:$BT$31,[2]carteraycontingente!$A31,FALSE)/1000,0)</f>
        <v>0</v>
      </c>
      <c r="K24" s="121">
        <f>IFERROR(HLOOKUP(K$6,[2]carteraycontingente!$C$13:$BT$31,[2]carteraycontingente!$A31,FALSE)/1000,0)</f>
        <v>0</v>
      </c>
      <c r="L24" s="121">
        <f>IFERROR(HLOOKUP(L$6,[2]carteraycontingente!$C$13:$BT$31,[2]carteraycontingente!$A31,FALSE)/1000,0)</f>
        <v>0</v>
      </c>
      <c r="M24" s="121">
        <f>IFERROR(HLOOKUP(M$6,[2]carteraycontingente!$C$13:$BT$31,[2]carteraycontingente!$A31,FALSE)/1000,0)</f>
        <v>0</v>
      </c>
      <c r="N24" s="121">
        <f>IFERROR(HLOOKUP(N$6,[2]carteraycontingente!$C$13:$BT$31,[2]carteraycontingente!$A31,FALSE)/1000,0)</f>
        <v>0.50919000000000003</v>
      </c>
      <c r="O24" s="121">
        <f>IFERROR(HLOOKUP(O$6,[2]carteraycontingente!$C$13:$BT$31,[2]carteraycontingente!$A31,FALSE)/1000,0)</f>
        <v>0</v>
      </c>
      <c r="P24" s="121">
        <f>IFERROR(HLOOKUP(P$6,[2]carteraycontingente!$C$13:$BT$31,[2]carteraycontingente!$A31,FALSE)/1000,0)</f>
        <v>0</v>
      </c>
      <c r="Q24" s="121">
        <f>IFERROR(HLOOKUP(Q$6,[2]carteraycontingente!$C$13:$BT$31,[2]carteraycontingente!$A31,FALSE)/1000,0)</f>
        <v>0</v>
      </c>
      <c r="R24" s="121">
        <f>IFERROR(HLOOKUP(R$6,[2]carteraycontingente!$C$13:$BT$31,[2]carteraycontingente!$A31,FALSE)/1000,0)</f>
        <v>150.66891999999999</v>
      </c>
      <c r="S24" s="121">
        <f>IFERROR(HLOOKUP(S$6,[2]carteraycontingente!$C$13:$BT$31,[2]carteraycontingente!$A31,FALSE)/1000,0)</f>
        <v>0</v>
      </c>
      <c r="T24" s="121">
        <f>IFERROR(HLOOKUP(T$6,[2]carteraycontingente!$C$13:$BT$31,[2]carteraycontingente!$A31,FALSE)/1000,0)</f>
        <v>54.763800000000003</v>
      </c>
      <c r="U24" s="121">
        <f>IFERROR(HLOOKUP(U$6,[2]carteraycontingente!$C$13:$BT$31,[2]carteraycontingente!$A31,FALSE)/1000,0)</f>
        <v>0</v>
      </c>
      <c r="V24" s="121">
        <f>IFERROR(HLOOKUP(V$6,[2]carteraycontingente!$C$13:$BT$31,[2]carteraycontingente!$A31,FALSE)/1000,0)</f>
        <v>124.84711000000001</v>
      </c>
    </row>
    <row r="25" spans="1:22" s="38" customFormat="1" ht="15" customHeight="1" x14ac:dyDescent="0.25">
      <c r="A25" s="123" t="s">
        <v>264</v>
      </c>
      <c r="B25" s="124">
        <f>SUM(B7:B24)</f>
        <v>1202018.9080552002</v>
      </c>
      <c r="C25" s="124">
        <f t="shared" ref="C25:V25" si="0">SUM(C7:C24)</f>
        <v>724451.51015480002</v>
      </c>
      <c r="D25" s="124">
        <f t="shared" si="0"/>
        <v>316888.57250840002</v>
      </c>
      <c r="E25" s="124">
        <f t="shared" si="0"/>
        <v>104273.02987080003</v>
      </c>
      <c r="F25" s="124">
        <f t="shared" si="0"/>
        <v>207687.46324199997</v>
      </c>
      <c r="G25" s="124">
        <f t="shared" si="0"/>
        <v>310908.73675639997</v>
      </c>
      <c r="H25" s="124">
        <f t="shared" si="0"/>
        <v>175003.82527</v>
      </c>
      <c r="I25" s="124">
        <f t="shared" si="0"/>
        <v>171983.32980159999</v>
      </c>
      <c r="J25" s="124">
        <f t="shared" si="0"/>
        <v>167277.18451799999</v>
      </c>
      <c r="K25" s="124">
        <f t="shared" si="0"/>
        <v>150446.62315160001</v>
      </c>
      <c r="L25" s="124">
        <f t="shared" si="0"/>
        <v>108045.43773000003</v>
      </c>
      <c r="M25" s="124">
        <f t="shared" si="0"/>
        <v>52149.461380800007</v>
      </c>
      <c r="N25" s="124">
        <f t="shared" si="0"/>
        <v>218381.09932360004</v>
      </c>
      <c r="O25" s="124">
        <f t="shared" si="0"/>
        <v>126950.81690999999</v>
      </c>
      <c r="P25" s="124">
        <f t="shared" si="0"/>
        <v>60604.4135628</v>
      </c>
      <c r="Q25" s="124">
        <f t="shared" si="0"/>
        <v>58782.032885999994</v>
      </c>
      <c r="R25" s="124">
        <f t="shared" si="0"/>
        <v>85272.112742399986</v>
      </c>
      <c r="S25" s="124">
        <f t="shared" si="0"/>
        <v>190588.70406999998</v>
      </c>
      <c r="T25" s="124">
        <f t="shared" si="0"/>
        <v>68472.512623999995</v>
      </c>
      <c r="U25" s="124">
        <f t="shared" si="0"/>
        <v>238666.40048000004</v>
      </c>
      <c r="V25" s="124">
        <f t="shared" si="0"/>
        <v>335665.92647560005</v>
      </c>
    </row>
    <row r="26" spans="1:22" ht="15" customHeight="1" x14ac:dyDescent="0.2">
      <c r="A26" s="126" t="s">
        <v>342</v>
      </c>
      <c r="B26" s="122">
        <f>+B25/'[2]227'!$V$25</f>
        <v>0.16177970490549948</v>
      </c>
      <c r="C26" s="122">
        <f>+C25/'[2]227'!$V$25</f>
        <v>9.7503916740222171E-2</v>
      </c>
      <c r="D26" s="122">
        <f>+D25/'[2]227'!$V$25</f>
        <v>4.2650027719846516E-2</v>
      </c>
      <c r="E26" s="122">
        <f>+E25/'[2]227'!$V$25</f>
        <v>1.4034105361448838E-2</v>
      </c>
      <c r="F26" s="122">
        <f>+F25/'[2]227'!$V$25</f>
        <v>2.7952652234252154E-2</v>
      </c>
      <c r="G26" s="122">
        <f>+G25/'[2]227'!$V$25</f>
        <v>4.1845201725131384E-2</v>
      </c>
      <c r="H26" s="122">
        <f>+H25/'[2]227'!$V$25</f>
        <v>2.3553761941500193E-2</v>
      </c>
      <c r="I26" s="122">
        <f>+I25/'[2]227'!$V$25</f>
        <v>2.3147233506488493E-2</v>
      </c>
      <c r="J26" s="122">
        <f>+J25/'[2]227'!$V$25</f>
        <v>2.2513833490797348E-2</v>
      </c>
      <c r="K26" s="122">
        <f>+K25/'[2]227'!$V$25</f>
        <v>2.0248608515546752E-2</v>
      </c>
      <c r="L26" s="122">
        <f>+L25/'[2]227'!$V$25</f>
        <v>1.4541833672671488E-2</v>
      </c>
      <c r="M26" s="122">
        <f>+M25/'[2]227'!$V$25</f>
        <v>7.0187951425961488E-3</v>
      </c>
      <c r="N26" s="122">
        <f>+N25/'[2]227'!$V$25</f>
        <v>2.9391908537172651E-2</v>
      </c>
      <c r="O26" s="122">
        <f>+O25/'[2]227'!$V$25</f>
        <v>1.7086308343053722E-2</v>
      </c>
      <c r="P26" s="122">
        <f>+P25/'[2]227'!$V$25</f>
        <v>8.1567470165871802E-3</v>
      </c>
      <c r="Q26" s="122">
        <f>+Q25/'[2]227'!$V$25</f>
        <v>7.9114728315120061E-3</v>
      </c>
      <c r="R26" s="122">
        <f>+R25/'[2]227'!$V$25</f>
        <v>1.1476772240175469E-2</v>
      </c>
      <c r="S26" s="122">
        <f>+S25/'[2]227'!$V$25</f>
        <v>2.565133052079261E-2</v>
      </c>
      <c r="T26" s="122">
        <f>+T25/'[2]227'!$V$25</f>
        <v>9.2157143387798495E-3</v>
      </c>
      <c r="U26" s="122">
        <f>+U25/'[2]227'!$V$25</f>
        <v>3.2122106883479259E-2</v>
      </c>
      <c r="V26" s="122">
        <f>+V25/'[2]227'!$V$25</f>
        <v>4.5177271478960682E-2</v>
      </c>
    </row>
    <row r="27" spans="1:22" ht="15" customHeight="1" thickBot="1" x14ac:dyDescent="0.25">
      <c r="A27" s="127"/>
      <c r="B27" s="145"/>
      <c r="C27" s="145"/>
      <c r="D27" s="145"/>
      <c r="E27" s="129"/>
      <c r="F27" s="129"/>
      <c r="G27" s="129"/>
      <c r="H27" s="129"/>
      <c r="I27" s="129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ht="15" customHeight="1" thickTop="1" x14ac:dyDescent="0.2">
      <c r="A28" s="131" t="s">
        <v>254</v>
      </c>
      <c r="B28" s="47"/>
      <c r="C28" s="47"/>
      <c r="D28" s="47"/>
      <c r="E28" s="122"/>
      <c r="F28" s="122"/>
      <c r="G28" s="122"/>
      <c r="H28" s="122"/>
      <c r="I28" s="122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</row>
    <row r="29" spans="1:22" ht="15" customHeight="1" x14ac:dyDescent="0.2">
      <c r="A29" s="38"/>
      <c r="B29" s="38"/>
      <c r="C29" s="38"/>
      <c r="D29" s="38"/>
      <c r="E29" s="121"/>
      <c r="F29" s="121"/>
      <c r="G29" s="121"/>
      <c r="H29" s="121"/>
      <c r="I29" s="121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67" orientation="landscape" horizontalDpi="300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C706-8402-4CA7-9CF2-E442735A0A5F}">
  <sheetPr>
    <tabColor theme="9" tint="0.59999389629810485"/>
    <pageSetUpPr fitToPage="1"/>
  </sheetPr>
  <dimension ref="A1:W30"/>
  <sheetViews>
    <sheetView topLeftCell="B1" zoomScaleNormal="100" workbookViewId="0">
      <selection activeCell="J9" sqref="J9"/>
    </sheetView>
  </sheetViews>
  <sheetFormatPr defaultColWidth="11.42578125" defaultRowHeight="12.75" x14ac:dyDescent="0.2"/>
  <cols>
    <col min="1" max="1" width="51.140625" style="133" customWidth="1"/>
    <col min="2" max="21" width="10.7109375" style="116" customWidth="1"/>
    <col min="22" max="22" width="12" style="116" customWidth="1"/>
    <col min="23" max="23" width="10.7109375" style="116" customWidth="1"/>
    <col min="24" max="256" width="11.42578125" style="116"/>
    <col min="257" max="257" width="51.140625" style="116" customWidth="1"/>
    <col min="258" max="277" width="10.7109375" style="116" customWidth="1"/>
    <col min="278" max="278" width="12" style="116" customWidth="1"/>
    <col min="279" max="279" width="10.7109375" style="116" customWidth="1"/>
    <col min="280" max="512" width="11.42578125" style="116"/>
    <col min="513" max="513" width="51.140625" style="116" customWidth="1"/>
    <col min="514" max="533" width="10.7109375" style="116" customWidth="1"/>
    <col min="534" max="534" width="12" style="116" customWidth="1"/>
    <col min="535" max="535" width="10.7109375" style="116" customWidth="1"/>
    <col min="536" max="768" width="11.42578125" style="116"/>
    <col min="769" max="769" width="51.140625" style="116" customWidth="1"/>
    <col min="770" max="789" width="10.7109375" style="116" customWidth="1"/>
    <col min="790" max="790" width="12" style="116" customWidth="1"/>
    <col min="791" max="791" width="10.7109375" style="116" customWidth="1"/>
    <col min="792" max="1024" width="11.42578125" style="116"/>
    <col min="1025" max="1025" width="51.140625" style="116" customWidth="1"/>
    <col min="1026" max="1045" width="10.7109375" style="116" customWidth="1"/>
    <col min="1046" max="1046" width="12" style="116" customWidth="1"/>
    <col min="1047" max="1047" width="10.7109375" style="116" customWidth="1"/>
    <col min="1048" max="1280" width="11.42578125" style="116"/>
    <col min="1281" max="1281" width="51.140625" style="116" customWidth="1"/>
    <col min="1282" max="1301" width="10.7109375" style="116" customWidth="1"/>
    <col min="1302" max="1302" width="12" style="116" customWidth="1"/>
    <col min="1303" max="1303" width="10.7109375" style="116" customWidth="1"/>
    <col min="1304" max="1536" width="11.42578125" style="116"/>
    <col min="1537" max="1537" width="51.140625" style="116" customWidth="1"/>
    <col min="1538" max="1557" width="10.7109375" style="116" customWidth="1"/>
    <col min="1558" max="1558" width="12" style="116" customWidth="1"/>
    <col min="1559" max="1559" width="10.7109375" style="116" customWidth="1"/>
    <col min="1560" max="1792" width="11.42578125" style="116"/>
    <col min="1793" max="1793" width="51.140625" style="116" customWidth="1"/>
    <col min="1794" max="1813" width="10.7109375" style="116" customWidth="1"/>
    <col min="1814" max="1814" width="12" style="116" customWidth="1"/>
    <col min="1815" max="1815" width="10.7109375" style="116" customWidth="1"/>
    <col min="1816" max="2048" width="11.42578125" style="116"/>
    <col min="2049" max="2049" width="51.140625" style="116" customWidth="1"/>
    <col min="2050" max="2069" width="10.7109375" style="116" customWidth="1"/>
    <col min="2070" max="2070" width="12" style="116" customWidth="1"/>
    <col min="2071" max="2071" width="10.7109375" style="116" customWidth="1"/>
    <col min="2072" max="2304" width="11.42578125" style="116"/>
    <col min="2305" max="2305" width="51.140625" style="116" customWidth="1"/>
    <col min="2306" max="2325" width="10.7109375" style="116" customWidth="1"/>
    <col min="2326" max="2326" width="12" style="116" customWidth="1"/>
    <col min="2327" max="2327" width="10.7109375" style="116" customWidth="1"/>
    <col min="2328" max="2560" width="11.42578125" style="116"/>
    <col min="2561" max="2561" width="51.140625" style="116" customWidth="1"/>
    <col min="2562" max="2581" width="10.7109375" style="116" customWidth="1"/>
    <col min="2582" max="2582" width="12" style="116" customWidth="1"/>
    <col min="2583" max="2583" width="10.7109375" style="116" customWidth="1"/>
    <col min="2584" max="2816" width="11.42578125" style="116"/>
    <col min="2817" max="2817" width="51.140625" style="116" customWidth="1"/>
    <col min="2818" max="2837" width="10.7109375" style="116" customWidth="1"/>
    <col min="2838" max="2838" width="12" style="116" customWidth="1"/>
    <col min="2839" max="2839" width="10.7109375" style="116" customWidth="1"/>
    <col min="2840" max="3072" width="11.42578125" style="116"/>
    <col min="3073" max="3073" width="51.140625" style="116" customWidth="1"/>
    <col min="3074" max="3093" width="10.7109375" style="116" customWidth="1"/>
    <col min="3094" max="3094" width="12" style="116" customWidth="1"/>
    <col min="3095" max="3095" width="10.7109375" style="116" customWidth="1"/>
    <col min="3096" max="3328" width="11.42578125" style="116"/>
    <col min="3329" max="3329" width="51.140625" style="116" customWidth="1"/>
    <col min="3330" max="3349" width="10.7109375" style="116" customWidth="1"/>
    <col min="3350" max="3350" width="12" style="116" customWidth="1"/>
    <col min="3351" max="3351" width="10.7109375" style="116" customWidth="1"/>
    <col min="3352" max="3584" width="11.42578125" style="116"/>
    <col min="3585" max="3585" width="51.140625" style="116" customWidth="1"/>
    <col min="3586" max="3605" width="10.7109375" style="116" customWidth="1"/>
    <col min="3606" max="3606" width="12" style="116" customWidth="1"/>
    <col min="3607" max="3607" width="10.7109375" style="116" customWidth="1"/>
    <col min="3608" max="3840" width="11.42578125" style="116"/>
    <col min="3841" max="3841" width="51.140625" style="116" customWidth="1"/>
    <col min="3842" max="3861" width="10.7109375" style="116" customWidth="1"/>
    <col min="3862" max="3862" width="12" style="116" customWidth="1"/>
    <col min="3863" max="3863" width="10.7109375" style="116" customWidth="1"/>
    <col min="3864" max="4096" width="11.42578125" style="116"/>
    <col min="4097" max="4097" width="51.140625" style="116" customWidth="1"/>
    <col min="4098" max="4117" width="10.7109375" style="116" customWidth="1"/>
    <col min="4118" max="4118" width="12" style="116" customWidth="1"/>
    <col min="4119" max="4119" width="10.7109375" style="116" customWidth="1"/>
    <col min="4120" max="4352" width="11.42578125" style="116"/>
    <col min="4353" max="4353" width="51.140625" style="116" customWidth="1"/>
    <col min="4354" max="4373" width="10.7109375" style="116" customWidth="1"/>
    <col min="4374" max="4374" width="12" style="116" customWidth="1"/>
    <col min="4375" max="4375" width="10.7109375" style="116" customWidth="1"/>
    <col min="4376" max="4608" width="11.42578125" style="116"/>
    <col min="4609" max="4609" width="51.140625" style="116" customWidth="1"/>
    <col min="4610" max="4629" width="10.7109375" style="116" customWidth="1"/>
    <col min="4630" max="4630" width="12" style="116" customWidth="1"/>
    <col min="4631" max="4631" width="10.7109375" style="116" customWidth="1"/>
    <col min="4632" max="4864" width="11.42578125" style="116"/>
    <col min="4865" max="4865" width="51.140625" style="116" customWidth="1"/>
    <col min="4866" max="4885" width="10.7109375" style="116" customWidth="1"/>
    <col min="4886" max="4886" width="12" style="116" customWidth="1"/>
    <col min="4887" max="4887" width="10.7109375" style="116" customWidth="1"/>
    <col min="4888" max="5120" width="11.42578125" style="116"/>
    <col min="5121" max="5121" width="51.140625" style="116" customWidth="1"/>
    <col min="5122" max="5141" width="10.7109375" style="116" customWidth="1"/>
    <col min="5142" max="5142" width="12" style="116" customWidth="1"/>
    <col min="5143" max="5143" width="10.7109375" style="116" customWidth="1"/>
    <col min="5144" max="5376" width="11.42578125" style="116"/>
    <col min="5377" max="5377" width="51.140625" style="116" customWidth="1"/>
    <col min="5378" max="5397" width="10.7109375" style="116" customWidth="1"/>
    <col min="5398" max="5398" width="12" style="116" customWidth="1"/>
    <col min="5399" max="5399" width="10.7109375" style="116" customWidth="1"/>
    <col min="5400" max="5632" width="11.42578125" style="116"/>
    <col min="5633" max="5633" width="51.140625" style="116" customWidth="1"/>
    <col min="5634" max="5653" width="10.7109375" style="116" customWidth="1"/>
    <col min="5654" max="5654" width="12" style="116" customWidth="1"/>
    <col min="5655" max="5655" width="10.7109375" style="116" customWidth="1"/>
    <col min="5656" max="5888" width="11.42578125" style="116"/>
    <col min="5889" max="5889" width="51.140625" style="116" customWidth="1"/>
    <col min="5890" max="5909" width="10.7109375" style="116" customWidth="1"/>
    <col min="5910" max="5910" width="12" style="116" customWidth="1"/>
    <col min="5911" max="5911" width="10.7109375" style="116" customWidth="1"/>
    <col min="5912" max="6144" width="11.42578125" style="116"/>
    <col min="6145" max="6145" width="51.140625" style="116" customWidth="1"/>
    <col min="6146" max="6165" width="10.7109375" style="116" customWidth="1"/>
    <col min="6166" max="6166" width="12" style="116" customWidth="1"/>
    <col min="6167" max="6167" width="10.7109375" style="116" customWidth="1"/>
    <col min="6168" max="6400" width="11.42578125" style="116"/>
    <col min="6401" max="6401" width="51.140625" style="116" customWidth="1"/>
    <col min="6402" max="6421" width="10.7109375" style="116" customWidth="1"/>
    <col min="6422" max="6422" width="12" style="116" customWidth="1"/>
    <col min="6423" max="6423" width="10.7109375" style="116" customWidth="1"/>
    <col min="6424" max="6656" width="11.42578125" style="116"/>
    <col min="6657" max="6657" width="51.140625" style="116" customWidth="1"/>
    <col min="6658" max="6677" width="10.7109375" style="116" customWidth="1"/>
    <col min="6678" max="6678" width="12" style="116" customWidth="1"/>
    <col min="6679" max="6679" width="10.7109375" style="116" customWidth="1"/>
    <col min="6680" max="6912" width="11.42578125" style="116"/>
    <col min="6913" max="6913" width="51.140625" style="116" customWidth="1"/>
    <col min="6914" max="6933" width="10.7109375" style="116" customWidth="1"/>
    <col min="6934" max="6934" width="12" style="116" customWidth="1"/>
    <col min="6935" max="6935" width="10.7109375" style="116" customWidth="1"/>
    <col min="6936" max="7168" width="11.42578125" style="116"/>
    <col min="7169" max="7169" width="51.140625" style="116" customWidth="1"/>
    <col min="7170" max="7189" width="10.7109375" style="116" customWidth="1"/>
    <col min="7190" max="7190" width="12" style="116" customWidth="1"/>
    <col min="7191" max="7191" width="10.7109375" style="116" customWidth="1"/>
    <col min="7192" max="7424" width="11.42578125" style="116"/>
    <col min="7425" max="7425" width="51.140625" style="116" customWidth="1"/>
    <col min="7426" max="7445" width="10.7109375" style="116" customWidth="1"/>
    <col min="7446" max="7446" width="12" style="116" customWidth="1"/>
    <col min="7447" max="7447" width="10.7109375" style="116" customWidth="1"/>
    <col min="7448" max="7680" width="11.42578125" style="116"/>
    <col min="7681" max="7681" width="51.140625" style="116" customWidth="1"/>
    <col min="7682" max="7701" width="10.7109375" style="116" customWidth="1"/>
    <col min="7702" max="7702" width="12" style="116" customWidth="1"/>
    <col min="7703" max="7703" width="10.7109375" style="116" customWidth="1"/>
    <col min="7704" max="7936" width="11.42578125" style="116"/>
    <col min="7937" max="7937" width="51.140625" style="116" customWidth="1"/>
    <col min="7938" max="7957" width="10.7109375" style="116" customWidth="1"/>
    <col min="7958" max="7958" width="12" style="116" customWidth="1"/>
    <col min="7959" max="7959" width="10.7109375" style="116" customWidth="1"/>
    <col min="7960" max="8192" width="11.42578125" style="116"/>
    <col min="8193" max="8193" width="51.140625" style="116" customWidth="1"/>
    <col min="8194" max="8213" width="10.7109375" style="116" customWidth="1"/>
    <col min="8214" max="8214" width="12" style="116" customWidth="1"/>
    <col min="8215" max="8215" width="10.7109375" style="116" customWidth="1"/>
    <col min="8216" max="8448" width="11.42578125" style="116"/>
    <col min="8449" max="8449" width="51.140625" style="116" customWidth="1"/>
    <col min="8450" max="8469" width="10.7109375" style="116" customWidth="1"/>
    <col min="8470" max="8470" width="12" style="116" customWidth="1"/>
    <col min="8471" max="8471" width="10.7109375" style="116" customWidth="1"/>
    <col min="8472" max="8704" width="11.42578125" style="116"/>
    <col min="8705" max="8705" width="51.140625" style="116" customWidth="1"/>
    <col min="8706" max="8725" width="10.7109375" style="116" customWidth="1"/>
    <col min="8726" max="8726" width="12" style="116" customWidth="1"/>
    <col min="8727" max="8727" width="10.7109375" style="116" customWidth="1"/>
    <col min="8728" max="8960" width="11.42578125" style="116"/>
    <col min="8961" max="8961" width="51.140625" style="116" customWidth="1"/>
    <col min="8962" max="8981" width="10.7109375" style="116" customWidth="1"/>
    <col min="8982" max="8982" width="12" style="116" customWidth="1"/>
    <col min="8983" max="8983" width="10.7109375" style="116" customWidth="1"/>
    <col min="8984" max="9216" width="11.42578125" style="116"/>
    <col min="9217" max="9217" width="51.140625" style="116" customWidth="1"/>
    <col min="9218" max="9237" width="10.7109375" style="116" customWidth="1"/>
    <col min="9238" max="9238" width="12" style="116" customWidth="1"/>
    <col min="9239" max="9239" width="10.7109375" style="116" customWidth="1"/>
    <col min="9240" max="9472" width="11.42578125" style="116"/>
    <col min="9473" max="9473" width="51.140625" style="116" customWidth="1"/>
    <col min="9474" max="9493" width="10.7109375" style="116" customWidth="1"/>
    <col min="9494" max="9494" width="12" style="116" customWidth="1"/>
    <col min="9495" max="9495" width="10.7109375" style="116" customWidth="1"/>
    <col min="9496" max="9728" width="11.42578125" style="116"/>
    <col min="9729" max="9729" width="51.140625" style="116" customWidth="1"/>
    <col min="9730" max="9749" width="10.7109375" style="116" customWidth="1"/>
    <col min="9750" max="9750" width="12" style="116" customWidth="1"/>
    <col min="9751" max="9751" width="10.7109375" style="116" customWidth="1"/>
    <col min="9752" max="9984" width="11.42578125" style="116"/>
    <col min="9985" max="9985" width="51.140625" style="116" customWidth="1"/>
    <col min="9986" max="10005" width="10.7109375" style="116" customWidth="1"/>
    <col min="10006" max="10006" width="12" style="116" customWidth="1"/>
    <col min="10007" max="10007" width="10.7109375" style="116" customWidth="1"/>
    <col min="10008" max="10240" width="11.42578125" style="116"/>
    <col min="10241" max="10241" width="51.140625" style="116" customWidth="1"/>
    <col min="10242" max="10261" width="10.7109375" style="116" customWidth="1"/>
    <col min="10262" max="10262" width="12" style="116" customWidth="1"/>
    <col min="10263" max="10263" width="10.7109375" style="116" customWidth="1"/>
    <col min="10264" max="10496" width="11.42578125" style="116"/>
    <col min="10497" max="10497" width="51.140625" style="116" customWidth="1"/>
    <col min="10498" max="10517" width="10.7109375" style="116" customWidth="1"/>
    <col min="10518" max="10518" width="12" style="116" customWidth="1"/>
    <col min="10519" max="10519" width="10.7109375" style="116" customWidth="1"/>
    <col min="10520" max="10752" width="11.42578125" style="116"/>
    <col min="10753" max="10753" width="51.140625" style="116" customWidth="1"/>
    <col min="10754" max="10773" width="10.7109375" style="116" customWidth="1"/>
    <col min="10774" max="10774" width="12" style="116" customWidth="1"/>
    <col min="10775" max="10775" width="10.7109375" style="116" customWidth="1"/>
    <col min="10776" max="11008" width="11.42578125" style="116"/>
    <col min="11009" max="11009" width="51.140625" style="116" customWidth="1"/>
    <col min="11010" max="11029" width="10.7109375" style="116" customWidth="1"/>
    <col min="11030" max="11030" width="12" style="116" customWidth="1"/>
    <col min="11031" max="11031" width="10.7109375" style="116" customWidth="1"/>
    <col min="11032" max="11264" width="11.42578125" style="116"/>
    <col min="11265" max="11265" width="51.140625" style="116" customWidth="1"/>
    <col min="11266" max="11285" width="10.7109375" style="116" customWidth="1"/>
    <col min="11286" max="11286" width="12" style="116" customWidth="1"/>
    <col min="11287" max="11287" width="10.7109375" style="116" customWidth="1"/>
    <col min="11288" max="11520" width="11.42578125" style="116"/>
    <col min="11521" max="11521" width="51.140625" style="116" customWidth="1"/>
    <col min="11522" max="11541" width="10.7109375" style="116" customWidth="1"/>
    <col min="11542" max="11542" width="12" style="116" customWidth="1"/>
    <col min="11543" max="11543" width="10.7109375" style="116" customWidth="1"/>
    <col min="11544" max="11776" width="11.42578125" style="116"/>
    <col min="11777" max="11777" width="51.140625" style="116" customWidth="1"/>
    <col min="11778" max="11797" width="10.7109375" style="116" customWidth="1"/>
    <col min="11798" max="11798" width="12" style="116" customWidth="1"/>
    <col min="11799" max="11799" width="10.7109375" style="116" customWidth="1"/>
    <col min="11800" max="12032" width="11.42578125" style="116"/>
    <col min="12033" max="12033" width="51.140625" style="116" customWidth="1"/>
    <col min="12034" max="12053" width="10.7109375" style="116" customWidth="1"/>
    <col min="12054" max="12054" width="12" style="116" customWidth="1"/>
    <col min="12055" max="12055" width="10.7109375" style="116" customWidth="1"/>
    <col min="12056" max="12288" width="11.42578125" style="116"/>
    <col min="12289" max="12289" width="51.140625" style="116" customWidth="1"/>
    <col min="12290" max="12309" width="10.7109375" style="116" customWidth="1"/>
    <col min="12310" max="12310" width="12" style="116" customWidth="1"/>
    <col min="12311" max="12311" width="10.7109375" style="116" customWidth="1"/>
    <col min="12312" max="12544" width="11.42578125" style="116"/>
    <col min="12545" max="12545" width="51.140625" style="116" customWidth="1"/>
    <col min="12546" max="12565" width="10.7109375" style="116" customWidth="1"/>
    <col min="12566" max="12566" width="12" style="116" customWidth="1"/>
    <col min="12567" max="12567" width="10.7109375" style="116" customWidth="1"/>
    <col min="12568" max="12800" width="11.42578125" style="116"/>
    <col min="12801" max="12801" width="51.140625" style="116" customWidth="1"/>
    <col min="12802" max="12821" width="10.7109375" style="116" customWidth="1"/>
    <col min="12822" max="12822" width="12" style="116" customWidth="1"/>
    <col min="12823" max="12823" width="10.7109375" style="116" customWidth="1"/>
    <col min="12824" max="13056" width="11.42578125" style="116"/>
    <col min="13057" max="13057" width="51.140625" style="116" customWidth="1"/>
    <col min="13058" max="13077" width="10.7109375" style="116" customWidth="1"/>
    <col min="13078" max="13078" width="12" style="116" customWidth="1"/>
    <col min="13079" max="13079" width="10.7109375" style="116" customWidth="1"/>
    <col min="13080" max="13312" width="11.42578125" style="116"/>
    <col min="13313" max="13313" width="51.140625" style="116" customWidth="1"/>
    <col min="13314" max="13333" width="10.7109375" style="116" customWidth="1"/>
    <col min="13334" max="13334" width="12" style="116" customWidth="1"/>
    <col min="13335" max="13335" width="10.7109375" style="116" customWidth="1"/>
    <col min="13336" max="13568" width="11.42578125" style="116"/>
    <col min="13569" max="13569" width="51.140625" style="116" customWidth="1"/>
    <col min="13570" max="13589" width="10.7109375" style="116" customWidth="1"/>
    <col min="13590" max="13590" width="12" style="116" customWidth="1"/>
    <col min="13591" max="13591" width="10.7109375" style="116" customWidth="1"/>
    <col min="13592" max="13824" width="11.42578125" style="116"/>
    <col min="13825" max="13825" width="51.140625" style="116" customWidth="1"/>
    <col min="13826" max="13845" width="10.7109375" style="116" customWidth="1"/>
    <col min="13846" max="13846" width="12" style="116" customWidth="1"/>
    <col min="13847" max="13847" width="10.7109375" style="116" customWidth="1"/>
    <col min="13848" max="14080" width="11.42578125" style="116"/>
    <col min="14081" max="14081" width="51.140625" style="116" customWidth="1"/>
    <col min="14082" max="14101" width="10.7109375" style="116" customWidth="1"/>
    <col min="14102" max="14102" width="12" style="116" customWidth="1"/>
    <col min="14103" max="14103" width="10.7109375" style="116" customWidth="1"/>
    <col min="14104" max="14336" width="11.42578125" style="116"/>
    <col min="14337" max="14337" width="51.140625" style="116" customWidth="1"/>
    <col min="14338" max="14357" width="10.7109375" style="116" customWidth="1"/>
    <col min="14358" max="14358" width="12" style="116" customWidth="1"/>
    <col min="14359" max="14359" width="10.7109375" style="116" customWidth="1"/>
    <col min="14360" max="14592" width="11.42578125" style="116"/>
    <col min="14593" max="14593" width="51.140625" style="116" customWidth="1"/>
    <col min="14594" max="14613" width="10.7109375" style="116" customWidth="1"/>
    <col min="14614" max="14614" width="12" style="116" customWidth="1"/>
    <col min="14615" max="14615" width="10.7109375" style="116" customWidth="1"/>
    <col min="14616" max="14848" width="11.42578125" style="116"/>
    <col min="14849" max="14849" width="51.140625" style="116" customWidth="1"/>
    <col min="14850" max="14869" width="10.7109375" style="116" customWidth="1"/>
    <col min="14870" max="14870" width="12" style="116" customWidth="1"/>
    <col min="14871" max="14871" width="10.7109375" style="116" customWidth="1"/>
    <col min="14872" max="15104" width="11.42578125" style="116"/>
    <col min="15105" max="15105" width="51.140625" style="116" customWidth="1"/>
    <col min="15106" max="15125" width="10.7109375" style="116" customWidth="1"/>
    <col min="15126" max="15126" width="12" style="116" customWidth="1"/>
    <col min="15127" max="15127" width="10.7109375" style="116" customWidth="1"/>
    <col min="15128" max="15360" width="11.42578125" style="116"/>
    <col min="15361" max="15361" width="51.140625" style="116" customWidth="1"/>
    <col min="15362" max="15381" width="10.7109375" style="116" customWidth="1"/>
    <col min="15382" max="15382" width="12" style="116" customWidth="1"/>
    <col min="15383" max="15383" width="10.7109375" style="116" customWidth="1"/>
    <col min="15384" max="15616" width="11.42578125" style="116"/>
    <col min="15617" max="15617" width="51.140625" style="116" customWidth="1"/>
    <col min="15618" max="15637" width="10.7109375" style="116" customWidth="1"/>
    <col min="15638" max="15638" width="12" style="116" customWidth="1"/>
    <col min="15639" max="15639" width="10.7109375" style="116" customWidth="1"/>
    <col min="15640" max="15872" width="11.42578125" style="116"/>
    <col min="15873" max="15873" width="51.140625" style="116" customWidth="1"/>
    <col min="15874" max="15893" width="10.7109375" style="116" customWidth="1"/>
    <col min="15894" max="15894" width="12" style="116" customWidth="1"/>
    <col min="15895" max="15895" width="10.7109375" style="116" customWidth="1"/>
    <col min="15896" max="16128" width="11.42578125" style="116"/>
    <col min="16129" max="16129" width="51.140625" style="116" customWidth="1"/>
    <col min="16130" max="16149" width="10.7109375" style="116" customWidth="1"/>
    <col min="16150" max="16150" width="12" style="116" customWidth="1"/>
    <col min="16151" max="16151" width="10.710937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423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tr">
        <f>'[2]150'!A3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121"/>
      <c r="F5" s="121"/>
      <c r="G5" s="121"/>
      <c r="H5" s="121"/>
      <c r="I5" s="121"/>
      <c r="J5" s="38"/>
      <c r="K5" s="38"/>
      <c r="L5" s="38"/>
      <c r="M5" s="148"/>
      <c r="N5" s="148"/>
      <c r="O5" s="38"/>
      <c r="P5" s="38"/>
      <c r="Q5" s="38"/>
      <c r="R5" s="38"/>
      <c r="S5" s="38"/>
      <c r="T5" s="38"/>
      <c r="U5" s="38"/>
      <c r="V5" s="38"/>
      <c r="W5" s="115"/>
    </row>
    <row r="6" spans="1:23" ht="30" customHeight="1" x14ac:dyDescent="0.2">
      <c r="A6" s="117" t="s">
        <v>260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84</v>
      </c>
      <c r="G6" s="39" t="s">
        <v>108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39" t="s">
        <v>15</v>
      </c>
    </row>
    <row r="7" spans="1:23" ht="15" customHeight="1" x14ac:dyDescent="0.2">
      <c r="A7" s="120" t="s">
        <v>235</v>
      </c>
      <c r="B7" s="121">
        <f>IFERROR(HLOOKUP(B$6,[2]carteraycontingente!$C$13:$BT$31,[2]carteraycontingente!$A14,FALSE)/1000,0)</f>
        <v>560.13427999999999</v>
      </c>
      <c r="C7" s="121">
        <f>IFERROR(HLOOKUP(C$6,[2]carteraycontingente!$C$13:$BT$31,[2]carteraycontingente!$A14,FALSE)/1000,0)</f>
        <v>5078.2001300000011</v>
      </c>
      <c r="D7" s="121">
        <f>IFERROR(HLOOKUP(D$6,[2]carteraycontingente!$C$13:$BT$31,[2]carteraycontingente!$A14,FALSE)/1000,0)</f>
        <v>3323.5420600000011</v>
      </c>
      <c r="E7" s="121">
        <f>IFERROR(HLOOKUP(E$6,[2]carteraycontingente!$C$13:$BT$31,[2]carteraycontingente!$A14,FALSE)/1000,0)</f>
        <v>13313.033663599999</v>
      </c>
      <c r="F7" s="121">
        <f>IFERROR(HLOOKUP(F$6,[2]carteraycontingente!$C$13:$BT$31,[2]carteraycontingente!$A14,FALSE)/1000,0)</f>
        <v>10956.515439999997</v>
      </c>
      <c r="G7" s="121">
        <f>IFERROR(HLOOKUP(G$6,[2]carteraycontingente!$C$13:$BT$31,[2]carteraycontingente!$A14,FALSE)/1000,0)</f>
        <v>140063.46530160002</v>
      </c>
      <c r="H7" s="121">
        <f>IFERROR(HLOOKUP(H$6,[2]carteraycontingente!$C$13:$BT$31,[2]carteraycontingente!$A14,FALSE)/1000,0)</f>
        <v>8452.7236399999983</v>
      </c>
      <c r="I7" s="121">
        <f>IFERROR(HLOOKUP(I$6,[2]carteraycontingente!$C$13:$BT$31,[2]carteraycontingente!$A14,FALSE)/1000,0)</f>
        <v>22438.686202000008</v>
      </c>
      <c r="J7" s="121">
        <f>IFERROR(HLOOKUP(J$6,[2]carteraycontingente!$C$13:$BT$31,[2]carteraycontingente!$A14,FALSE)/1000,0)</f>
        <v>16199.421800000004</v>
      </c>
      <c r="K7" s="121">
        <f>IFERROR(HLOOKUP(K$6,[2]carteraycontingente!$C$13:$BT$31,[2]carteraycontingente!$A14,FALSE)/1000,0)</f>
        <v>0</v>
      </c>
      <c r="L7" s="121">
        <f>IFERROR(HLOOKUP(L$6,[2]carteraycontingente!$C$13:$BT$31,[2]carteraycontingente!$A14,FALSE)/1000,0)</f>
        <v>13396.266260000002</v>
      </c>
      <c r="M7" s="121">
        <f>IFERROR(HLOOKUP(M$6,[2]carteraycontingente!$C$13:$BT$31,[2]carteraycontingente!$A14,FALSE)/1000,0)</f>
        <v>6794.5065799999984</v>
      </c>
      <c r="N7" s="121">
        <f>IFERROR(HLOOKUP(N$6,[2]carteraycontingente!$C$13:$BT$31,[2]carteraycontingente!$A14,FALSE)/1000,0)</f>
        <v>1100.7476099999999</v>
      </c>
      <c r="O7" s="121">
        <f>IFERROR(HLOOKUP(O$6,[2]carteraycontingente!$C$13:$BT$31,[2]carteraycontingente!$A14,FALSE)/1000,0)</f>
        <v>10344.592029199999</v>
      </c>
      <c r="P7" s="121">
        <f>IFERROR(HLOOKUP(P$6,[2]carteraycontingente!$C$13:$BT$31,[2]carteraycontingente!$A14,FALSE)/1000,0)</f>
        <v>289.90360999999996</v>
      </c>
      <c r="Q7" s="121">
        <f>IFERROR(HLOOKUP(Q$6,[2]carteraycontingente!$C$13:$BT$31,[2]carteraycontingente!$A14,FALSE)/1000,0)</f>
        <v>18615.442960000004</v>
      </c>
      <c r="R7" s="121">
        <f>IFERROR(HLOOKUP(R$6,[2]carteraycontingente!$C$13:$BT$31,[2]carteraycontingente!$A14,FALSE)/1000,0)</f>
        <v>724.02815999999984</v>
      </c>
      <c r="S7" s="121">
        <f>IFERROR(HLOOKUP(S$6,[2]carteraycontingente!$C$13:$BT$31,[2]carteraycontingente!$A14,FALSE)/1000,0)</f>
        <v>56.817540000000001</v>
      </c>
      <c r="T7" s="121">
        <f>IFERROR(HLOOKUP(T$6,[2]carteraycontingente!$C$13:$BT$31,[2]carteraycontingente!$A14,FALSE)/1000,0)</f>
        <v>3491.5662300000004</v>
      </c>
      <c r="U7" s="121">
        <f>IFERROR(HLOOKUP(U$6,[2]carteraycontingente!$C$13:$BT$31,[2]carteraycontingente!$A14,FALSE)/1000,0)</f>
        <v>326.32012000000003</v>
      </c>
      <c r="V7" s="121">
        <f>SUM('[2]226'!B7:V7)+SUM('52-2'!B7:U7)</f>
        <v>539098.22354839998</v>
      </c>
      <c r="W7" s="292">
        <f>+V7/$V$25</f>
        <v>7.2557220969051484E-2</v>
      </c>
    </row>
    <row r="8" spans="1:23" ht="15" customHeight="1" x14ac:dyDescent="0.2">
      <c r="A8" s="120" t="s">
        <v>236</v>
      </c>
      <c r="B8" s="121">
        <f>IFERROR(HLOOKUP(B$6,[2]carteraycontingente!$C$13:$BT$31,[2]carteraycontingente!$A15,FALSE)/1000,0)</f>
        <v>0</v>
      </c>
      <c r="C8" s="121">
        <f>IFERROR(HLOOKUP(C$6,[2]carteraycontingente!$C$13:$BT$31,[2]carteraycontingente!$A15,FALSE)/1000,0)</f>
        <v>0</v>
      </c>
      <c r="D8" s="121">
        <f>IFERROR(HLOOKUP(D$6,[2]carteraycontingente!$C$13:$BT$31,[2]carteraycontingente!$A15,FALSE)/1000,0)</f>
        <v>0</v>
      </c>
      <c r="E8" s="121">
        <f>IFERROR(HLOOKUP(E$6,[2]carteraycontingente!$C$13:$BT$31,[2]carteraycontingente!$A15,FALSE)/1000,0)</f>
        <v>667.110544</v>
      </c>
      <c r="F8" s="121">
        <f>IFERROR(HLOOKUP(F$6,[2]carteraycontingente!$C$13:$BT$31,[2]carteraycontingente!$A15,FALSE)/1000,0)</f>
        <v>0</v>
      </c>
      <c r="G8" s="121">
        <f>IFERROR(HLOOKUP(G$6,[2]carteraycontingente!$C$13:$BT$31,[2]carteraycontingente!$A15,FALSE)/1000,0)</f>
        <v>4266.9211000000005</v>
      </c>
      <c r="H8" s="121">
        <f>IFERROR(HLOOKUP(H$6,[2]carteraycontingente!$C$13:$BT$31,[2]carteraycontingente!$A15,FALSE)/1000,0)</f>
        <v>0</v>
      </c>
      <c r="I8" s="121">
        <f>IFERROR(HLOOKUP(I$6,[2]carteraycontingente!$C$13:$BT$31,[2]carteraycontingente!$A15,FALSE)/1000,0)</f>
        <v>61.727719999999998</v>
      </c>
      <c r="J8" s="121">
        <f>IFERROR(HLOOKUP(J$6,[2]carteraycontingente!$C$13:$BT$31,[2]carteraycontingente!$A15,FALSE)/1000,0)</f>
        <v>0</v>
      </c>
      <c r="K8" s="121">
        <f>IFERROR(HLOOKUP(K$6,[2]carteraycontingente!$C$13:$BT$31,[2]carteraycontingente!$A15,FALSE)/1000,0)</f>
        <v>0</v>
      </c>
      <c r="L8" s="121">
        <f>IFERROR(HLOOKUP(L$6,[2]carteraycontingente!$C$13:$BT$31,[2]carteraycontingente!$A15,FALSE)/1000,0)</f>
        <v>0</v>
      </c>
      <c r="M8" s="121">
        <f>IFERROR(HLOOKUP(M$6,[2]carteraycontingente!$C$13:$BT$31,[2]carteraycontingente!$A15,FALSE)/1000,0)</f>
        <v>0</v>
      </c>
      <c r="N8" s="121">
        <f>IFERROR(HLOOKUP(N$6,[2]carteraycontingente!$C$13:$BT$31,[2]carteraycontingente!$A15,FALSE)/1000,0)</f>
        <v>0</v>
      </c>
      <c r="O8" s="121">
        <f>IFERROR(HLOOKUP(O$6,[2]carteraycontingente!$C$13:$BT$31,[2]carteraycontingente!$A15,FALSE)/1000,0)</f>
        <v>0</v>
      </c>
      <c r="P8" s="121">
        <f>IFERROR(HLOOKUP(P$6,[2]carteraycontingente!$C$13:$BT$31,[2]carteraycontingente!$A15,FALSE)/1000,0)</f>
        <v>0</v>
      </c>
      <c r="Q8" s="121">
        <f>IFERROR(HLOOKUP(Q$6,[2]carteraycontingente!$C$13:$BT$31,[2]carteraycontingente!$A15,FALSE)/1000,0)</f>
        <v>193.41508999999999</v>
      </c>
      <c r="R8" s="121">
        <f>IFERROR(HLOOKUP(R$6,[2]carteraycontingente!$C$13:$BT$31,[2]carteraycontingente!$A15,FALSE)/1000,0)</f>
        <v>0</v>
      </c>
      <c r="S8" s="121">
        <f>IFERROR(HLOOKUP(S$6,[2]carteraycontingente!$C$13:$BT$31,[2]carteraycontingente!$A15,FALSE)/1000,0)</f>
        <v>241.5</v>
      </c>
      <c r="T8" s="121">
        <f>IFERROR(HLOOKUP(T$6,[2]carteraycontingente!$C$13:$BT$31,[2]carteraycontingente!$A15,FALSE)/1000,0)</f>
        <v>0</v>
      </c>
      <c r="U8" s="121">
        <f>IFERROR(HLOOKUP(U$6,[2]carteraycontingente!$C$13:$BT$31,[2]carteraycontingente!$A15,FALSE)/1000,0)</f>
        <v>15.310889999999999</v>
      </c>
      <c r="V8" s="121">
        <f>SUM('[2]226'!B8:V8)+SUM('52-2'!B8:U8)</f>
        <v>12912.8600628</v>
      </c>
      <c r="W8" s="292">
        <f t="shared" ref="W8:W24" si="0">+V8/$V$25</f>
        <v>1.737941621755137E-3</v>
      </c>
    </row>
    <row r="9" spans="1:23" ht="15" customHeight="1" x14ac:dyDescent="0.2">
      <c r="A9" s="120" t="s">
        <v>237</v>
      </c>
      <c r="B9" s="121">
        <f>IFERROR(HLOOKUP(B$6,[2]carteraycontingente!$C$13:$BT$31,[2]carteraycontingente!$A16,FALSE)/1000,0)</f>
        <v>0</v>
      </c>
      <c r="C9" s="121">
        <f>IFERROR(HLOOKUP(C$6,[2]carteraycontingente!$C$13:$BT$31,[2]carteraycontingente!$A16,FALSE)/1000,0)</f>
        <v>0</v>
      </c>
      <c r="D9" s="121">
        <f>IFERROR(HLOOKUP(D$6,[2]carteraycontingente!$C$13:$BT$31,[2]carteraycontingente!$A16,FALSE)/1000,0)</f>
        <v>0</v>
      </c>
      <c r="E9" s="121">
        <f>IFERROR(HLOOKUP(E$6,[2]carteraycontingente!$C$13:$BT$31,[2]carteraycontingente!$A16,FALSE)/1000,0)</f>
        <v>0</v>
      </c>
      <c r="F9" s="121">
        <f>IFERROR(HLOOKUP(F$6,[2]carteraycontingente!$C$13:$BT$31,[2]carteraycontingente!$A16,FALSE)/1000,0)</f>
        <v>0</v>
      </c>
      <c r="G9" s="121">
        <f>IFERROR(HLOOKUP(G$6,[2]carteraycontingente!$C$13:$BT$31,[2]carteraycontingente!$A16,FALSE)/1000,0)</f>
        <v>0</v>
      </c>
      <c r="H9" s="121">
        <f>IFERROR(HLOOKUP(H$6,[2]carteraycontingente!$C$13:$BT$31,[2]carteraycontingente!$A16,FALSE)/1000,0)</f>
        <v>0</v>
      </c>
      <c r="I9" s="121">
        <f>IFERROR(HLOOKUP(I$6,[2]carteraycontingente!$C$13:$BT$31,[2]carteraycontingente!$A16,FALSE)/1000,0)</f>
        <v>0</v>
      </c>
      <c r="J9" s="121">
        <f>IFERROR(HLOOKUP(J$6,[2]carteraycontingente!$C$13:$BT$31,[2]carteraycontingente!$A16,FALSE)/1000,0)</f>
        <v>0</v>
      </c>
      <c r="K9" s="121">
        <f>IFERROR(HLOOKUP(K$6,[2]carteraycontingente!$C$13:$BT$31,[2]carteraycontingente!$A16,FALSE)/1000,0)</f>
        <v>0</v>
      </c>
      <c r="L9" s="121">
        <f>IFERROR(HLOOKUP(L$6,[2]carteraycontingente!$C$13:$BT$31,[2]carteraycontingente!$A16,FALSE)/1000,0)</f>
        <v>0</v>
      </c>
      <c r="M9" s="121">
        <f>IFERROR(HLOOKUP(M$6,[2]carteraycontingente!$C$13:$BT$31,[2]carteraycontingente!$A16,FALSE)/1000,0)</f>
        <v>0</v>
      </c>
      <c r="N9" s="121">
        <f>IFERROR(HLOOKUP(N$6,[2]carteraycontingente!$C$13:$BT$31,[2]carteraycontingente!$A16,FALSE)/1000,0)</f>
        <v>0</v>
      </c>
      <c r="O9" s="121">
        <f>IFERROR(HLOOKUP(O$6,[2]carteraycontingente!$C$13:$BT$31,[2]carteraycontingente!$A16,FALSE)/1000,0)</f>
        <v>0</v>
      </c>
      <c r="P9" s="121">
        <f>IFERROR(HLOOKUP(P$6,[2]carteraycontingente!$C$13:$BT$31,[2]carteraycontingente!$A16,FALSE)/1000,0)</f>
        <v>0</v>
      </c>
      <c r="Q9" s="121">
        <f>IFERROR(HLOOKUP(Q$6,[2]carteraycontingente!$C$13:$BT$31,[2]carteraycontingente!$A16,FALSE)/1000,0)</f>
        <v>0</v>
      </c>
      <c r="R9" s="121">
        <f>IFERROR(HLOOKUP(R$6,[2]carteraycontingente!$C$13:$BT$31,[2]carteraycontingente!$A16,FALSE)/1000,0)</f>
        <v>0</v>
      </c>
      <c r="S9" s="121">
        <f>IFERROR(HLOOKUP(S$6,[2]carteraycontingente!$C$13:$BT$31,[2]carteraycontingente!$A16,FALSE)/1000,0)</f>
        <v>0</v>
      </c>
      <c r="T9" s="121">
        <f>IFERROR(HLOOKUP(T$6,[2]carteraycontingente!$C$13:$BT$31,[2]carteraycontingente!$A16,FALSE)/1000,0)</f>
        <v>0</v>
      </c>
      <c r="U9" s="121">
        <f>IFERROR(HLOOKUP(U$6,[2]carteraycontingente!$C$13:$BT$31,[2]carteraycontingente!$A16,FALSE)/1000,0)</f>
        <v>0</v>
      </c>
      <c r="V9" s="121">
        <f>SUM('[2]226'!B9:V9)+SUM('52-2'!B9:U9)</f>
        <v>66.137230000000002</v>
      </c>
      <c r="W9" s="292">
        <f t="shared" si="0"/>
        <v>8.9014086891350193E-6</v>
      </c>
    </row>
    <row r="10" spans="1:23" ht="15" customHeight="1" x14ac:dyDescent="0.2">
      <c r="A10" s="120" t="s">
        <v>238</v>
      </c>
      <c r="B10" s="121">
        <f>IFERROR(HLOOKUP(B$6,[2]carteraycontingente!$C$13:$BT$31,[2]carteraycontingente!$A17,FALSE)/1000,0)</f>
        <v>0</v>
      </c>
      <c r="C10" s="121">
        <f>IFERROR(HLOOKUP(C$6,[2]carteraycontingente!$C$13:$BT$31,[2]carteraycontingente!$A17,FALSE)/1000,0)</f>
        <v>97.617200000000011</v>
      </c>
      <c r="D10" s="121">
        <f>IFERROR(HLOOKUP(D$6,[2]carteraycontingente!$C$13:$BT$31,[2]carteraycontingente!$A17,FALSE)/1000,0)</f>
        <v>0</v>
      </c>
      <c r="E10" s="121">
        <f>IFERROR(HLOOKUP(E$6,[2]carteraycontingente!$C$13:$BT$31,[2]carteraycontingente!$A17,FALSE)/1000,0)</f>
        <v>1517.5680500000001</v>
      </c>
      <c r="F10" s="121">
        <f>IFERROR(HLOOKUP(F$6,[2]carteraycontingente!$C$13:$BT$31,[2]carteraycontingente!$A17,FALSE)/1000,0)</f>
        <v>60.172950000000007</v>
      </c>
      <c r="G10" s="121">
        <f>IFERROR(HLOOKUP(G$6,[2]carteraycontingente!$C$13:$BT$31,[2]carteraycontingente!$A17,FALSE)/1000,0)</f>
        <v>1083.8658700000001</v>
      </c>
      <c r="H10" s="121">
        <f>IFERROR(HLOOKUP(H$6,[2]carteraycontingente!$C$13:$BT$31,[2]carteraycontingente!$A17,FALSE)/1000,0)</f>
        <v>325.81358</v>
      </c>
      <c r="I10" s="121">
        <f>IFERROR(HLOOKUP(I$6,[2]carteraycontingente!$C$13:$BT$31,[2]carteraycontingente!$A17,FALSE)/1000,0)</f>
        <v>0</v>
      </c>
      <c r="J10" s="121">
        <f>IFERROR(HLOOKUP(J$6,[2]carteraycontingente!$C$13:$BT$31,[2]carteraycontingente!$A17,FALSE)/1000,0)</f>
        <v>0</v>
      </c>
      <c r="K10" s="121">
        <f>IFERROR(HLOOKUP(K$6,[2]carteraycontingente!$C$13:$BT$31,[2]carteraycontingente!$A17,FALSE)/1000,0)</f>
        <v>7225.7607411999998</v>
      </c>
      <c r="L10" s="121">
        <f>IFERROR(HLOOKUP(L$6,[2]carteraycontingente!$C$13:$BT$31,[2]carteraycontingente!$A17,FALSE)/1000,0)</f>
        <v>0</v>
      </c>
      <c r="M10" s="121">
        <f>IFERROR(HLOOKUP(M$6,[2]carteraycontingente!$C$13:$BT$31,[2]carteraycontingente!$A17,FALSE)/1000,0)</f>
        <v>0</v>
      </c>
      <c r="N10" s="121">
        <f>IFERROR(HLOOKUP(N$6,[2]carteraycontingente!$C$13:$BT$31,[2]carteraycontingente!$A17,FALSE)/1000,0)</f>
        <v>88.457250000000002</v>
      </c>
      <c r="O10" s="121">
        <f>IFERROR(HLOOKUP(O$6,[2]carteraycontingente!$C$13:$BT$31,[2]carteraycontingente!$A17,FALSE)/1000,0)</f>
        <v>8.462530000000001</v>
      </c>
      <c r="P10" s="121">
        <f>IFERROR(HLOOKUP(P$6,[2]carteraycontingente!$C$13:$BT$31,[2]carteraycontingente!$A17,FALSE)/1000,0)</f>
        <v>0</v>
      </c>
      <c r="Q10" s="121">
        <f>IFERROR(HLOOKUP(Q$6,[2]carteraycontingente!$C$13:$BT$31,[2]carteraycontingente!$A17,FALSE)/1000,0)</f>
        <v>0</v>
      </c>
      <c r="R10" s="121">
        <f>IFERROR(HLOOKUP(R$6,[2]carteraycontingente!$C$13:$BT$31,[2]carteraycontingente!$A17,FALSE)/1000,0)</f>
        <v>106.13728999999999</v>
      </c>
      <c r="S10" s="121">
        <f>IFERROR(HLOOKUP(S$6,[2]carteraycontingente!$C$13:$BT$31,[2]carteraycontingente!$A17,FALSE)/1000,0)</f>
        <v>195.27213</v>
      </c>
      <c r="T10" s="121">
        <f>IFERROR(HLOOKUP(T$6,[2]carteraycontingente!$C$13:$BT$31,[2]carteraycontingente!$A17,FALSE)/1000,0)</f>
        <v>151.16166000000001</v>
      </c>
      <c r="U10" s="121">
        <f>IFERROR(HLOOKUP(U$6,[2]carteraycontingente!$C$13:$BT$31,[2]carteraycontingente!$A17,FALSE)/1000,0)</f>
        <v>74.919640000000001</v>
      </c>
      <c r="V10" s="121">
        <f>SUM('[2]226'!B10:V10)+SUM('52-2'!B10:U10)</f>
        <v>24970.484551199996</v>
      </c>
      <c r="W10" s="292">
        <f t="shared" si="0"/>
        <v>3.3607771017317087E-3</v>
      </c>
    </row>
    <row r="11" spans="1:23" ht="15" customHeight="1" x14ac:dyDescent="0.2">
      <c r="A11" s="120" t="s">
        <v>239</v>
      </c>
      <c r="B11" s="121">
        <f>IFERROR(HLOOKUP(B$6,[2]carteraycontingente!$C$13:$BT$31,[2]carteraycontingente!$A18,FALSE)/1000,0)</f>
        <v>1186.66875</v>
      </c>
      <c r="C11" s="121">
        <f>IFERROR(HLOOKUP(C$6,[2]carteraycontingente!$C$13:$BT$31,[2]carteraycontingente!$A18,FALSE)/1000,0)</f>
        <v>842.3180799999999</v>
      </c>
      <c r="D11" s="121">
        <f>IFERROR(HLOOKUP(D$6,[2]carteraycontingente!$C$13:$BT$31,[2]carteraycontingente!$A18,FALSE)/1000,0)</f>
        <v>1392.9324199999999</v>
      </c>
      <c r="E11" s="121">
        <f>IFERROR(HLOOKUP(E$6,[2]carteraycontingente!$C$13:$BT$31,[2]carteraycontingente!$A18,FALSE)/1000,0)</f>
        <v>7477.4479559999982</v>
      </c>
      <c r="F11" s="121">
        <f>IFERROR(HLOOKUP(F$6,[2]carteraycontingente!$C$13:$BT$31,[2]carteraycontingente!$A18,FALSE)/1000,0)</f>
        <v>3566.1798900000003</v>
      </c>
      <c r="G11" s="121">
        <f>IFERROR(HLOOKUP(G$6,[2]carteraycontingente!$C$13:$BT$31,[2]carteraycontingente!$A18,FALSE)/1000,0)</f>
        <v>7315.4700279999997</v>
      </c>
      <c r="H11" s="121">
        <f>IFERROR(HLOOKUP(H$6,[2]carteraycontingente!$C$13:$BT$31,[2]carteraycontingente!$A18,FALSE)/1000,0)</f>
        <v>3020.0499199999999</v>
      </c>
      <c r="I11" s="121">
        <f>IFERROR(HLOOKUP(I$6,[2]carteraycontingente!$C$13:$BT$31,[2]carteraycontingente!$A18,FALSE)/1000,0)</f>
        <v>3726.7582999999991</v>
      </c>
      <c r="J11" s="121">
        <f>IFERROR(HLOOKUP(J$6,[2]carteraycontingente!$C$13:$BT$31,[2]carteraycontingente!$A18,FALSE)/1000,0)</f>
        <v>783.44167000000004</v>
      </c>
      <c r="K11" s="121">
        <f>IFERROR(HLOOKUP(K$6,[2]carteraycontingente!$C$13:$BT$31,[2]carteraycontingente!$A18,FALSE)/1000,0)</f>
        <v>3393.8298715999995</v>
      </c>
      <c r="L11" s="121">
        <f>IFERROR(HLOOKUP(L$6,[2]carteraycontingente!$C$13:$BT$31,[2]carteraycontingente!$A18,FALSE)/1000,0)</f>
        <v>1404.4910600000001</v>
      </c>
      <c r="M11" s="121">
        <f>IFERROR(HLOOKUP(M$6,[2]carteraycontingente!$C$13:$BT$31,[2]carteraycontingente!$A18,FALSE)/1000,0)</f>
        <v>1328.93138</v>
      </c>
      <c r="N11" s="121">
        <f>IFERROR(HLOOKUP(N$6,[2]carteraycontingente!$C$13:$BT$31,[2]carteraycontingente!$A18,FALSE)/1000,0)</f>
        <v>113.30945000000003</v>
      </c>
      <c r="O11" s="121">
        <f>IFERROR(HLOOKUP(O$6,[2]carteraycontingente!$C$13:$BT$31,[2]carteraycontingente!$A18,FALSE)/1000,0)</f>
        <v>2995.5638895999996</v>
      </c>
      <c r="P11" s="121">
        <f>IFERROR(HLOOKUP(P$6,[2]carteraycontingente!$C$13:$BT$31,[2]carteraycontingente!$A18,FALSE)/1000,0)</f>
        <v>804.88334000000009</v>
      </c>
      <c r="Q11" s="121">
        <f>IFERROR(HLOOKUP(Q$6,[2]carteraycontingente!$C$13:$BT$31,[2]carteraycontingente!$A18,FALSE)/1000,0)</f>
        <v>4242.6127460000007</v>
      </c>
      <c r="R11" s="121">
        <f>IFERROR(HLOOKUP(R$6,[2]carteraycontingente!$C$13:$BT$31,[2]carteraycontingente!$A18,FALSE)/1000,0)</f>
        <v>1342.4866000000002</v>
      </c>
      <c r="S11" s="121">
        <f>IFERROR(HLOOKUP(S$6,[2]carteraycontingente!$C$13:$BT$31,[2]carteraycontingente!$A18,FALSE)/1000,0)</f>
        <v>520.39350000000002</v>
      </c>
      <c r="T11" s="121">
        <f>IFERROR(HLOOKUP(T$6,[2]carteraycontingente!$C$13:$BT$31,[2]carteraycontingente!$A18,FALSE)/1000,0)</f>
        <v>310.52029000000005</v>
      </c>
      <c r="U11" s="121">
        <f>IFERROR(HLOOKUP(U$6,[2]carteraycontingente!$C$13:$BT$31,[2]carteraycontingente!$A18,FALSE)/1000,0)</f>
        <v>3400.1764555999998</v>
      </c>
      <c r="V11" s="121">
        <f>SUM('[2]226'!B11:V11)+SUM('52-2'!B11:U11)</f>
        <v>268182.69535519998</v>
      </c>
      <c r="W11" s="292">
        <f t="shared" si="0"/>
        <v>3.6094704521347915E-2</v>
      </c>
    </row>
    <row r="12" spans="1:23" ht="15" customHeight="1" x14ac:dyDescent="0.2">
      <c r="A12" s="120" t="s">
        <v>240</v>
      </c>
      <c r="B12" s="121">
        <f>IFERROR(HLOOKUP(B$6,[2]carteraycontingente!$C$13:$BT$31,[2]carteraycontingente!$A19,FALSE)/1000,0)</f>
        <v>0</v>
      </c>
      <c r="C12" s="121">
        <f>IFERROR(HLOOKUP(C$6,[2]carteraycontingente!$C$13:$BT$31,[2]carteraycontingente!$A19,FALSE)/1000,0)</f>
        <v>0</v>
      </c>
      <c r="D12" s="121">
        <f>IFERROR(HLOOKUP(D$6,[2]carteraycontingente!$C$13:$BT$31,[2]carteraycontingente!$A19,FALSE)/1000,0)</f>
        <v>0</v>
      </c>
      <c r="E12" s="121">
        <f>IFERROR(HLOOKUP(E$6,[2]carteraycontingente!$C$13:$BT$31,[2]carteraycontingente!$A19,FALSE)/1000,0)</f>
        <v>27.299209999999999</v>
      </c>
      <c r="F12" s="121">
        <f>IFERROR(HLOOKUP(F$6,[2]carteraycontingente!$C$13:$BT$31,[2]carteraycontingente!$A19,FALSE)/1000,0)</f>
        <v>0</v>
      </c>
      <c r="G12" s="121">
        <f>IFERROR(HLOOKUP(G$6,[2]carteraycontingente!$C$13:$BT$31,[2]carteraycontingente!$A19,FALSE)/1000,0)</f>
        <v>0</v>
      </c>
      <c r="H12" s="121">
        <f>IFERROR(HLOOKUP(H$6,[2]carteraycontingente!$C$13:$BT$31,[2]carteraycontingente!$A19,FALSE)/1000,0)</f>
        <v>0</v>
      </c>
      <c r="I12" s="121">
        <f>IFERROR(HLOOKUP(I$6,[2]carteraycontingente!$C$13:$BT$31,[2]carteraycontingente!$A19,FALSE)/1000,0)</f>
        <v>55.104120000000002</v>
      </c>
      <c r="J12" s="121">
        <f>IFERROR(HLOOKUP(J$6,[2]carteraycontingente!$C$13:$BT$31,[2]carteraycontingente!$A19,FALSE)/1000,0)</f>
        <v>0</v>
      </c>
      <c r="K12" s="121">
        <f>IFERROR(HLOOKUP(K$6,[2]carteraycontingente!$C$13:$BT$31,[2]carteraycontingente!$A19,FALSE)/1000,0)</f>
        <v>104.19023000000001</v>
      </c>
      <c r="L12" s="121">
        <f>IFERROR(HLOOKUP(L$6,[2]carteraycontingente!$C$13:$BT$31,[2]carteraycontingente!$A19,FALSE)/1000,0)</f>
        <v>0</v>
      </c>
      <c r="M12" s="121">
        <f>IFERROR(HLOOKUP(M$6,[2]carteraycontingente!$C$13:$BT$31,[2]carteraycontingente!$A19,FALSE)/1000,0)</f>
        <v>39.289589999999997</v>
      </c>
      <c r="N12" s="121">
        <f>IFERROR(HLOOKUP(N$6,[2]carteraycontingente!$C$13:$BT$31,[2]carteraycontingente!$A19,FALSE)/1000,0)</f>
        <v>0</v>
      </c>
      <c r="O12" s="121">
        <f>IFERROR(HLOOKUP(O$6,[2]carteraycontingente!$C$13:$BT$31,[2]carteraycontingente!$A19,FALSE)/1000,0)</f>
        <v>0</v>
      </c>
      <c r="P12" s="121">
        <f>IFERROR(HLOOKUP(P$6,[2]carteraycontingente!$C$13:$BT$31,[2]carteraycontingente!$A19,FALSE)/1000,0)</f>
        <v>0</v>
      </c>
      <c r="Q12" s="121">
        <f>IFERROR(HLOOKUP(Q$6,[2]carteraycontingente!$C$13:$BT$31,[2]carteraycontingente!$A19,FALSE)/1000,0)</f>
        <v>5.5183500000000008</v>
      </c>
      <c r="R12" s="121">
        <f>IFERROR(HLOOKUP(R$6,[2]carteraycontingente!$C$13:$BT$31,[2]carteraycontingente!$A19,FALSE)/1000,0)</f>
        <v>0</v>
      </c>
      <c r="S12" s="121">
        <f>IFERROR(HLOOKUP(S$6,[2]carteraycontingente!$C$13:$BT$31,[2]carteraycontingente!$A19,FALSE)/1000,0)</f>
        <v>0</v>
      </c>
      <c r="T12" s="121">
        <f>IFERROR(HLOOKUP(T$6,[2]carteraycontingente!$C$13:$BT$31,[2]carteraycontingente!$A19,FALSE)/1000,0)</f>
        <v>0</v>
      </c>
      <c r="U12" s="121">
        <f>IFERROR(HLOOKUP(U$6,[2]carteraycontingente!$C$13:$BT$31,[2]carteraycontingente!$A19,FALSE)/1000,0)</f>
        <v>0</v>
      </c>
      <c r="V12" s="121">
        <f>SUM('[2]226'!B12:V12)+SUM('52-2'!B12:U12)</f>
        <v>2190.3146656000004</v>
      </c>
      <c r="W12" s="292">
        <f t="shared" si="0"/>
        <v>2.9479441452736542E-4</v>
      </c>
    </row>
    <row r="13" spans="1:23" ht="15" customHeight="1" x14ac:dyDescent="0.2">
      <c r="A13" s="120" t="s">
        <v>182</v>
      </c>
      <c r="B13" s="121">
        <f>IFERROR(HLOOKUP(B$6,[2]carteraycontingente!$C$13:$BT$31,[2]carteraycontingente!$A20,FALSE)/1000,0)</f>
        <v>26548.451961199997</v>
      </c>
      <c r="C13" s="121">
        <f>IFERROR(HLOOKUP(C$6,[2]carteraycontingente!$C$13:$BT$31,[2]carteraycontingente!$A20,FALSE)/1000,0)</f>
        <v>20115.756953999993</v>
      </c>
      <c r="D13" s="121">
        <f>IFERROR(HLOOKUP(D$6,[2]carteraycontingente!$C$13:$BT$31,[2]carteraycontingente!$A20,FALSE)/1000,0)</f>
        <v>44302.883799999996</v>
      </c>
      <c r="E13" s="121">
        <f>IFERROR(HLOOKUP(E$6,[2]carteraycontingente!$C$13:$BT$31,[2]carteraycontingente!$A20,FALSE)/1000,0)</f>
        <v>1703.6131392000002</v>
      </c>
      <c r="F13" s="121">
        <f>IFERROR(HLOOKUP(F$6,[2]carteraycontingente!$C$13:$BT$31,[2]carteraycontingente!$A20,FALSE)/1000,0)</f>
        <v>20995.491746799999</v>
      </c>
      <c r="G13" s="121">
        <f>IFERROR(HLOOKUP(G$6,[2]carteraycontingente!$C$13:$BT$31,[2]carteraycontingente!$A20,FALSE)/1000,0)</f>
        <v>29588.116779999997</v>
      </c>
      <c r="H13" s="121">
        <f>IFERROR(HLOOKUP(H$6,[2]carteraycontingente!$C$13:$BT$31,[2]carteraycontingente!$A20,FALSE)/1000,0)</f>
        <v>1266.7243399999998</v>
      </c>
      <c r="I13" s="121">
        <f>IFERROR(HLOOKUP(I$6,[2]carteraycontingente!$C$13:$BT$31,[2]carteraycontingente!$A20,FALSE)/1000,0)</f>
        <v>15604.577139600005</v>
      </c>
      <c r="J13" s="121">
        <f>IFERROR(HLOOKUP(J$6,[2]carteraycontingente!$C$13:$BT$31,[2]carteraycontingente!$A20,FALSE)/1000,0)</f>
        <v>96086.823390000005</v>
      </c>
      <c r="K13" s="121">
        <f>IFERROR(HLOOKUP(K$6,[2]carteraycontingente!$C$13:$BT$31,[2]carteraycontingente!$A20,FALSE)/1000,0)</f>
        <v>14379.482199999997</v>
      </c>
      <c r="L13" s="121">
        <f>IFERROR(HLOOKUP(L$6,[2]carteraycontingente!$C$13:$BT$31,[2]carteraycontingente!$A20,FALSE)/1000,0)</f>
        <v>12850.305530000003</v>
      </c>
      <c r="M13" s="121">
        <f>IFERROR(HLOOKUP(M$6,[2]carteraycontingente!$C$13:$BT$31,[2]carteraycontingente!$A20,FALSE)/1000,0)</f>
        <v>14699.784089999997</v>
      </c>
      <c r="N13" s="121">
        <f>IFERROR(HLOOKUP(N$6,[2]carteraycontingente!$C$13:$BT$31,[2]carteraycontingente!$A20,FALSE)/1000,0)</f>
        <v>6886.0493539999961</v>
      </c>
      <c r="O13" s="121">
        <f>IFERROR(HLOOKUP(O$6,[2]carteraycontingente!$C$13:$BT$31,[2]carteraycontingente!$A20,FALSE)/1000,0)</f>
        <v>4370.408370000001</v>
      </c>
      <c r="P13" s="121">
        <f>IFERROR(HLOOKUP(P$6,[2]carteraycontingente!$C$13:$BT$31,[2]carteraycontingente!$A20,FALSE)/1000,0)</f>
        <v>5994.2195700000002</v>
      </c>
      <c r="Q13" s="121">
        <f>IFERROR(HLOOKUP(Q$6,[2]carteraycontingente!$C$13:$BT$31,[2]carteraycontingente!$A20,FALSE)/1000,0)</f>
        <v>25511.160233600007</v>
      </c>
      <c r="R13" s="121">
        <f>IFERROR(HLOOKUP(R$6,[2]carteraycontingente!$C$13:$BT$31,[2]carteraycontingente!$A20,FALSE)/1000,0)</f>
        <v>22970.375185199995</v>
      </c>
      <c r="S13" s="121">
        <f>IFERROR(HLOOKUP(S$6,[2]carteraycontingente!$C$13:$BT$31,[2]carteraycontingente!$A20,FALSE)/1000,0)</f>
        <v>15582.807930800001</v>
      </c>
      <c r="T13" s="121">
        <f>IFERROR(HLOOKUP(T$6,[2]carteraycontingente!$C$13:$BT$31,[2]carteraycontingente!$A20,FALSE)/1000,0)</f>
        <v>626.36979999999994</v>
      </c>
      <c r="U13" s="121">
        <f>IFERROR(HLOOKUP(U$6,[2]carteraycontingente!$C$13:$BT$31,[2]carteraycontingente!$A20,FALSE)/1000,0)</f>
        <v>1615.0054691999999</v>
      </c>
      <c r="V13" s="121">
        <f>SUM('[2]226'!B13:V13)+SUM('52-2'!B13:U13)</f>
        <v>1178306.1455104002</v>
      </c>
      <c r="W13" s="292">
        <f t="shared" si="0"/>
        <v>0.15858820458775594</v>
      </c>
    </row>
    <row r="14" spans="1:23" ht="15" customHeight="1" x14ac:dyDescent="0.2">
      <c r="A14" s="120" t="s">
        <v>241</v>
      </c>
      <c r="B14" s="121">
        <f>IFERROR(HLOOKUP(B$6,[2]carteraycontingente!$C$13:$BT$31,[2]carteraycontingente!$A21,FALSE)/1000,0)</f>
        <v>27866.200739999993</v>
      </c>
      <c r="C14" s="121">
        <f>IFERROR(HLOOKUP(C$6,[2]carteraycontingente!$C$13:$BT$31,[2]carteraycontingente!$A21,FALSE)/1000,0)</f>
        <v>76964.901156000051</v>
      </c>
      <c r="D14" s="121">
        <f>IFERROR(HLOOKUP(D$6,[2]carteraycontingente!$C$13:$BT$31,[2]carteraycontingente!$A21,FALSE)/1000,0)</f>
        <v>27355.935409999984</v>
      </c>
      <c r="E14" s="121">
        <f>IFERROR(HLOOKUP(E$6,[2]carteraycontingente!$C$13:$BT$31,[2]carteraycontingente!$A21,FALSE)/1000,0)</f>
        <v>118273.74971599999</v>
      </c>
      <c r="F14" s="121">
        <f>IFERROR(HLOOKUP(F$6,[2]carteraycontingente!$C$13:$BT$31,[2]carteraycontingente!$A21,FALSE)/1000,0)</f>
        <v>23528.106119999986</v>
      </c>
      <c r="G14" s="121">
        <f>IFERROR(HLOOKUP(G$6,[2]carteraycontingente!$C$13:$BT$31,[2]carteraycontingente!$A21,FALSE)/1000,0)</f>
        <v>38849.450692800005</v>
      </c>
      <c r="H14" s="121">
        <f>IFERROR(HLOOKUP(H$6,[2]carteraycontingente!$C$13:$BT$31,[2]carteraycontingente!$A21,FALSE)/1000,0)</f>
        <v>42012.871859999999</v>
      </c>
      <c r="I14" s="121">
        <f>IFERROR(HLOOKUP(I$6,[2]carteraycontingente!$C$13:$BT$31,[2]carteraycontingente!$A21,FALSE)/1000,0)</f>
        <v>112857.98537559998</v>
      </c>
      <c r="J14" s="121">
        <f>IFERROR(HLOOKUP(J$6,[2]carteraycontingente!$C$13:$BT$31,[2]carteraycontingente!$A21,FALSE)/1000,0)</f>
        <v>60484.514740000021</v>
      </c>
      <c r="K14" s="121">
        <f>IFERROR(HLOOKUP(K$6,[2]carteraycontingente!$C$13:$BT$31,[2]carteraycontingente!$A21,FALSE)/1000,0)</f>
        <v>33387.370258399998</v>
      </c>
      <c r="L14" s="121">
        <f>IFERROR(HLOOKUP(L$6,[2]carteraycontingente!$C$13:$BT$31,[2]carteraycontingente!$A21,FALSE)/1000,0)</f>
        <v>19988.268500000002</v>
      </c>
      <c r="M14" s="121">
        <f>IFERROR(HLOOKUP(M$6,[2]carteraycontingente!$C$13:$BT$31,[2]carteraycontingente!$A21,FALSE)/1000,0)</f>
        <v>29517.03083</v>
      </c>
      <c r="N14" s="121">
        <f>IFERROR(HLOOKUP(N$6,[2]carteraycontingente!$C$13:$BT$31,[2]carteraycontingente!$A21,FALSE)/1000,0)</f>
        <v>1495.4983199999997</v>
      </c>
      <c r="O14" s="121">
        <f>IFERROR(HLOOKUP(O$6,[2]carteraycontingente!$C$13:$BT$31,[2]carteraycontingente!$A21,FALSE)/1000,0)</f>
        <v>16575.260169999998</v>
      </c>
      <c r="P14" s="121">
        <f>IFERROR(HLOOKUP(P$6,[2]carteraycontingente!$C$13:$BT$31,[2]carteraycontingente!$A21,FALSE)/1000,0)</f>
        <v>12924.125850000002</v>
      </c>
      <c r="Q14" s="121">
        <f>IFERROR(HLOOKUP(Q$6,[2]carteraycontingente!$C$13:$BT$31,[2]carteraycontingente!$A21,FALSE)/1000,0)</f>
        <v>23960.947119200002</v>
      </c>
      <c r="R14" s="121">
        <f>IFERROR(HLOOKUP(R$6,[2]carteraycontingente!$C$13:$BT$31,[2]carteraycontingente!$A21,FALSE)/1000,0)</f>
        <v>77062.395146799987</v>
      </c>
      <c r="S14" s="121">
        <f>IFERROR(HLOOKUP(S$6,[2]carteraycontingente!$C$13:$BT$31,[2]carteraycontingente!$A21,FALSE)/1000,0)</f>
        <v>19812.8094084</v>
      </c>
      <c r="T14" s="121">
        <f>IFERROR(HLOOKUP(T$6,[2]carteraycontingente!$C$13:$BT$31,[2]carteraycontingente!$A21,FALSE)/1000,0)</f>
        <v>12398.93187</v>
      </c>
      <c r="U14" s="121">
        <f>IFERROR(HLOOKUP(U$6,[2]carteraycontingente!$C$13:$BT$31,[2]carteraycontingente!$A21,FALSE)/1000,0)</f>
        <v>13382.677723200002</v>
      </c>
      <c r="V14" s="121">
        <f>SUM('[2]226'!B14:V14)+SUM('52-2'!B14:U14)</f>
        <v>2517693.1240492007</v>
      </c>
      <c r="W14" s="292">
        <f t="shared" si="0"/>
        <v>0.3388562758220604</v>
      </c>
    </row>
    <row r="15" spans="1:23" ht="15" customHeight="1" x14ac:dyDescent="0.2">
      <c r="A15" s="120" t="s">
        <v>242</v>
      </c>
      <c r="B15" s="121">
        <f>IFERROR(HLOOKUP(B$6,[2]carteraycontingente!$C$13:$BT$31,[2]carteraycontingente!$A22,FALSE)/1000,0)</f>
        <v>318.00632999999999</v>
      </c>
      <c r="C15" s="121">
        <f>IFERROR(HLOOKUP(C$6,[2]carteraycontingente!$C$13:$BT$31,[2]carteraycontingente!$A22,FALSE)/1000,0)</f>
        <v>2935.8963200000007</v>
      </c>
      <c r="D15" s="121">
        <f>IFERROR(HLOOKUP(D$6,[2]carteraycontingente!$C$13:$BT$31,[2]carteraycontingente!$A22,FALSE)/1000,0)</f>
        <v>758.00995000000012</v>
      </c>
      <c r="E15" s="121">
        <f>IFERROR(HLOOKUP(E$6,[2]carteraycontingente!$C$13:$BT$31,[2]carteraycontingente!$A22,FALSE)/1000,0)</f>
        <v>11621.627468399998</v>
      </c>
      <c r="F15" s="121">
        <f>IFERROR(HLOOKUP(F$6,[2]carteraycontingente!$C$13:$BT$31,[2]carteraycontingente!$A22,FALSE)/1000,0)</f>
        <v>1855.29477</v>
      </c>
      <c r="G15" s="121">
        <f>IFERROR(HLOOKUP(G$6,[2]carteraycontingente!$C$13:$BT$31,[2]carteraycontingente!$A22,FALSE)/1000,0)</f>
        <v>1279.3315619999998</v>
      </c>
      <c r="H15" s="121">
        <f>IFERROR(HLOOKUP(H$6,[2]carteraycontingente!$C$13:$BT$31,[2]carteraycontingente!$A22,FALSE)/1000,0)</f>
        <v>5901.1504599999971</v>
      </c>
      <c r="I15" s="121">
        <f>IFERROR(HLOOKUP(I$6,[2]carteraycontingente!$C$13:$BT$31,[2]carteraycontingente!$A22,FALSE)/1000,0)</f>
        <v>2501.8382499999998</v>
      </c>
      <c r="J15" s="121">
        <f>IFERROR(HLOOKUP(J$6,[2]carteraycontingente!$C$13:$BT$31,[2]carteraycontingente!$A22,FALSE)/1000,0)</f>
        <v>996.3261</v>
      </c>
      <c r="K15" s="121">
        <f>IFERROR(HLOOKUP(K$6,[2]carteraycontingente!$C$13:$BT$31,[2]carteraycontingente!$A22,FALSE)/1000,0)</f>
        <v>487.56027999999998</v>
      </c>
      <c r="L15" s="121">
        <f>IFERROR(HLOOKUP(L$6,[2]carteraycontingente!$C$13:$BT$31,[2]carteraycontingente!$A22,FALSE)/1000,0)</f>
        <v>427.98577</v>
      </c>
      <c r="M15" s="121">
        <f>IFERROR(HLOOKUP(M$6,[2]carteraycontingente!$C$13:$BT$31,[2]carteraycontingente!$A22,FALSE)/1000,0)</f>
        <v>301.01941000000005</v>
      </c>
      <c r="N15" s="121">
        <f>IFERROR(HLOOKUP(N$6,[2]carteraycontingente!$C$13:$BT$31,[2]carteraycontingente!$A22,FALSE)/1000,0)</f>
        <v>757.13280000000009</v>
      </c>
      <c r="O15" s="121">
        <f>IFERROR(HLOOKUP(O$6,[2]carteraycontingente!$C$13:$BT$31,[2]carteraycontingente!$A22,FALSE)/1000,0)</f>
        <v>274.01963999999998</v>
      </c>
      <c r="P15" s="121">
        <f>IFERROR(HLOOKUP(P$6,[2]carteraycontingente!$C$13:$BT$31,[2]carteraycontingente!$A22,FALSE)/1000,0)</f>
        <v>390.32288999999992</v>
      </c>
      <c r="Q15" s="121">
        <f>IFERROR(HLOOKUP(Q$6,[2]carteraycontingente!$C$13:$BT$31,[2]carteraycontingente!$A22,FALSE)/1000,0)</f>
        <v>1911.8260284000003</v>
      </c>
      <c r="R15" s="121">
        <f>IFERROR(HLOOKUP(R$6,[2]carteraycontingente!$C$13:$BT$31,[2]carteraycontingente!$A22,FALSE)/1000,0)</f>
        <v>869.93363999999985</v>
      </c>
      <c r="S15" s="121">
        <f>IFERROR(HLOOKUP(S$6,[2]carteraycontingente!$C$13:$BT$31,[2]carteraycontingente!$A22,FALSE)/1000,0)</f>
        <v>418.40090999999995</v>
      </c>
      <c r="T15" s="121">
        <f>IFERROR(HLOOKUP(T$6,[2]carteraycontingente!$C$13:$BT$31,[2]carteraycontingente!$A22,FALSE)/1000,0)</f>
        <v>281.87774000000002</v>
      </c>
      <c r="U15" s="121">
        <f>IFERROR(HLOOKUP(U$6,[2]carteraycontingente!$C$13:$BT$31,[2]carteraycontingente!$A22,FALSE)/1000,0)</f>
        <v>2820.8821800000005</v>
      </c>
      <c r="V15" s="121">
        <f>SUM('[2]226'!B15:V15)+SUM('52-2'!B15:U15)</f>
        <v>152346.57385639998</v>
      </c>
      <c r="W15" s="292">
        <f t="shared" si="0"/>
        <v>2.050432284940432E-2</v>
      </c>
    </row>
    <row r="16" spans="1:23" ht="15" customHeight="1" x14ac:dyDescent="0.2">
      <c r="A16" s="120" t="s">
        <v>243</v>
      </c>
      <c r="B16" s="121">
        <f>IFERROR(HLOOKUP(B$6,[2]carteraycontingente!$C$13:$BT$31,[2]carteraycontingente!$A23,FALSE)/1000,0)</f>
        <v>6054.994200000001</v>
      </c>
      <c r="C16" s="121">
        <f>IFERROR(HLOOKUP(C$6,[2]carteraycontingente!$C$13:$BT$31,[2]carteraycontingente!$A23,FALSE)/1000,0)</f>
        <v>12384.067780799996</v>
      </c>
      <c r="D16" s="121">
        <f>IFERROR(HLOOKUP(D$6,[2]carteraycontingente!$C$13:$BT$31,[2]carteraycontingente!$A23,FALSE)/1000,0)</f>
        <v>4075.6522300000006</v>
      </c>
      <c r="E16" s="121">
        <f>IFERROR(HLOOKUP(E$6,[2]carteraycontingente!$C$13:$BT$31,[2]carteraycontingente!$A23,FALSE)/1000,0)</f>
        <v>11664.120370799998</v>
      </c>
      <c r="F16" s="121">
        <f>IFERROR(HLOOKUP(F$6,[2]carteraycontingente!$C$13:$BT$31,[2]carteraycontingente!$A23,FALSE)/1000,0)</f>
        <v>9567.3971599999968</v>
      </c>
      <c r="G16" s="121">
        <f>IFERROR(HLOOKUP(G$6,[2]carteraycontingente!$C$13:$BT$31,[2]carteraycontingente!$A23,FALSE)/1000,0)</f>
        <v>26842.1400096</v>
      </c>
      <c r="H16" s="121">
        <f>IFERROR(HLOOKUP(H$6,[2]carteraycontingente!$C$13:$BT$31,[2]carteraycontingente!$A23,FALSE)/1000,0)</f>
        <v>9558.0837799999972</v>
      </c>
      <c r="I16" s="121">
        <f>IFERROR(HLOOKUP(I$6,[2]carteraycontingente!$C$13:$BT$31,[2]carteraycontingente!$A23,FALSE)/1000,0)</f>
        <v>10980.952495200001</v>
      </c>
      <c r="J16" s="121">
        <f>IFERROR(HLOOKUP(J$6,[2]carteraycontingente!$C$13:$BT$31,[2]carteraycontingente!$A23,FALSE)/1000,0)</f>
        <v>851.05633999999998</v>
      </c>
      <c r="K16" s="121">
        <f>IFERROR(HLOOKUP(K$6,[2]carteraycontingente!$C$13:$BT$31,[2]carteraycontingente!$A23,FALSE)/1000,0)</f>
        <v>13103.599019199997</v>
      </c>
      <c r="L16" s="121">
        <f>IFERROR(HLOOKUP(L$6,[2]carteraycontingente!$C$13:$BT$31,[2]carteraycontingente!$A23,FALSE)/1000,0)</f>
        <v>6097.9239400000033</v>
      </c>
      <c r="M16" s="121">
        <f>IFERROR(HLOOKUP(M$6,[2]carteraycontingente!$C$13:$BT$31,[2]carteraycontingente!$A23,FALSE)/1000,0)</f>
        <v>440.1492100000001</v>
      </c>
      <c r="N16" s="121">
        <f>IFERROR(HLOOKUP(N$6,[2]carteraycontingente!$C$13:$BT$31,[2]carteraycontingente!$A23,FALSE)/1000,0)</f>
        <v>1618.0130900000006</v>
      </c>
      <c r="O16" s="121">
        <f>IFERROR(HLOOKUP(O$6,[2]carteraycontingente!$C$13:$BT$31,[2]carteraycontingente!$A23,FALSE)/1000,0)</f>
        <v>891.79799839999987</v>
      </c>
      <c r="P16" s="121">
        <f>IFERROR(HLOOKUP(P$6,[2]carteraycontingente!$C$13:$BT$31,[2]carteraycontingente!$A23,FALSE)/1000,0)</f>
        <v>383.50358</v>
      </c>
      <c r="Q16" s="121">
        <f>IFERROR(HLOOKUP(Q$6,[2]carteraycontingente!$C$13:$BT$31,[2]carteraycontingente!$A23,FALSE)/1000,0)</f>
        <v>8372.8195035999997</v>
      </c>
      <c r="R16" s="121">
        <f>IFERROR(HLOOKUP(R$6,[2]carteraycontingente!$C$13:$BT$31,[2]carteraycontingente!$A23,FALSE)/1000,0)</f>
        <v>5171.0152772000001</v>
      </c>
      <c r="S16" s="121">
        <f>IFERROR(HLOOKUP(S$6,[2]carteraycontingente!$C$13:$BT$31,[2]carteraycontingente!$A23,FALSE)/1000,0)</f>
        <v>4703.2003344000004</v>
      </c>
      <c r="T16" s="121">
        <f>IFERROR(HLOOKUP(T$6,[2]carteraycontingente!$C$13:$BT$31,[2]carteraycontingente!$A23,FALSE)/1000,0)</f>
        <v>1496.4287899999997</v>
      </c>
      <c r="U16" s="121">
        <f>IFERROR(HLOOKUP(U$6,[2]carteraycontingente!$C$13:$BT$31,[2]carteraycontingente!$A23,FALSE)/1000,0)</f>
        <v>1905.2665299999996</v>
      </c>
      <c r="V16" s="121">
        <f>SUM('[2]226'!B16:V16)+SUM('52-2'!B16:U16)</f>
        <v>497283.20457040006</v>
      </c>
      <c r="W16" s="292">
        <f t="shared" si="0"/>
        <v>6.6929338258101628E-2</v>
      </c>
    </row>
    <row r="17" spans="1:23" ht="15" customHeight="1" x14ac:dyDescent="0.2">
      <c r="A17" s="120" t="s">
        <v>244</v>
      </c>
      <c r="B17" s="121">
        <f>IFERROR(HLOOKUP(B$6,[2]carteraycontingente!$C$13:$BT$31,[2]carteraycontingente!$A24,FALSE)/1000,0)</f>
        <v>20110.069970000004</v>
      </c>
      <c r="C17" s="121">
        <f>IFERROR(HLOOKUP(C$6,[2]carteraycontingente!$C$13:$BT$31,[2]carteraycontingente!$A24,FALSE)/1000,0)</f>
        <v>33149.151769999997</v>
      </c>
      <c r="D17" s="121">
        <f>IFERROR(HLOOKUP(D$6,[2]carteraycontingente!$C$13:$BT$31,[2]carteraycontingente!$A24,FALSE)/1000,0)</f>
        <v>0</v>
      </c>
      <c r="E17" s="121">
        <f>IFERROR(HLOOKUP(E$6,[2]carteraycontingente!$C$13:$BT$31,[2]carteraycontingente!$A24,FALSE)/1000,0)</f>
        <v>7978.2115199999998</v>
      </c>
      <c r="F17" s="121">
        <f>IFERROR(HLOOKUP(F$6,[2]carteraycontingente!$C$13:$BT$31,[2]carteraycontingente!$A24,FALSE)/1000,0)</f>
        <v>10863.199310000002</v>
      </c>
      <c r="G17" s="121">
        <f>IFERROR(HLOOKUP(G$6,[2]carteraycontingente!$C$13:$BT$31,[2]carteraycontingente!$A24,FALSE)/1000,0)</f>
        <v>26885.65452</v>
      </c>
      <c r="H17" s="121">
        <f>IFERROR(HLOOKUP(H$6,[2]carteraycontingente!$C$13:$BT$31,[2]carteraycontingente!$A24,FALSE)/1000,0)</f>
        <v>177.05588</v>
      </c>
      <c r="I17" s="121">
        <f>IFERROR(HLOOKUP(I$6,[2]carteraycontingente!$C$13:$BT$31,[2]carteraycontingente!$A24,FALSE)/1000,0)</f>
        <v>6280.4000199999991</v>
      </c>
      <c r="J17" s="121">
        <f>IFERROR(HLOOKUP(J$6,[2]carteraycontingente!$C$13:$BT$31,[2]carteraycontingente!$A24,FALSE)/1000,0)</f>
        <v>93.689800000000005</v>
      </c>
      <c r="K17" s="121">
        <f>IFERROR(HLOOKUP(K$6,[2]carteraycontingente!$C$13:$BT$31,[2]carteraycontingente!$A24,FALSE)/1000,0)</f>
        <v>124.23929000000001</v>
      </c>
      <c r="L17" s="121">
        <f>IFERROR(HLOOKUP(L$6,[2]carteraycontingente!$C$13:$BT$31,[2]carteraycontingente!$A24,FALSE)/1000,0)</f>
        <v>1484.3512520000002</v>
      </c>
      <c r="M17" s="121">
        <f>IFERROR(HLOOKUP(M$6,[2]carteraycontingente!$C$13:$BT$31,[2]carteraycontingente!$A24,FALSE)/1000,0)</f>
        <v>159.32437999999996</v>
      </c>
      <c r="N17" s="121">
        <f>IFERROR(HLOOKUP(N$6,[2]carteraycontingente!$C$13:$BT$31,[2]carteraycontingente!$A24,FALSE)/1000,0)</f>
        <v>10227.12831</v>
      </c>
      <c r="O17" s="121">
        <f>IFERROR(HLOOKUP(O$6,[2]carteraycontingente!$C$13:$BT$31,[2]carteraycontingente!$A24,FALSE)/1000,0)</f>
        <v>0</v>
      </c>
      <c r="P17" s="121">
        <f>IFERROR(HLOOKUP(P$6,[2]carteraycontingente!$C$13:$BT$31,[2]carteraycontingente!$A24,FALSE)/1000,0)</f>
        <v>273.63691</v>
      </c>
      <c r="Q17" s="121">
        <f>IFERROR(HLOOKUP(Q$6,[2]carteraycontingente!$C$13:$BT$31,[2]carteraycontingente!$A24,FALSE)/1000,0)</f>
        <v>6189.8527403999988</v>
      </c>
      <c r="R17" s="121">
        <f>IFERROR(HLOOKUP(R$6,[2]carteraycontingente!$C$13:$BT$31,[2]carteraycontingente!$A24,FALSE)/1000,0)</f>
        <v>25661.363990000005</v>
      </c>
      <c r="S17" s="121">
        <f>IFERROR(HLOOKUP(S$6,[2]carteraycontingente!$C$13:$BT$31,[2]carteraycontingente!$A24,FALSE)/1000,0)</f>
        <v>7318.4427019999994</v>
      </c>
      <c r="T17" s="121">
        <f>IFERROR(HLOOKUP(T$6,[2]carteraycontingente!$C$13:$BT$31,[2]carteraycontingente!$A24,FALSE)/1000,0)</f>
        <v>9808.9190600000002</v>
      </c>
      <c r="U17" s="121">
        <f>IFERROR(HLOOKUP(U$6,[2]carteraycontingente!$C$13:$BT$31,[2]carteraycontingente!$A24,FALSE)/1000,0)</f>
        <v>55.69455</v>
      </c>
      <c r="V17" s="121">
        <f>SUM('[2]226'!B17:V17)+SUM('52-2'!B17:U17)</f>
        <v>631225.20213120012</v>
      </c>
      <c r="W17" s="292">
        <f t="shared" si="0"/>
        <v>8.4956589489031731E-2</v>
      </c>
    </row>
    <row r="18" spans="1:23" ht="15" customHeight="1" x14ac:dyDescent="0.2">
      <c r="A18" s="120" t="s">
        <v>245</v>
      </c>
      <c r="B18" s="121">
        <f>IFERROR(HLOOKUP(B$6,[2]carteraycontingente!$C$13:$BT$31,[2]carteraycontingente!$A25,FALSE)/1000,0)</f>
        <v>19136.119910000009</v>
      </c>
      <c r="C18" s="121">
        <f>IFERROR(HLOOKUP(C$6,[2]carteraycontingente!$C$13:$BT$31,[2]carteraycontingente!$A25,FALSE)/1000,0)</f>
        <v>30167.399881200003</v>
      </c>
      <c r="D18" s="121">
        <f>IFERROR(HLOOKUP(D$6,[2]carteraycontingente!$C$13:$BT$31,[2]carteraycontingente!$A25,FALSE)/1000,0)</f>
        <v>18368.642930000009</v>
      </c>
      <c r="E18" s="121">
        <f>IFERROR(HLOOKUP(E$6,[2]carteraycontingente!$C$13:$BT$31,[2]carteraycontingente!$A25,FALSE)/1000,0)</f>
        <v>45895.918180000001</v>
      </c>
      <c r="F18" s="121">
        <f>IFERROR(HLOOKUP(F$6,[2]carteraycontingente!$C$13:$BT$31,[2]carteraycontingente!$A25,FALSE)/1000,0)</f>
        <v>13842.9877</v>
      </c>
      <c r="G18" s="121">
        <f>IFERROR(HLOOKUP(G$6,[2]carteraycontingente!$C$13:$BT$31,[2]carteraycontingente!$A25,FALSE)/1000,0)</f>
        <v>36797.316762000002</v>
      </c>
      <c r="H18" s="121">
        <f>IFERROR(HLOOKUP(H$6,[2]carteraycontingente!$C$13:$BT$31,[2]carteraycontingente!$A25,FALSE)/1000,0)</f>
        <v>12692.857869999994</v>
      </c>
      <c r="I18" s="121">
        <f>IFERROR(HLOOKUP(I$6,[2]carteraycontingente!$C$13:$BT$31,[2]carteraycontingente!$A25,FALSE)/1000,0)</f>
        <v>80362.132022800026</v>
      </c>
      <c r="J18" s="121">
        <f>IFERROR(HLOOKUP(J$6,[2]carteraycontingente!$C$13:$BT$31,[2]carteraycontingente!$A25,FALSE)/1000,0)</f>
        <v>60472.426365200015</v>
      </c>
      <c r="K18" s="121">
        <f>IFERROR(HLOOKUP(K$6,[2]carteraycontingente!$C$13:$BT$31,[2]carteraycontingente!$A25,FALSE)/1000,0)</f>
        <v>20533.396196000002</v>
      </c>
      <c r="L18" s="121">
        <f>IFERROR(HLOOKUP(L$6,[2]carteraycontingente!$C$13:$BT$31,[2]carteraycontingente!$A25,FALSE)/1000,0)</f>
        <v>25293.136221600009</v>
      </c>
      <c r="M18" s="121">
        <f>IFERROR(HLOOKUP(M$6,[2]carteraycontingente!$C$13:$BT$31,[2]carteraycontingente!$A25,FALSE)/1000,0)</f>
        <v>4475.355341999998</v>
      </c>
      <c r="N18" s="121">
        <f>IFERROR(HLOOKUP(N$6,[2]carteraycontingente!$C$13:$BT$31,[2]carteraycontingente!$A25,FALSE)/1000,0)</f>
        <v>1701.2625800000001</v>
      </c>
      <c r="O18" s="121">
        <f>IFERROR(HLOOKUP(O$6,[2]carteraycontingente!$C$13:$BT$31,[2]carteraycontingente!$A25,FALSE)/1000,0)</f>
        <v>1332.1554996</v>
      </c>
      <c r="P18" s="121">
        <f>IFERROR(HLOOKUP(P$6,[2]carteraycontingente!$C$13:$BT$31,[2]carteraycontingente!$A25,FALSE)/1000,0)</f>
        <v>2866.3937000000001</v>
      </c>
      <c r="Q18" s="121">
        <f>IFERROR(HLOOKUP(Q$6,[2]carteraycontingente!$C$13:$BT$31,[2]carteraycontingente!$A25,FALSE)/1000,0)</f>
        <v>14658.654653600001</v>
      </c>
      <c r="R18" s="121">
        <f>IFERROR(HLOOKUP(R$6,[2]carteraycontingente!$C$13:$BT$31,[2]carteraycontingente!$A25,FALSE)/1000,0)</f>
        <v>27650.094898800002</v>
      </c>
      <c r="S18" s="121">
        <f>IFERROR(HLOOKUP(S$6,[2]carteraycontingente!$C$13:$BT$31,[2]carteraycontingente!$A25,FALSE)/1000,0)</f>
        <v>12866.276183200001</v>
      </c>
      <c r="T18" s="121">
        <f>IFERROR(HLOOKUP(T$6,[2]carteraycontingente!$C$13:$BT$31,[2]carteraycontingente!$A25,FALSE)/1000,0)</f>
        <v>663.39393999999993</v>
      </c>
      <c r="U18" s="121">
        <f>IFERROR(HLOOKUP(U$6,[2]carteraycontingente!$C$13:$BT$31,[2]carteraycontingente!$A25,FALSE)/1000,0)</f>
        <v>1691.8541459999999</v>
      </c>
      <c r="V18" s="121">
        <f>SUM('[2]226'!B18:V18)+SUM('52-2'!B18:U18)</f>
        <v>1378899.2898335999</v>
      </c>
      <c r="W18" s="292">
        <f t="shared" si="0"/>
        <v>0.18558603255635162</v>
      </c>
    </row>
    <row r="19" spans="1:23" ht="15" customHeight="1" x14ac:dyDescent="0.2">
      <c r="A19" s="120" t="s">
        <v>246</v>
      </c>
      <c r="B19" s="121">
        <f>IFERROR(HLOOKUP(B$6,[2]carteraycontingente!$C$13:$BT$31,[2]carteraycontingente!$A26,FALSE)/1000,0)</f>
        <v>292.39348000000007</v>
      </c>
      <c r="C19" s="121">
        <f>IFERROR(HLOOKUP(C$6,[2]carteraycontingente!$C$13:$BT$31,[2]carteraycontingente!$A26,FALSE)/1000,0)</f>
        <v>52.027479999999997</v>
      </c>
      <c r="D19" s="121">
        <f>IFERROR(HLOOKUP(D$6,[2]carteraycontingente!$C$13:$BT$31,[2]carteraycontingente!$A26,FALSE)/1000,0)</f>
        <v>28.175840000000001</v>
      </c>
      <c r="E19" s="121">
        <f>IFERROR(HLOOKUP(E$6,[2]carteraycontingente!$C$13:$BT$31,[2]carteraycontingente!$A26,FALSE)/1000,0)</f>
        <v>0</v>
      </c>
      <c r="F19" s="121">
        <f>IFERROR(HLOOKUP(F$6,[2]carteraycontingente!$C$13:$BT$31,[2]carteraycontingente!$A26,FALSE)/1000,0)</f>
        <v>0</v>
      </c>
      <c r="G19" s="121">
        <f>IFERROR(HLOOKUP(G$6,[2]carteraycontingente!$C$13:$BT$31,[2]carteraycontingente!$A26,FALSE)/1000,0)</f>
        <v>0</v>
      </c>
      <c r="H19" s="121">
        <f>IFERROR(HLOOKUP(H$6,[2]carteraycontingente!$C$13:$BT$31,[2]carteraycontingente!$A26,FALSE)/1000,0)</f>
        <v>366.63439999999997</v>
      </c>
      <c r="I19" s="121">
        <f>IFERROR(HLOOKUP(I$6,[2]carteraycontingente!$C$13:$BT$31,[2]carteraycontingente!$A26,FALSE)/1000,0)</f>
        <v>19.424389999999999</v>
      </c>
      <c r="J19" s="121">
        <f>IFERROR(HLOOKUP(J$6,[2]carteraycontingente!$C$13:$BT$31,[2]carteraycontingente!$A26,FALSE)/1000,0)</f>
        <v>0</v>
      </c>
      <c r="K19" s="121">
        <f>IFERROR(HLOOKUP(K$6,[2]carteraycontingente!$C$13:$BT$31,[2]carteraycontingente!$A26,FALSE)/1000,0)</f>
        <v>248.58587</v>
      </c>
      <c r="L19" s="121">
        <f>IFERROR(HLOOKUP(L$6,[2]carteraycontingente!$C$13:$BT$31,[2]carteraycontingente!$A26,FALSE)/1000,0)</f>
        <v>456.76638000000003</v>
      </c>
      <c r="M19" s="121">
        <f>IFERROR(HLOOKUP(M$6,[2]carteraycontingente!$C$13:$BT$31,[2]carteraycontingente!$A26,FALSE)/1000,0)</f>
        <v>56.031949999999995</v>
      </c>
      <c r="N19" s="121">
        <f>IFERROR(HLOOKUP(N$6,[2]carteraycontingente!$C$13:$BT$31,[2]carteraycontingente!$A26,FALSE)/1000,0)</f>
        <v>0</v>
      </c>
      <c r="O19" s="121">
        <f>IFERROR(HLOOKUP(O$6,[2]carteraycontingente!$C$13:$BT$31,[2]carteraycontingente!$A26,FALSE)/1000,0)</f>
        <v>0</v>
      </c>
      <c r="P19" s="121">
        <f>IFERROR(HLOOKUP(P$6,[2]carteraycontingente!$C$13:$BT$31,[2]carteraycontingente!$A26,FALSE)/1000,0)</f>
        <v>5.9977900000000002</v>
      </c>
      <c r="Q19" s="121">
        <f>IFERROR(HLOOKUP(Q$6,[2]carteraycontingente!$C$13:$BT$31,[2]carteraycontingente!$A26,FALSE)/1000,0)</f>
        <v>70.306950000000001</v>
      </c>
      <c r="R19" s="121">
        <f>IFERROR(HLOOKUP(R$6,[2]carteraycontingente!$C$13:$BT$31,[2]carteraycontingente!$A26,FALSE)/1000,0)</f>
        <v>134.33686999999998</v>
      </c>
      <c r="S19" s="121">
        <f>IFERROR(HLOOKUP(S$6,[2]carteraycontingente!$C$13:$BT$31,[2]carteraycontingente!$A26,FALSE)/1000,0)</f>
        <v>3151.1004280000002</v>
      </c>
      <c r="T19" s="121">
        <f>IFERROR(HLOOKUP(T$6,[2]carteraycontingente!$C$13:$BT$31,[2]carteraycontingente!$A26,FALSE)/1000,0)</f>
        <v>0</v>
      </c>
      <c r="U19" s="121">
        <f>IFERROR(HLOOKUP(U$6,[2]carteraycontingente!$C$13:$BT$31,[2]carteraycontingente!$A26,FALSE)/1000,0)</f>
        <v>25.442900000000002</v>
      </c>
      <c r="V19" s="121">
        <f>SUM('[2]226'!B19:V19)+SUM('52-2'!B19:U19)</f>
        <v>10570.847940800002</v>
      </c>
      <c r="W19" s="292">
        <f t="shared" si="0"/>
        <v>1.422730249086062E-3</v>
      </c>
    </row>
    <row r="20" spans="1:23" ht="15" customHeight="1" x14ac:dyDescent="0.2">
      <c r="A20" s="120" t="s">
        <v>247</v>
      </c>
      <c r="B20" s="121">
        <f>IFERROR(HLOOKUP(B$6,[2]carteraycontingente!$C$13:$BT$31,[2]carteraycontingente!$A27,FALSE)/1000,0)</f>
        <v>1230.1379299999999</v>
      </c>
      <c r="C20" s="121">
        <f>IFERROR(HLOOKUP(C$6,[2]carteraycontingente!$C$13:$BT$31,[2]carteraycontingente!$A27,FALSE)/1000,0)</f>
        <v>2532.3319099999999</v>
      </c>
      <c r="D20" s="121">
        <f>IFERROR(HLOOKUP(D$6,[2]carteraycontingente!$C$13:$BT$31,[2]carteraycontingente!$A27,FALSE)/1000,0)</f>
        <v>1206.9901200000002</v>
      </c>
      <c r="E20" s="121">
        <f>IFERROR(HLOOKUP(E$6,[2]carteraycontingente!$C$13:$BT$31,[2]carteraycontingente!$A27,FALSE)/1000,0)</f>
        <v>123.76393999999999</v>
      </c>
      <c r="F20" s="121">
        <f>IFERROR(HLOOKUP(F$6,[2]carteraycontingente!$C$13:$BT$31,[2]carteraycontingente!$A27,FALSE)/1000,0)</f>
        <v>553.37536000000011</v>
      </c>
      <c r="G20" s="121">
        <f>IFERROR(HLOOKUP(G$6,[2]carteraycontingente!$C$13:$BT$31,[2]carteraycontingente!$A27,FALSE)/1000,0)</f>
        <v>884.11583000000007</v>
      </c>
      <c r="H20" s="121">
        <f>IFERROR(HLOOKUP(H$6,[2]carteraycontingente!$C$13:$BT$31,[2]carteraycontingente!$A27,FALSE)/1000,0)</f>
        <v>684.91102000000001</v>
      </c>
      <c r="I20" s="121">
        <f>IFERROR(HLOOKUP(I$6,[2]carteraycontingente!$C$13:$BT$31,[2]carteraycontingente!$A27,FALSE)/1000,0)</f>
        <v>869.67571999999984</v>
      </c>
      <c r="J20" s="121">
        <f>IFERROR(HLOOKUP(J$6,[2]carteraycontingente!$C$13:$BT$31,[2]carteraycontingente!$A27,FALSE)/1000,0)</f>
        <v>2949.2261300000005</v>
      </c>
      <c r="K20" s="121">
        <f>IFERROR(HLOOKUP(K$6,[2]carteraycontingente!$C$13:$BT$31,[2]carteraycontingente!$A27,FALSE)/1000,0)</f>
        <v>406.49806999999998</v>
      </c>
      <c r="L20" s="121">
        <f>IFERROR(HLOOKUP(L$6,[2]carteraycontingente!$C$13:$BT$31,[2]carteraycontingente!$A27,FALSE)/1000,0)</f>
        <v>130.39287999999999</v>
      </c>
      <c r="M20" s="121">
        <f>IFERROR(HLOOKUP(M$6,[2]carteraycontingente!$C$13:$BT$31,[2]carteraycontingente!$A27,FALSE)/1000,0)</f>
        <v>309.59944999999999</v>
      </c>
      <c r="N20" s="121">
        <f>IFERROR(HLOOKUP(N$6,[2]carteraycontingente!$C$13:$BT$31,[2]carteraycontingente!$A27,FALSE)/1000,0)</f>
        <v>0</v>
      </c>
      <c r="O20" s="121">
        <f>IFERROR(HLOOKUP(O$6,[2]carteraycontingente!$C$13:$BT$31,[2]carteraycontingente!$A27,FALSE)/1000,0)</f>
        <v>0</v>
      </c>
      <c r="P20" s="121">
        <f>IFERROR(HLOOKUP(P$6,[2]carteraycontingente!$C$13:$BT$31,[2]carteraycontingente!$A27,FALSE)/1000,0)</f>
        <v>70.272009999999995</v>
      </c>
      <c r="Q20" s="121">
        <f>IFERROR(HLOOKUP(Q$6,[2]carteraycontingente!$C$13:$BT$31,[2]carteraycontingente!$A27,FALSE)/1000,0)</f>
        <v>175.71654000000001</v>
      </c>
      <c r="R20" s="121">
        <f>IFERROR(HLOOKUP(R$6,[2]carteraycontingente!$C$13:$BT$31,[2]carteraycontingente!$A27,FALSE)/1000,0)</f>
        <v>1079.5839599999999</v>
      </c>
      <c r="S20" s="121">
        <f>IFERROR(HLOOKUP(S$6,[2]carteraycontingente!$C$13:$BT$31,[2]carteraycontingente!$A27,FALSE)/1000,0)</f>
        <v>1178.89195</v>
      </c>
      <c r="T20" s="121">
        <f>IFERROR(HLOOKUP(T$6,[2]carteraycontingente!$C$13:$BT$31,[2]carteraycontingente!$A27,FALSE)/1000,0)</f>
        <v>418.09288999999995</v>
      </c>
      <c r="U20" s="121">
        <f>IFERROR(HLOOKUP(U$6,[2]carteraycontingente!$C$13:$BT$31,[2]carteraycontingente!$A27,FALSE)/1000,0)</f>
        <v>400.80098000000004</v>
      </c>
      <c r="V20" s="121">
        <f>SUM('[2]226'!B20:V20)+SUM('52-2'!B20:U20)</f>
        <v>47806.493982400003</v>
      </c>
      <c r="W20" s="292">
        <f t="shared" si="0"/>
        <v>6.4342752324525292E-3</v>
      </c>
    </row>
    <row r="21" spans="1:23" ht="15" customHeight="1" x14ac:dyDescent="0.2">
      <c r="A21" s="120" t="s">
        <v>248</v>
      </c>
      <c r="B21" s="121">
        <f>IFERROR(HLOOKUP(B$6,[2]carteraycontingente!$C$13:$BT$31,[2]carteraycontingente!$A28,FALSE)/1000,0)</f>
        <v>3029.9267900000004</v>
      </c>
      <c r="C21" s="121">
        <f>IFERROR(HLOOKUP(C$6,[2]carteraycontingente!$C$13:$BT$31,[2]carteraycontingente!$A28,FALSE)/1000,0)</f>
        <v>6329.4789299999993</v>
      </c>
      <c r="D21" s="121">
        <f>IFERROR(HLOOKUP(D$6,[2]carteraycontingente!$C$13:$BT$31,[2]carteraycontingente!$A28,FALSE)/1000,0)</f>
        <v>2940.7163799999998</v>
      </c>
      <c r="E21" s="121">
        <f>IFERROR(HLOOKUP(E$6,[2]carteraycontingente!$C$13:$BT$31,[2]carteraycontingente!$A28,FALSE)/1000,0)</f>
        <v>8194.1992912000005</v>
      </c>
      <c r="F21" s="121">
        <f>IFERROR(HLOOKUP(F$6,[2]carteraycontingente!$C$13:$BT$31,[2]carteraycontingente!$A28,FALSE)/1000,0)</f>
        <v>612.72029000000009</v>
      </c>
      <c r="G21" s="121">
        <f>IFERROR(HLOOKUP(G$6,[2]carteraycontingente!$C$13:$BT$31,[2]carteraycontingente!$A28,FALSE)/1000,0)</f>
        <v>1726.2886199999998</v>
      </c>
      <c r="H21" s="121">
        <f>IFERROR(HLOOKUP(H$6,[2]carteraycontingente!$C$13:$BT$31,[2]carteraycontingente!$A28,FALSE)/1000,0)</f>
        <v>3279.0832800000007</v>
      </c>
      <c r="I21" s="121">
        <f>IFERROR(HLOOKUP(I$6,[2]carteraycontingente!$C$13:$BT$31,[2]carteraycontingente!$A28,FALSE)/1000,0)</f>
        <v>1923.5730299999998</v>
      </c>
      <c r="J21" s="121">
        <f>IFERROR(HLOOKUP(J$6,[2]carteraycontingente!$C$13:$BT$31,[2]carteraycontingente!$A28,FALSE)/1000,0)</f>
        <v>6932.6417600000023</v>
      </c>
      <c r="K21" s="121">
        <f>IFERROR(HLOOKUP(K$6,[2]carteraycontingente!$C$13:$BT$31,[2]carteraycontingente!$A28,FALSE)/1000,0)</f>
        <v>2043.2677504000001</v>
      </c>
      <c r="L21" s="121">
        <f>IFERROR(HLOOKUP(L$6,[2]carteraycontingente!$C$13:$BT$31,[2]carteraycontingente!$A28,FALSE)/1000,0)</f>
        <v>4061.5770000000007</v>
      </c>
      <c r="M21" s="121">
        <f>IFERROR(HLOOKUP(M$6,[2]carteraycontingente!$C$13:$BT$31,[2]carteraycontingente!$A28,FALSE)/1000,0)</f>
        <v>830.14719000000014</v>
      </c>
      <c r="N21" s="121">
        <f>IFERROR(HLOOKUP(N$6,[2]carteraycontingente!$C$13:$BT$31,[2]carteraycontingente!$A28,FALSE)/1000,0)</f>
        <v>258.58895840000002</v>
      </c>
      <c r="O21" s="121">
        <f>IFERROR(HLOOKUP(O$6,[2]carteraycontingente!$C$13:$BT$31,[2]carteraycontingente!$A28,FALSE)/1000,0)</f>
        <v>265.03883000000002</v>
      </c>
      <c r="P21" s="121">
        <f>IFERROR(HLOOKUP(P$6,[2]carteraycontingente!$C$13:$BT$31,[2]carteraycontingente!$A28,FALSE)/1000,0)</f>
        <v>81.399109999999979</v>
      </c>
      <c r="Q21" s="121">
        <f>IFERROR(HLOOKUP(Q$6,[2]carteraycontingente!$C$13:$BT$31,[2]carteraycontingente!$A28,FALSE)/1000,0)</f>
        <v>2902.5390251999997</v>
      </c>
      <c r="R21" s="121">
        <f>IFERROR(HLOOKUP(R$6,[2]carteraycontingente!$C$13:$BT$31,[2]carteraycontingente!$A28,FALSE)/1000,0)</f>
        <v>1923.7949799999999</v>
      </c>
      <c r="S21" s="121">
        <f>IFERROR(HLOOKUP(S$6,[2]carteraycontingente!$C$13:$BT$31,[2]carteraycontingente!$A28,FALSE)/1000,0)</f>
        <v>2673.5959383999993</v>
      </c>
      <c r="T21" s="121">
        <f>IFERROR(HLOOKUP(T$6,[2]carteraycontingente!$C$13:$BT$31,[2]carteraycontingente!$A28,FALSE)/1000,0)</f>
        <v>199.66173999999998</v>
      </c>
      <c r="U21" s="121">
        <f>IFERROR(HLOOKUP(U$6,[2]carteraycontingente!$C$13:$BT$31,[2]carteraycontingente!$A28,FALSE)/1000,0)</f>
        <v>923.71185000000014</v>
      </c>
      <c r="V21" s="121">
        <f>SUM('[2]226'!B21:V21)+SUM('52-2'!B21:U21)</f>
        <v>165953.38256239999</v>
      </c>
      <c r="W21" s="292">
        <f t="shared" si="0"/>
        <v>2.2335663007541973E-2</v>
      </c>
    </row>
    <row r="22" spans="1:23" ht="15" customHeight="1" x14ac:dyDescent="0.2">
      <c r="A22" s="120" t="s">
        <v>249</v>
      </c>
      <c r="B22" s="121">
        <f>IFERROR(HLOOKUP(B$6,[2]carteraycontingente!$C$13:$BT$31,[2]carteraycontingente!$A29,FALSE)/1000,0)</f>
        <v>4.2881499999999999</v>
      </c>
      <c r="C22" s="121">
        <f>IFERROR(HLOOKUP(C$6,[2]carteraycontingente!$C$13:$BT$31,[2]carteraycontingente!$A29,FALSE)/1000,0)</f>
        <v>0</v>
      </c>
      <c r="D22" s="121">
        <f>IFERROR(HLOOKUP(D$6,[2]carteraycontingente!$C$13:$BT$31,[2]carteraycontingente!$A29,FALSE)/1000,0)</f>
        <v>0</v>
      </c>
      <c r="E22" s="121">
        <f>IFERROR(HLOOKUP(E$6,[2]carteraycontingente!$C$13:$BT$31,[2]carteraycontingente!$A29,FALSE)/1000,0)</f>
        <v>322.71669200000002</v>
      </c>
      <c r="F22" s="121">
        <f>IFERROR(HLOOKUP(F$6,[2]carteraycontingente!$C$13:$BT$31,[2]carteraycontingente!$A29,FALSE)/1000,0)</f>
        <v>0</v>
      </c>
      <c r="G22" s="121">
        <f>IFERROR(HLOOKUP(G$6,[2]carteraycontingente!$C$13:$BT$31,[2]carteraycontingente!$A29,FALSE)/1000,0)</f>
        <v>0</v>
      </c>
      <c r="H22" s="121">
        <f>IFERROR(HLOOKUP(H$6,[2]carteraycontingente!$C$13:$BT$31,[2]carteraycontingente!$A29,FALSE)/1000,0)</f>
        <v>58.636990000000004</v>
      </c>
      <c r="I22" s="121">
        <f>IFERROR(HLOOKUP(I$6,[2]carteraycontingente!$C$13:$BT$31,[2]carteraycontingente!$A29,FALSE)/1000,0)</f>
        <v>18.744679999999999</v>
      </c>
      <c r="J22" s="121">
        <f>IFERROR(HLOOKUP(J$6,[2]carteraycontingente!$C$13:$BT$31,[2]carteraycontingente!$A29,FALSE)/1000,0)</f>
        <v>0</v>
      </c>
      <c r="K22" s="121">
        <f>IFERROR(HLOOKUP(K$6,[2]carteraycontingente!$C$13:$BT$31,[2]carteraycontingente!$A29,FALSE)/1000,0)</f>
        <v>0</v>
      </c>
      <c r="L22" s="121">
        <f>IFERROR(HLOOKUP(L$6,[2]carteraycontingente!$C$13:$BT$31,[2]carteraycontingente!$A29,FALSE)/1000,0)</f>
        <v>0</v>
      </c>
      <c r="M22" s="121">
        <f>IFERROR(HLOOKUP(M$6,[2]carteraycontingente!$C$13:$BT$31,[2]carteraycontingente!$A29,FALSE)/1000,0)</f>
        <v>0</v>
      </c>
      <c r="N22" s="121">
        <f>IFERROR(HLOOKUP(N$6,[2]carteraycontingente!$C$13:$BT$31,[2]carteraycontingente!$A29,FALSE)/1000,0)</f>
        <v>0</v>
      </c>
      <c r="O22" s="121">
        <f>IFERROR(HLOOKUP(O$6,[2]carteraycontingente!$C$13:$BT$31,[2]carteraycontingente!$A29,FALSE)/1000,0)</f>
        <v>0</v>
      </c>
      <c r="P22" s="121">
        <f>IFERROR(HLOOKUP(P$6,[2]carteraycontingente!$C$13:$BT$31,[2]carteraycontingente!$A29,FALSE)/1000,0)</f>
        <v>0</v>
      </c>
      <c r="Q22" s="121">
        <f>IFERROR(HLOOKUP(Q$6,[2]carteraycontingente!$C$13:$BT$31,[2]carteraycontingente!$A29,FALSE)/1000,0)</f>
        <v>32.649459999999998</v>
      </c>
      <c r="R22" s="121">
        <f>IFERROR(HLOOKUP(R$6,[2]carteraycontingente!$C$13:$BT$31,[2]carteraycontingente!$A29,FALSE)/1000,0)</f>
        <v>0</v>
      </c>
      <c r="S22" s="121">
        <f>IFERROR(HLOOKUP(S$6,[2]carteraycontingente!$C$13:$BT$31,[2]carteraycontingente!$A29,FALSE)/1000,0)</f>
        <v>0</v>
      </c>
      <c r="T22" s="121">
        <f>IFERROR(HLOOKUP(T$6,[2]carteraycontingente!$C$13:$BT$31,[2]carteraycontingente!$A29,FALSE)/1000,0)</f>
        <v>0</v>
      </c>
      <c r="U22" s="121">
        <f>IFERROR(HLOOKUP(U$6,[2]carteraycontingente!$C$13:$BT$31,[2]carteraycontingente!$A29,FALSE)/1000,0)</f>
        <v>3.5</v>
      </c>
      <c r="V22" s="121">
        <f>SUM('[2]226'!B22:V22)+SUM('52-2'!B22:U22)</f>
        <v>1228.2158003999998</v>
      </c>
      <c r="W22" s="292">
        <f t="shared" si="0"/>
        <v>1.6530554421183773E-4</v>
      </c>
    </row>
    <row r="23" spans="1:23" ht="15" customHeight="1" x14ac:dyDescent="0.2">
      <c r="A23" s="120" t="s">
        <v>250</v>
      </c>
      <c r="B23" s="121">
        <f>IFERROR(HLOOKUP(B$6,[2]carteraycontingente!$C$13:$BT$31,[2]carteraycontingente!$A30,FALSE)/1000,0)</f>
        <v>0</v>
      </c>
      <c r="C23" s="121">
        <f>IFERROR(HLOOKUP(C$6,[2]carteraycontingente!$C$13:$BT$31,[2]carteraycontingente!$A30,FALSE)/1000,0)</f>
        <v>0</v>
      </c>
      <c r="D23" s="121">
        <f>IFERROR(HLOOKUP(D$6,[2]carteraycontingente!$C$13:$BT$31,[2]carteraycontingente!$A30,FALSE)/1000,0)</f>
        <v>0</v>
      </c>
      <c r="E23" s="121">
        <f>IFERROR(HLOOKUP(E$6,[2]carteraycontingente!$C$13:$BT$31,[2]carteraycontingente!$A30,FALSE)/1000,0)</f>
        <v>0</v>
      </c>
      <c r="F23" s="121">
        <f>IFERROR(HLOOKUP(F$6,[2]carteraycontingente!$C$13:$BT$31,[2]carteraycontingente!$A30,FALSE)/1000,0)</f>
        <v>0</v>
      </c>
      <c r="G23" s="121">
        <f>IFERROR(HLOOKUP(G$6,[2]carteraycontingente!$C$13:$BT$31,[2]carteraycontingente!$A30,FALSE)/1000,0)</f>
        <v>0</v>
      </c>
      <c r="H23" s="121">
        <f>IFERROR(HLOOKUP(H$6,[2]carteraycontingente!$C$13:$BT$31,[2]carteraycontingente!$A30,FALSE)/1000,0)</f>
        <v>0</v>
      </c>
      <c r="I23" s="121">
        <f>IFERROR(HLOOKUP(I$6,[2]carteraycontingente!$C$13:$BT$31,[2]carteraycontingente!$A30,FALSE)/1000,0)</f>
        <v>0</v>
      </c>
      <c r="J23" s="121">
        <f>IFERROR(HLOOKUP(J$6,[2]carteraycontingente!$C$13:$BT$31,[2]carteraycontingente!$A30,FALSE)/1000,0)</f>
        <v>0</v>
      </c>
      <c r="K23" s="121">
        <f>IFERROR(HLOOKUP(K$6,[2]carteraycontingente!$C$13:$BT$31,[2]carteraycontingente!$A30,FALSE)/1000,0)</f>
        <v>0</v>
      </c>
      <c r="L23" s="121">
        <f>IFERROR(HLOOKUP(L$6,[2]carteraycontingente!$C$13:$BT$31,[2]carteraycontingente!$A30,FALSE)/1000,0)</f>
        <v>0</v>
      </c>
      <c r="M23" s="121">
        <f>IFERROR(HLOOKUP(M$6,[2]carteraycontingente!$C$13:$BT$31,[2]carteraycontingente!$A30,FALSE)/1000,0)</f>
        <v>0</v>
      </c>
      <c r="N23" s="121">
        <f>IFERROR(HLOOKUP(N$6,[2]carteraycontingente!$C$13:$BT$31,[2]carteraycontingente!$A30,FALSE)/1000,0)</f>
        <v>0</v>
      </c>
      <c r="O23" s="121">
        <f>IFERROR(HLOOKUP(O$6,[2]carteraycontingente!$C$13:$BT$31,[2]carteraycontingente!$A30,FALSE)/1000,0)</f>
        <v>0</v>
      </c>
      <c r="P23" s="121">
        <f>IFERROR(HLOOKUP(P$6,[2]carteraycontingente!$C$13:$BT$31,[2]carteraycontingente!$A30,FALSE)/1000,0)</f>
        <v>0</v>
      </c>
      <c r="Q23" s="121">
        <f>IFERROR(HLOOKUP(Q$6,[2]carteraycontingente!$C$13:$BT$31,[2]carteraycontingente!$A30,FALSE)/1000,0)</f>
        <v>0</v>
      </c>
      <c r="R23" s="121">
        <f>IFERROR(HLOOKUP(R$6,[2]carteraycontingente!$C$13:$BT$31,[2]carteraycontingente!$A30,FALSE)/1000,0)</f>
        <v>0</v>
      </c>
      <c r="S23" s="121">
        <f>IFERROR(HLOOKUP(S$6,[2]carteraycontingente!$C$13:$BT$31,[2]carteraycontingente!$A30,FALSE)/1000,0)</f>
        <v>0</v>
      </c>
      <c r="T23" s="121">
        <f>IFERROR(HLOOKUP(T$6,[2]carteraycontingente!$C$13:$BT$31,[2]carteraycontingente!$A30,FALSE)/1000,0)</f>
        <v>0</v>
      </c>
      <c r="U23" s="121">
        <f>IFERROR(HLOOKUP(U$6,[2]carteraycontingente!$C$13:$BT$31,[2]carteraycontingente!$A30,FALSE)/1000,0)</f>
        <v>0</v>
      </c>
      <c r="V23" s="121">
        <f>SUM('[2]226'!B23:V23)+SUM('52-2'!B23:U23)</f>
        <v>0</v>
      </c>
      <c r="W23" s="292">
        <f t="shared" si="0"/>
        <v>0</v>
      </c>
    </row>
    <row r="24" spans="1:23" s="38" customFormat="1" ht="15" customHeight="1" x14ac:dyDescent="0.25">
      <c r="A24" s="120" t="s">
        <v>251</v>
      </c>
      <c r="B24" s="121">
        <f>IFERROR(HLOOKUP(B$6,[2]carteraycontingente!$C$13:$BT$31,[2]carteraycontingente!$A31,FALSE)/1000,0)</f>
        <v>0</v>
      </c>
      <c r="C24" s="121">
        <f>IFERROR(HLOOKUP(C$6,[2]carteraycontingente!$C$13:$BT$31,[2]carteraycontingente!$A31,FALSE)/1000,0)</f>
        <v>3.6910700000000003</v>
      </c>
      <c r="D24" s="121">
        <f>IFERROR(HLOOKUP(D$6,[2]carteraycontingente!$C$13:$BT$31,[2]carteraycontingente!$A31,FALSE)/1000,0)</f>
        <v>24.912119999999998</v>
      </c>
      <c r="E24" s="121">
        <f>IFERROR(HLOOKUP(E$6,[2]carteraycontingente!$C$13:$BT$31,[2]carteraycontingente!$A31,FALSE)/1000,0)</f>
        <v>0</v>
      </c>
      <c r="F24" s="121">
        <f>IFERROR(HLOOKUP(F$6,[2]carteraycontingente!$C$13:$BT$31,[2]carteraycontingente!$A31,FALSE)/1000,0)</f>
        <v>23.434510000000003</v>
      </c>
      <c r="G24" s="121">
        <f>IFERROR(HLOOKUP(G$6,[2]carteraycontingente!$C$13:$BT$31,[2]carteraycontingente!$A31,FALSE)/1000,0)</f>
        <v>0</v>
      </c>
      <c r="H24" s="121">
        <f>IFERROR(HLOOKUP(H$6,[2]carteraycontingente!$C$13:$BT$31,[2]carteraycontingente!$A31,FALSE)/1000,0)</f>
        <v>0</v>
      </c>
      <c r="I24" s="121">
        <f>IFERROR(HLOOKUP(I$6,[2]carteraycontingente!$C$13:$BT$31,[2]carteraycontingente!$A31,FALSE)/1000,0)</f>
        <v>0</v>
      </c>
      <c r="J24" s="121">
        <f>IFERROR(HLOOKUP(J$6,[2]carteraycontingente!$C$13:$BT$31,[2]carteraycontingente!$A31,FALSE)/1000,0)</f>
        <v>0</v>
      </c>
      <c r="K24" s="121">
        <f>IFERROR(HLOOKUP(K$6,[2]carteraycontingente!$C$13:$BT$31,[2]carteraycontingente!$A31,FALSE)/1000,0)</f>
        <v>0</v>
      </c>
      <c r="L24" s="121">
        <f>IFERROR(HLOOKUP(L$6,[2]carteraycontingente!$C$13:$BT$31,[2]carteraycontingente!$A31,FALSE)/1000,0)</f>
        <v>0</v>
      </c>
      <c r="M24" s="121">
        <f>IFERROR(HLOOKUP(M$6,[2]carteraycontingente!$C$13:$BT$31,[2]carteraycontingente!$A31,FALSE)/1000,0)</f>
        <v>0</v>
      </c>
      <c r="N24" s="121">
        <f>IFERROR(HLOOKUP(N$6,[2]carteraycontingente!$C$13:$BT$31,[2]carteraycontingente!$A31,FALSE)/1000,0)</f>
        <v>0</v>
      </c>
      <c r="O24" s="121">
        <f>IFERROR(HLOOKUP(O$6,[2]carteraycontingente!$C$13:$BT$31,[2]carteraycontingente!$A31,FALSE)/1000,0)</f>
        <v>0</v>
      </c>
      <c r="P24" s="121">
        <f>IFERROR(HLOOKUP(P$6,[2]carteraycontingente!$C$13:$BT$31,[2]carteraycontingente!$A31,FALSE)/1000,0)</f>
        <v>28.91046</v>
      </c>
      <c r="Q24" s="121">
        <f>IFERROR(HLOOKUP(Q$6,[2]carteraycontingente!$C$13:$BT$31,[2]carteraycontingente!$A31,FALSE)/1000,0)</f>
        <v>0</v>
      </c>
      <c r="R24" s="121">
        <f>IFERROR(HLOOKUP(R$6,[2]carteraycontingente!$C$13:$BT$31,[2]carteraycontingente!$A31,FALSE)/1000,0)</f>
        <v>0</v>
      </c>
      <c r="S24" s="121">
        <f>IFERROR(HLOOKUP(S$6,[2]carteraycontingente!$C$13:$BT$31,[2]carteraycontingente!$A31,FALSE)/1000,0)</f>
        <v>0</v>
      </c>
      <c r="T24" s="121">
        <f>IFERROR(HLOOKUP(T$6,[2]carteraycontingente!$C$13:$BT$31,[2]carteraycontingente!$A31,FALSE)/1000,0)</f>
        <v>0</v>
      </c>
      <c r="U24" s="121">
        <f>IFERROR(HLOOKUP(U$6,[2]carteraycontingente!$C$13:$BT$31,[2]carteraycontingente!$A31,FALSE)/1000,0)</f>
        <v>407.08855999999997</v>
      </c>
      <c r="V24" s="121">
        <f>SUM('[2]226'!B24:V24)+SUM('52-2'!B24:U24)</f>
        <v>1240.22875</v>
      </c>
      <c r="W24" s="292">
        <f t="shared" si="0"/>
        <v>1.6692236689932531E-4</v>
      </c>
    </row>
    <row r="25" spans="1:23" s="38" customFormat="1" ht="15" customHeight="1" x14ac:dyDescent="0.25">
      <c r="A25" s="123" t="s">
        <v>264</v>
      </c>
      <c r="B25" s="124">
        <f>SUM(B7:B24)</f>
        <v>106337.39249119999</v>
      </c>
      <c r="C25" s="124">
        <f t="shared" ref="C25:W25" si="1">SUM(C7:C24)</f>
        <v>190652.83866200002</v>
      </c>
      <c r="D25" s="124">
        <f t="shared" si="1"/>
        <v>103778.39326</v>
      </c>
      <c r="E25" s="124">
        <f t="shared" si="1"/>
        <v>228780.37974119998</v>
      </c>
      <c r="F25" s="124">
        <f t="shared" si="1"/>
        <v>96424.875246799988</v>
      </c>
      <c r="G25" s="124">
        <f t="shared" si="1"/>
        <v>315582.1370760001</v>
      </c>
      <c r="H25" s="124">
        <f t="shared" si="1"/>
        <v>87796.597019999987</v>
      </c>
      <c r="I25" s="124">
        <f t="shared" si="1"/>
        <v>257701.57946520005</v>
      </c>
      <c r="J25" s="124">
        <f t="shared" si="1"/>
        <v>245849.56809520005</v>
      </c>
      <c r="K25" s="124">
        <f t="shared" si="1"/>
        <v>95437.779776799987</v>
      </c>
      <c r="L25" s="124">
        <f t="shared" si="1"/>
        <v>85591.464793600026</v>
      </c>
      <c r="M25" s="124">
        <f t="shared" si="1"/>
        <v>58951.169402</v>
      </c>
      <c r="N25" s="124">
        <f t="shared" si="1"/>
        <v>24246.187722399995</v>
      </c>
      <c r="O25" s="124">
        <f t="shared" si="1"/>
        <v>37057.29895679999</v>
      </c>
      <c r="P25" s="124">
        <f t="shared" si="1"/>
        <v>24113.568820000004</v>
      </c>
      <c r="Q25" s="124">
        <f t="shared" si="1"/>
        <v>106843.46139999999</v>
      </c>
      <c r="R25" s="124">
        <f t="shared" si="1"/>
        <v>164695.54599799999</v>
      </c>
      <c r="S25" s="124">
        <f t="shared" si="1"/>
        <v>68719.508955199999</v>
      </c>
      <c r="T25" s="124">
        <f t="shared" si="1"/>
        <v>29846.924009999999</v>
      </c>
      <c r="U25" s="124">
        <f t="shared" si="1"/>
        <v>27048.651994000003</v>
      </c>
      <c r="V25" s="124">
        <f t="shared" si="1"/>
        <v>7429973.4244004004</v>
      </c>
      <c r="W25" s="173">
        <f t="shared" si="1"/>
        <v>1.0000000000000002</v>
      </c>
    </row>
    <row r="26" spans="1:23" ht="15" customHeight="1" x14ac:dyDescent="0.2">
      <c r="A26" s="126" t="s">
        <v>342</v>
      </c>
      <c r="B26" s="122">
        <f>+B25/$V$25</f>
        <v>1.4311947892301032E-2</v>
      </c>
      <c r="C26" s="122">
        <f t="shared" ref="C26:V26" si="2">+C25/$V$25</f>
        <v>2.5659962394466537E-2</v>
      </c>
      <c r="D26" s="122">
        <f t="shared" si="2"/>
        <v>1.3967532228202408E-2</v>
      </c>
      <c r="E26" s="122">
        <f t="shared" si="2"/>
        <v>3.0791547516155832E-2</v>
      </c>
      <c r="F26" s="122">
        <f t="shared" si="2"/>
        <v>1.2977822360728227E-2</v>
      </c>
      <c r="G26" s="122">
        <f t="shared" si="2"/>
        <v>4.24741945966607E-2</v>
      </c>
      <c r="H26" s="122">
        <f t="shared" si="2"/>
        <v>1.1816542537241334E-2</v>
      </c>
      <c r="I26" s="122">
        <f t="shared" si="2"/>
        <v>3.4684051307491262E-2</v>
      </c>
      <c r="J26" s="122">
        <f t="shared" si="2"/>
        <v>3.3088889293711052E-2</v>
      </c>
      <c r="K26" s="122">
        <f t="shared" si="2"/>
        <v>1.2844969197787114E-2</v>
      </c>
      <c r="L26" s="122">
        <f t="shared" si="2"/>
        <v>1.1519753827451578E-2</v>
      </c>
      <c r="M26" s="122">
        <f t="shared" si="2"/>
        <v>7.9342369123961386E-3</v>
      </c>
      <c r="N26" s="122">
        <f t="shared" si="2"/>
        <v>3.2632940035524642E-3</v>
      </c>
      <c r="O26" s="122">
        <f t="shared" si="2"/>
        <v>4.9875412521802548E-3</v>
      </c>
      <c r="P26" s="122">
        <f t="shared" si="2"/>
        <v>3.2454448276772905E-3</v>
      </c>
      <c r="Q26" s="122">
        <f t="shared" si="2"/>
        <v>1.4380059698345727E-2</v>
      </c>
      <c r="R26" s="122">
        <f t="shared" si="2"/>
        <v>2.2166370805194492E-2</v>
      </c>
      <c r="S26" s="122">
        <f t="shared" si="2"/>
        <v>9.2489575709008235E-3</v>
      </c>
      <c r="T26" s="122">
        <f t="shared" si="2"/>
        <v>4.0170970076395191E-3</v>
      </c>
      <c r="U26" s="122">
        <f t="shared" si="2"/>
        <v>3.6404776234018406E-3</v>
      </c>
      <c r="V26" s="122">
        <f t="shared" si="2"/>
        <v>1</v>
      </c>
      <c r="W26" s="126"/>
    </row>
    <row r="27" spans="1:23" ht="15" customHeight="1" thickBot="1" x14ac:dyDescent="0.25">
      <c r="A27" s="127"/>
      <c r="B27" s="145"/>
      <c r="C27" s="145"/>
      <c r="D27" s="145"/>
      <c r="E27" s="129"/>
      <c r="F27" s="129"/>
      <c r="G27" s="129"/>
      <c r="H27" s="129"/>
      <c r="I27" s="129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27"/>
    </row>
    <row r="28" spans="1:23" ht="15" customHeight="1" thickTop="1" x14ac:dyDescent="0.2">
      <c r="A28" s="131" t="s">
        <v>254</v>
      </c>
      <c r="B28" s="47"/>
      <c r="C28" s="47"/>
      <c r="D28" s="47"/>
      <c r="E28" s="122"/>
      <c r="F28" s="122"/>
      <c r="G28" s="122"/>
      <c r="H28" s="122"/>
      <c r="I28" s="122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131"/>
    </row>
    <row r="29" spans="1:23" ht="15" customHeight="1" x14ac:dyDescent="0.2">
      <c r="A29" s="38"/>
      <c r="B29" s="38"/>
      <c r="C29" s="38"/>
      <c r="D29" s="38"/>
      <c r="E29" s="121"/>
      <c r="F29" s="121"/>
      <c r="G29" s="121"/>
      <c r="H29" s="121"/>
      <c r="I29" s="121"/>
      <c r="J29" s="121"/>
      <c r="K29" s="121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120"/>
    </row>
    <row r="30" spans="1:23" ht="15" customHeight="1" x14ac:dyDescent="0.2">
      <c r="A30" s="115"/>
      <c r="B30" s="38"/>
      <c r="C30" s="38"/>
      <c r="D30" s="38"/>
      <c r="E30" s="121"/>
      <c r="F30" s="121"/>
      <c r="G30" s="121"/>
      <c r="H30" s="121"/>
      <c r="I30" s="121"/>
      <c r="J30" s="121"/>
      <c r="K30" s="121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293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66" orientation="landscape" horizontalDpi="300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77829-F077-483F-B99B-770FE66C9072}">
  <sheetPr>
    <pageSetUpPr fitToPage="1"/>
  </sheetPr>
  <dimension ref="A1:V41"/>
  <sheetViews>
    <sheetView zoomScale="70" zoomScaleNormal="70" workbookViewId="0">
      <selection activeCell="G20" sqref="G20"/>
    </sheetView>
  </sheetViews>
  <sheetFormatPr defaultColWidth="11.42578125" defaultRowHeight="12.75" x14ac:dyDescent="0.2"/>
  <cols>
    <col min="1" max="1" width="76.85546875" style="133" customWidth="1"/>
    <col min="2" max="22" width="12.85546875" style="116" customWidth="1"/>
    <col min="23" max="256" width="11.42578125" style="116"/>
    <col min="257" max="257" width="76.85546875" style="116" customWidth="1"/>
    <col min="258" max="278" width="12.85546875" style="116" customWidth="1"/>
    <col min="279" max="512" width="11.42578125" style="116"/>
    <col min="513" max="513" width="76.85546875" style="116" customWidth="1"/>
    <col min="514" max="534" width="12.85546875" style="116" customWidth="1"/>
    <col min="535" max="768" width="11.42578125" style="116"/>
    <col min="769" max="769" width="76.85546875" style="116" customWidth="1"/>
    <col min="770" max="790" width="12.85546875" style="116" customWidth="1"/>
    <col min="791" max="1024" width="11.42578125" style="116"/>
    <col min="1025" max="1025" width="76.85546875" style="116" customWidth="1"/>
    <col min="1026" max="1046" width="12.85546875" style="116" customWidth="1"/>
    <col min="1047" max="1280" width="11.42578125" style="116"/>
    <col min="1281" max="1281" width="76.85546875" style="116" customWidth="1"/>
    <col min="1282" max="1302" width="12.85546875" style="116" customWidth="1"/>
    <col min="1303" max="1536" width="11.42578125" style="116"/>
    <col min="1537" max="1537" width="76.85546875" style="116" customWidth="1"/>
    <col min="1538" max="1558" width="12.85546875" style="116" customWidth="1"/>
    <col min="1559" max="1792" width="11.42578125" style="116"/>
    <col min="1793" max="1793" width="76.85546875" style="116" customWidth="1"/>
    <col min="1794" max="1814" width="12.85546875" style="116" customWidth="1"/>
    <col min="1815" max="2048" width="11.42578125" style="116"/>
    <col min="2049" max="2049" width="76.85546875" style="116" customWidth="1"/>
    <col min="2050" max="2070" width="12.85546875" style="116" customWidth="1"/>
    <col min="2071" max="2304" width="11.42578125" style="116"/>
    <col min="2305" max="2305" width="76.85546875" style="116" customWidth="1"/>
    <col min="2306" max="2326" width="12.85546875" style="116" customWidth="1"/>
    <col min="2327" max="2560" width="11.42578125" style="116"/>
    <col min="2561" max="2561" width="76.85546875" style="116" customWidth="1"/>
    <col min="2562" max="2582" width="12.85546875" style="116" customWidth="1"/>
    <col min="2583" max="2816" width="11.42578125" style="116"/>
    <col min="2817" max="2817" width="76.85546875" style="116" customWidth="1"/>
    <col min="2818" max="2838" width="12.85546875" style="116" customWidth="1"/>
    <col min="2839" max="3072" width="11.42578125" style="116"/>
    <col min="3073" max="3073" width="76.85546875" style="116" customWidth="1"/>
    <col min="3074" max="3094" width="12.85546875" style="116" customWidth="1"/>
    <col min="3095" max="3328" width="11.42578125" style="116"/>
    <col min="3329" max="3329" width="76.85546875" style="116" customWidth="1"/>
    <col min="3330" max="3350" width="12.85546875" style="116" customWidth="1"/>
    <col min="3351" max="3584" width="11.42578125" style="116"/>
    <col min="3585" max="3585" width="76.85546875" style="116" customWidth="1"/>
    <col min="3586" max="3606" width="12.85546875" style="116" customWidth="1"/>
    <col min="3607" max="3840" width="11.42578125" style="116"/>
    <col min="3841" max="3841" width="76.85546875" style="116" customWidth="1"/>
    <col min="3842" max="3862" width="12.85546875" style="116" customWidth="1"/>
    <col min="3863" max="4096" width="11.42578125" style="116"/>
    <col min="4097" max="4097" width="76.85546875" style="116" customWidth="1"/>
    <col min="4098" max="4118" width="12.85546875" style="116" customWidth="1"/>
    <col min="4119" max="4352" width="11.42578125" style="116"/>
    <col min="4353" max="4353" width="76.85546875" style="116" customWidth="1"/>
    <col min="4354" max="4374" width="12.85546875" style="116" customWidth="1"/>
    <col min="4375" max="4608" width="11.42578125" style="116"/>
    <col min="4609" max="4609" width="76.85546875" style="116" customWidth="1"/>
    <col min="4610" max="4630" width="12.85546875" style="116" customWidth="1"/>
    <col min="4631" max="4864" width="11.42578125" style="116"/>
    <col min="4865" max="4865" width="76.85546875" style="116" customWidth="1"/>
    <col min="4866" max="4886" width="12.85546875" style="116" customWidth="1"/>
    <col min="4887" max="5120" width="11.42578125" style="116"/>
    <col min="5121" max="5121" width="76.85546875" style="116" customWidth="1"/>
    <col min="5122" max="5142" width="12.85546875" style="116" customWidth="1"/>
    <col min="5143" max="5376" width="11.42578125" style="116"/>
    <col min="5377" max="5377" width="76.85546875" style="116" customWidth="1"/>
    <col min="5378" max="5398" width="12.85546875" style="116" customWidth="1"/>
    <col min="5399" max="5632" width="11.42578125" style="116"/>
    <col min="5633" max="5633" width="76.85546875" style="116" customWidth="1"/>
    <col min="5634" max="5654" width="12.85546875" style="116" customWidth="1"/>
    <col min="5655" max="5888" width="11.42578125" style="116"/>
    <col min="5889" max="5889" width="76.85546875" style="116" customWidth="1"/>
    <col min="5890" max="5910" width="12.85546875" style="116" customWidth="1"/>
    <col min="5911" max="6144" width="11.42578125" style="116"/>
    <col min="6145" max="6145" width="76.85546875" style="116" customWidth="1"/>
    <col min="6146" max="6166" width="12.85546875" style="116" customWidth="1"/>
    <col min="6167" max="6400" width="11.42578125" style="116"/>
    <col min="6401" max="6401" width="76.85546875" style="116" customWidth="1"/>
    <col min="6402" max="6422" width="12.85546875" style="116" customWidth="1"/>
    <col min="6423" max="6656" width="11.42578125" style="116"/>
    <col min="6657" max="6657" width="76.85546875" style="116" customWidth="1"/>
    <col min="6658" max="6678" width="12.85546875" style="116" customWidth="1"/>
    <col min="6679" max="6912" width="11.42578125" style="116"/>
    <col min="6913" max="6913" width="76.85546875" style="116" customWidth="1"/>
    <col min="6914" max="6934" width="12.85546875" style="116" customWidth="1"/>
    <col min="6935" max="7168" width="11.42578125" style="116"/>
    <col min="7169" max="7169" width="76.85546875" style="116" customWidth="1"/>
    <col min="7170" max="7190" width="12.85546875" style="116" customWidth="1"/>
    <col min="7191" max="7424" width="11.42578125" style="116"/>
    <col min="7425" max="7425" width="76.85546875" style="116" customWidth="1"/>
    <col min="7426" max="7446" width="12.85546875" style="116" customWidth="1"/>
    <col min="7447" max="7680" width="11.42578125" style="116"/>
    <col min="7681" max="7681" width="76.85546875" style="116" customWidth="1"/>
    <col min="7682" max="7702" width="12.85546875" style="116" customWidth="1"/>
    <col min="7703" max="7936" width="11.42578125" style="116"/>
    <col min="7937" max="7937" width="76.85546875" style="116" customWidth="1"/>
    <col min="7938" max="7958" width="12.85546875" style="116" customWidth="1"/>
    <col min="7959" max="8192" width="11.42578125" style="116"/>
    <col min="8193" max="8193" width="76.85546875" style="116" customWidth="1"/>
    <col min="8194" max="8214" width="12.85546875" style="116" customWidth="1"/>
    <col min="8215" max="8448" width="11.42578125" style="116"/>
    <col min="8449" max="8449" width="76.85546875" style="116" customWidth="1"/>
    <col min="8450" max="8470" width="12.85546875" style="116" customWidth="1"/>
    <col min="8471" max="8704" width="11.42578125" style="116"/>
    <col min="8705" max="8705" width="76.85546875" style="116" customWidth="1"/>
    <col min="8706" max="8726" width="12.85546875" style="116" customWidth="1"/>
    <col min="8727" max="8960" width="11.42578125" style="116"/>
    <col min="8961" max="8961" width="76.85546875" style="116" customWidth="1"/>
    <col min="8962" max="8982" width="12.85546875" style="116" customWidth="1"/>
    <col min="8983" max="9216" width="11.42578125" style="116"/>
    <col min="9217" max="9217" width="76.85546875" style="116" customWidth="1"/>
    <col min="9218" max="9238" width="12.85546875" style="116" customWidth="1"/>
    <col min="9239" max="9472" width="11.42578125" style="116"/>
    <col min="9473" max="9473" width="76.85546875" style="116" customWidth="1"/>
    <col min="9474" max="9494" width="12.85546875" style="116" customWidth="1"/>
    <col min="9495" max="9728" width="11.42578125" style="116"/>
    <col min="9729" max="9729" width="76.85546875" style="116" customWidth="1"/>
    <col min="9730" max="9750" width="12.85546875" style="116" customWidth="1"/>
    <col min="9751" max="9984" width="11.42578125" style="116"/>
    <col min="9985" max="9985" width="76.85546875" style="116" customWidth="1"/>
    <col min="9986" max="10006" width="12.85546875" style="116" customWidth="1"/>
    <col min="10007" max="10240" width="11.42578125" style="116"/>
    <col min="10241" max="10241" width="76.85546875" style="116" customWidth="1"/>
    <col min="10242" max="10262" width="12.85546875" style="116" customWidth="1"/>
    <col min="10263" max="10496" width="11.42578125" style="116"/>
    <col min="10497" max="10497" width="76.85546875" style="116" customWidth="1"/>
    <col min="10498" max="10518" width="12.85546875" style="116" customWidth="1"/>
    <col min="10519" max="10752" width="11.42578125" style="116"/>
    <col min="10753" max="10753" width="76.85546875" style="116" customWidth="1"/>
    <col min="10754" max="10774" width="12.85546875" style="116" customWidth="1"/>
    <col min="10775" max="11008" width="11.42578125" style="116"/>
    <col min="11009" max="11009" width="76.85546875" style="116" customWidth="1"/>
    <col min="11010" max="11030" width="12.85546875" style="116" customWidth="1"/>
    <col min="11031" max="11264" width="11.42578125" style="116"/>
    <col min="11265" max="11265" width="76.85546875" style="116" customWidth="1"/>
    <col min="11266" max="11286" width="12.85546875" style="116" customWidth="1"/>
    <col min="11287" max="11520" width="11.42578125" style="116"/>
    <col min="11521" max="11521" width="76.85546875" style="116" customWidth="1"/>
    <col min="11522" max="11542" width="12.85546875" style="116" customWidth="1"/>
    <col min="11543" max="11776" width="11.42578125" style="116"/>
    <col min="11777" max="11777" width="76.85546875" style="116" customWidth="1"/>
    <col min="11778" max="11798" width="12.85546875" style="116" customWidth="1"/>
    <col min="11799" max="12032" width="11.42578125" style="116"/>
    <col min="12033" max="12033" width="76.85546875" style="116" customWidth="1"/>
    <col min="12034" max="12054" width="12.85546875" style="116" customWidth="1"/>
    <col min="12055" max="12288" width="11.42578125" style="116"/>
    <col min="12289" max="12289" width="76.85546875" style="116" customWidth="1"/>
    <col min="12290" max="12310" width="12.85546875" style="116" customWidth="1"/>
    <col min="12311" max="12544" width="11.42578125" style="116"/>
    <col min="12545" max="12545" width="76.85546875" style="116" customWidth="1"/>
    <col min="12546" max="12566" width="12.85546875" style="116" customWidth="1"/>
    <col min="12567" max="12800" width="11.42578125" style="116"/>
    <col min="12801" max="12801" width="76.85546875" style="116" customWidth="1"/>
    <col min="12802" max="12822" width="12.85546875" style="116" customWidth="1"/>
    <col min="12823" max="13056" width="11.42578125" style="116"/>
    <col min="13057" max="13057" width="76.85546875" style="116" customWidth="1"/>
    <col min="13058" max="13078" width="12.85546875" style="116" customWidth="1"/>
    <col min="13079" max="13312" width="11.42578125" style="116"/>
    <col min="13313" max="13313" width="76.85546875" style="116" customWidth="1"/>
    <col min="13314" max="13334" width="12.85546875" style="116" customWidth="1"/>
    <col min="13335" max="13568" width="11.42578125" style="116"/>
    <col min="13569" max="13569" width="76.85546875" style="116" customWidth="1"/>
    <col min="13570" max="13590" width="12.85546875" style="116" customWidth="1"/>
    <col min="13591" max="13824" width="11.42578125" style="116"/>
    <col min="13825" max="13825" width="76.85546875" style="116" customWidth="1"/>
    <col min="13826" max="13846" width="12.85546875" style="116" customWidth="1"/>
    <col min="13847" max="14080" width="11.42578125" style="116"/>
    <col min="14081" max="14081" width="76.85546875" style="116" customWidth="1"/>
    <col min="14082" max="14102" width="12.85546875" style="116" customWidth="1"/>
    <col min="14103" max="14336" width="11.42578125" style="116"/>
    <col min="14337" max="14337" width="76.85546875" style="116" customWidth="1"/>
    <col min="14338" max="14358" width="12.85546875" style="116" customWidth="1"/>
    <col min="14359" max="14592" width="11.42578125" style="116"/>
    <col min="14593" max="14593" width="76.85546875" style="116" customWidth="1"/>
    <col min="14594" max="14614" width="12.85546875" style="116" customWidth="1"/>
    <col min="14615" max="14848" width="11.42578125" style="116"/>
    <col min="14849" max="14849" width="76.85546875" style="116" customWidth="1"/>
    <col min="14850" max="14870" width="12.85546875" style="116" customWidth="1"/>
    <col min="14871" max="15104" width="11.42578125" style="116"/>
    <col min="15105" max="15105" width="76.85546875" style="116" customWidth="1"/>
    <col min="15106" max="15126" width="12.85546875" style="116" customWidth="1"/>
    <col min="15127" max="15360" width="11.42578125" style="116"/>
    <col min="15361" max="15361" width="76.85546875" style="116" customWidth="1"/>
    <col min="15362" max="15382" width="12.85546875" style="116" customWidth="1"/>
    <col min="15383" max="15616" width="11.42578125" style="116"/>
    <col min="15617" max="15617" width="76.85546875" style="116" customWidth="1"/>
    <col min="15618" max="15638" width="12.85546875" style="116" customWidth="1"/>
    <col min="15639" max="15872" width="11.42578125" style="116"/>
    <col min="15873" max="15873" width="76.85546875" style="116" customWidth="1"/>
    <col min="15874" max="15894" width="12.85546875" style="116" customWidth="1"/>
    <col min="15895" max="16128" width="11.42578125" style="116"/>
    <col min="16129" max="16129" width="76.85546875" style="116" customWidth="1"/>
    <col min="16130" max="16150" width="12.8554687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424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'[3]174'!A3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38"/>
      <c r="G5" s="121"/>
      <c r="H5" s="121"/>
      <c r="I5" s="121"/>
      <c r="J5" s="121"/>
      <c r="K5" s="121"/>
      <c r="L5" s="121"/>
      <c r="M5" s="38"/>
      <c r="N5" s="38"/>
      <c r="O5" s="38"/>
      <c r="P5" s="14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283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20" t="s">
        <v>16</v>
      </c>
      <c r="B7" s="121">
        <f>IFERROR(HLOOKUP(B$6,[3]carteraycontingente!$D$13:$CD$43,[3]carteraycontingente!$A14,FALSE)/1000,0)</f>
        <v>41981.072112000002</v>
      </c>
      <c r="C7" s="121">
        <f>IFERROR(HLOOKUP(C$6,[3]carteraycontingente!$D$13:$CD$43,[3]carteraycontingente!$A14,FALSE)/1000,0)</f>
        <v>0</v>
      </c>
      <c r="D7" s="121">
        <f>IFERROR(HLOOKUP(D$6,[3]carteraycontingente!$D$13:$CD$43,[3]carteraycontingente!$A14,FALSE)/1000,0)</f>
        <v>0</v>
      </c>
      <c r="E7" s="121">
        <f>IFERROR(HLOOKUP(E$6,[3]carteraycontingente!$D$13:$CD$43,[3]carteraycontingente!$A14,FALSE)/1000,0)</f>
        <v>0</v>
      </c>
      <c r="F7" s="121">
        <f>IFERROR(HLOOKUP(F$6,[3]carteraycontingente!$D$13:$CD$43,[3]carteraycontingente!$A14,FALSE)/1000,0)</f>
        <v>0</v>
      </c>
      <c r="G7" s="121">
        <f>IFERROR(HLOOKUP(G$6,[3]carteraycontingente!$D$13:$CD$43,[3]carteraycontingente!$A14,FALSE)/1000,0)</f>
        <v>0</v>
      </c>
      <c r="H7" s="121">
        <f>IFERROR(HLOOKUP(H$6,[3]carteraycontingente!$D$13:$CD$43,[3]carteraycontingente!$A14,FALSE)/1000,0)</f>
        <v>0</v>
      </c>
      <c r="I7" s="121">
        <f>IFERROR(HLOOKUP(I$6,[3]carteraycontingente!$D$13:$CD$43,[3]carteraycontingente!$A14,FALSE)/1000,0)</f>
        <v>0</v>
      </c>
      <c r="J7" s="121">
        <f>IFERROR(HLOOKUP(J$6,[3]carteraycontingente!$D$13:$CD$43,[3]carteraycontingente!$A14,FALSE)/1000,0)</f>
        <v>0</v>
      </c>
      <c r="K7" s="121">
        <f>IFERROR(HLOOKUP(K$6,[3]carteraycontingente!$D$13:$CD$43,[3]carteraycontingente!$A14,FALSE)/1000,0)</f>
        <v>0</v>
      </c>
      <c r="L7" s="121">
        <f>IFERROR(HLOOKUP(L$6,[3]carteraycontingente!$D$13:$CD$43,[3]carteraycontingente!$A14,FALSE)/1000,0)</f>
        <v>0</v>
      </c>
      <c r="M7" s="121">
        <f>IFERROR(HLOOKUP(M$6,[3]carteraycontingente!$D$13:$CD$43,[3]carteraycontingente!$A14,FALSE)/1000,0)</f>
        <v>0</v>
      </c>
      <c r="N7" s="121">
        <f>IFERROR(HLOOKUP(N$6,[3]carteraycontingente!$D$13:$CD$43,[3]carteraycontingente!$A14,FALSE)/1000,0)</f>
        <v>0</v>
      </c>
      <c r="O7" s="121">
        <f>IFERROR(HLOOKUP(O$6,[3]carteraycontingente!$D$13:$CD$43,[3]carteraycontingente!$A14,FALSE)/1000,0)</f>
        <v>0</v>
      </c>
      <c r="P7" s="121">
        <f>IFERROR(HLOOKUP(P$6,[3]carteraycontingente!$D$13:$CD$43,[3]carteraycontingente!$A14,FALSE)/1000,0)</f>
        <v>0</v>
      </c>
      <c r="Q7" s="121">
        <f>IFERROR(HLOOKUP(Q$6,[3]carteraycontingente!$D$13:$CD$43,[3]carteraycontingente!$A14,FALSE)/1000,0)</f>
        <v>0</v>
      </c>
      <c r="R7" s="121">
        <f>IFERROR(HLOOKUP(R$6,[3]carteraycontingente!$D$13:$CD$43,[3]carteraycontingente!$A14,FALSE)/1000,0)</f>
        <v>0</v>
      </c>
      <c r="S7" s="121">
        <f>IFERROR(HLOOKUP(S$6,[3]carteraycontingente!$D$13:$CD$43,[3]carteraycontingente!$A14,FALSE)/1000,0)</f>
        <v>0</v>
      </c>
      <c r="T7" s="121">
        <f>IFERROR(HLOOKUP(T$6,[3]carteraycontingente!$D$13:$CD$43,[3]carteraycontingente!$A14,FALSE)/1000,0)</f>
        <v>0</v>
      </c>
      <c r="U7" s="121">
        <f>IFERROR(HLOOKUP(U$6,[3]carteraycontingente!$D$13:$CD$43,[3]carteraycontingente!$A14,FALSE)/1000,0)</f>
        <v>0</v>
      </c>
      <c r="V7" s="121">
        <f>IFERROR(HLOOKUP(V$6,[3]carteraycontingente!$D$13:$CD$43,[3]carteraycontingente!$A14,FALSE)/1000,0)</f>
        <v>0</v>
      </c>
    </row>
    <row r="8" spans="1:22" ht="15" customHeight="1" x14ac:dyDescent="0.2">
      <c r="A8" s="120" t="s">
        <v>17</v>
      </c>
      <c r="B8" s="121">
        <f>IFERROR(HLOOKUP(B$6,[3]carteraycontingente!$D$13:$CD$43,[3]carteraycontingente!$A15,FALSE)/1000,0)</f>
        <v>0</v>
      </c>
      <c r="C8" s="121">
        <f>IFERROR(HLOOKUP(C$6,[3]carteraycontingente!$D$13:$CD$43,[3]carteraycontingente!$A15,FALSE)/1000,0)</f>
        <v>0</v>
      </c>
      <c r="D8" s="121">
        <f>IFERROR(HLOOKUP(D$6,[3]carteraycontingente!$D$13:$CD$43,[3]carteraycontingente!$A15,FALSE)/1000,0)</f>
        <v>0</v>
      </c>
      <c r="E8" s="121">
        <f>IFERROR(HLOOKUP(E$6,[3]carteraycontingente!$D$13:$CD$43,[3]carteraycontingente!$A15,FALSE)/1000,0)</f>
        <v>0</v>
      </c>
      <c r="F8" s="121">
        <f>IFERROR(HLOOKUP(F$6,[3]carteraycontingente!$D$13:$CD$43,[3]carteraycontingente!$A15,FALSE)/1000,0)</f>
        <v>0</v>
      </c>
      <c r="G8" s="121">
        <f>IFERROR(HLOOKUP(G$6,[3]carteraycontingente!$D$13:$CD$43,[3]carteraycontingente!$A15,FALSE)/1000,0)</f>
        <v>0</v>
      </c>
      <c r="H8" s="121">
        <f>IFERROR(HLOOKUP(H$6,[3]carteraycontingente!$D$13:$CD$43,[3]carteraycontingente!$A15,FALSE)/1000,0)</f>
        <v>0</v>
      </c>
      <c r="I8" s="121">
        <f>IFERROR(HLOOKUP(I$6,[3]carteraycontingente!$D$13:$CD$43,[3]carteraycontingente!$A15,FALSE)/1000,0)</f>
        <v>0</v>
      </c>
      <c r="J8" s="121">
        <f>IFERROR(HLOOKUP(J$6,[3]carteraycontingente!$D$13:$CD$43,[3]carteraycontingente!$A15,FALSE)/1000,0)</f>
        <v>0</v>
      </c>
      <c r="K8" s="121">
        <f>IFERROR(HLOOKUP(K$6,[3]carteraycontingente!$D$13:$CD$43,[3]carteraycontingente!$A15,FALSE)/1000,0)</f>
        <v>0</v>
      </c>
      <c r="L8" s="121">
        <f>IFERROR(HLOOKUP(L$6,[3]carteraycontingente!$D$13:$CD$43,[3]carteraycontingente!$A15,FALSE)/1000,0)</f>
        <v>0</v>
      </c>
      <c r="M8" s="121">
        <f>IFERROR(HLOOKUP(M$6,[3]carteraycontingente!$D$13:$CD$43,[3]carteraycontingente!$A15,FALSE)/1000,0)</f>
        <v>0</v>
      </c>
      <c r="N8" s="121">
        <f>IFERROR(HLOOKUP(N$6,[3]carteraycontingente!$D$13:$CD$43,[3]carteraycontingente!$A15,FALSE)/1000,0)</f>
        <v>0</v>
      </c>
      <c r="O8" s="121">
        <f>IFERROR(HLOOKUP(O$6,[3]carteraycontingente!$D$13:$CD$43,[3]carteraycontingente!$A15,FALSE)/1000,0)</f>
        <v>0</v>
      </c>
      <c r="P8" s="121">
        <f>IFERROR(HLOOKUP(P$6,[3]carteraycontingente!$D$13:$CD$43,[3]carteraycontingente!$A15,FALSE)/1000,0)</f>
        <v>0</v>
      </c>
      <c r="Q8" s="121">
        <f>IFERROR(HLOOKUP(Q$6,[3]carteraycontingente!$D$13:$CD$43,[3]carteraycontingente!$A15,FALSE)/1000,0)</f>
        <v>0</v>
      </c>
      <c r="R8" s="121">
        <f>IFERROR(HLOOKUP(R$6,[3]carteraycontingente!$D$13:$CD$43,[3]carteraycontingente!$A15,FALSE)/1000,0)</f>
        <v>0</v>
      </c>
      <c r="S8" s="121">
        <f>IFERROR(HLOOKUP(S$6,[3]carteraycontingente!$D$13:$CD$43,[3]carteraycontingente!$A15,FALSE)/1000,0)</f>
        <v>0</v>
      </c>
      <c r="T8" s="121">
        <f>IFERROR(HLOOKUP(T$6,[3]carteraycontingente!$D$13:$CD$43,[3]carteraycontingente!$A15,FALSE)/1000,0)</f>
        <v>0</v>
      </c>
      <c r="U8" s="121">
        <f>IFERROR(HLOOKUP(U$6,[3]carteraycontingente!$D$13:$CD$43,[3]carteraycontingente!$A15,FALSE)/1000,0)</f>
        <v>0</v>
      </c>
      <c r="V8" s="121">
        <f>IFERROR(HLOOKUP(V$6,[3]carteraycontingente!$D$13:$CD$43,[3]carteraycontingente!$A15,FALSE)/1000,0)</f>
        <v>0</v>
      </c>
    </row>
    <row r="9" spans="1:22" ht="15" customHeight="1" x14ac:dyDescent="0.2">
      <c r="A9" s="120" t="s">
        <v>18</v>
      </c>
      <c r="B9" s="121">
        <f>IFERROR(HLOOKUP(B$6,[3]carteraycontingente!$D$13:$CD$43,[3]carteraycontingente!$A16,FALSE)/1000,0)</f>
        <v>0</v>
      </c>
      <c r="C9" s="121">
        <f>IFERROR(HLOOKUP(C$6,[3]carteraycontingente!$D$13:$CD$43,[3]carteraycontingente!$A16,FALSE)/1000,0)</f>
        <v>0</v>
      </c>
      <c r="D9" s="121">
        <f>IFERROR(HLOOKUP(D$6,[3]carteraycontingente!$D$13:$CD$43,[3]carteraycontingente!$A16,FALSE)/1000,0)</f>
        <v>0</v>
      </c>
      <c r="E9" s="121">
        <f>IFERROR(HLOOKUP(E$6,[3]carteraycontingente!$D$13:$CD$43,[3]carteraycontingente!$A16,FALSE)/1000,0)</f>
        <v>0</v>
      </c>
      <c r="F9" s="121">
        <f>IFERROR(HLOOKUP(F$6,[3]carteraycontingente!$D$13:$CD$43,[3]carteraycontingente!$A16,FALSE)/1000,0)</f>
        <v>0</v>
      </c>
      <c r="G9" s="121">
        <f>IFERROR(HLOOKUP(G$6,[3]carteraycontingente!$D$13:$CD$43,[3]carteraycontingente!$A16,FALSE)/1000,0)</f>
        <v>0</v>
      </c>
      <c r="H9" s="121">
        <f>IFERROR(HLOOKUP(H$6,[3]carteraycontingente!$D$13:$CD$43,[3]carteraycontingente!$A16,FALSE)/1000,0)</f>
        <v>0</v>
      </c>
      <c r="I9" s="121">
        <f>IFERROR(HLOOKUP(I$6,[3]carteraycontingente!$D$13:$CD$43,[3]carteraycontingente!$A16,FALSE)/1000,0)</f>
        <v>0</v>
      </c>
      <c r="J9" s="121">
        <f>IFERROR(HLOOKUP(J$6,[3]carteraycontingente!$D$13:$CD$43,[3]carteraycontingente!$A16,FALSE)/1000,0)</f>
        <v>0</v>
      </c>
      <c r="K9" s="121">
        <f>IFERROR(HLOOKUP(K$6,[3]carteraycontingente!$D$13:$CD$43,[3]carteraycontingente!$A16,FALSE)/1000,0)</f>
        <v>0</v>
      </c>
      <c r="L9" s="121">
        <f>IFERROR(HLOOKUP(L$6,[3]carteraycontingente!$D$13:$CD$43,[3]carteraycontingente!$A16,FALSE)/1000,0)</f>
        <v>0</v>
      </c>
      <c r="M9" s="121">
        <f>IFERROR(HLOOKUP(M$6,[3]carteraycontingente!$D$13:$CD$43,[3]carteraycontingente!$A16,FALSE)/1000,0)</f>
        <v>0</v>
      </c>
      <c r="N9" s="121">
        <f>IFERROR(HLOOKUP(N$6,[3]carteraycontingente!$D$13:$CD$43,[3]carteraycontingente!$A16,FALSE)/1000,0)</f>
        <v>0</v>
      </c>
      <c r="O9" s="121">
        <f>IFERROR(HLOOKUP(O$6,[3]carteraycontingente!$D$13:$CD$43,[3]carteraycontingente!$A16,FALSE)/1000,0)</f>
        <v>0</v>
      </c>
      <c r="P9" s="121">
        <f>IFERROR(HLOOKUP(P$6,[3]carteraycontingente!$D$13:$CD$43,[3]carteraycontingente!$A16,FALSE)/1000,0)</f>
        <v>0</v>
      </c>
      <c r="Q9" s="121">
        <f>IFERROR(HLOOKUP(Q$6,[3]carteraycontingente!$D$13:$CD$43,[3]carteraycontingente!$A16,FALSE)/1000,0)</f>
        <v>0</v>
      </c>
      <c r="R9" s="121">
        <f>IFERROR(HLOOKUP(R$6,[3]carteraycontingente!$D$13:$CD$43,[3]carteraycontingente!$A16,FALSE)/1000,0)</f>
        <v>0</v>
      </c>
      <c r="S9" s="121">
        <f>IFERROR(HLOOKUP(S$6,[3]carteraycontingente!$D$13:$CD$43,[3]carteraycontingente!$A16,FALSE)/1000,0)</f>
        <v>0</v>
      </c>
      <c r="T9" s="121">
        <f>IFERROR(HLOOKUP(T$6,[3]carteraycontingente!$D$13:$CD$43,[3]carteraycontingente!$A16,FALSE)/1000,0)</f>
        <v>0</v>
      </c>
      <c r="U9" s="121">
        <f>IFERROR(HLOOKUP(U$6,[3]carteraycontingente!$D$13:$CD$43,[3]carteraycontingente!$A16,FALSE)/1000,0)</f>
        <v>0</v>
      </c>
      <c r="V9" s="121">
        <f>IFERROR(HLOOKUP(V$6,[3]carteraycontingente!$D$13:$CD$43,[3]carteraycontingente!$A16,FALSE)/1000,0)</f>
        <v>0</v>
      </c>
    </row>
    <row r="10" spans="1:22" ht="15" customHeight="1" x14ac:dyDescent="0.2">
      <c r="A10" s="120" t="s">
        <v>19</v>
      </c>
      <c r="B10" s="121">
        <f>IFERROR(HLOOKUP(B$6,[3]carteraycontingente!$D$13:$CD$43,[3]carteraycontingente!$A17,FALSE)/1000,0)</f>
        <v>0</v>
      </c>
      <c r="C10" s="121">
        <f>IFERROR(HLOOKUP(C$6,[3]carteraycontingente!$D$13:$CD$43,[3]carteraycontingente!$A17,FALSE)/1000,0)</f>
        <v>0</v>
      </c>
      <c r="D10" s="121">
        <f>IFERROR(HLOOKUP(D$6,[3]carteraycontingente!$D$13:$CD$43,[3]carteraycontingente!$A17,FALSE)/1000,0)</f>
        <v>0</v>
      </c>
      <c r="E10" s="121">
        <f>IFERROR(HLOOKUP(E$6,[3]carteraycontingente!$D$13:$CD$43,[3]carteraycontingente!$A17,FALSE)/1000,0)</f>
        <v>0</v>
      </c>
      <c r="F10" s="121">
        <f>IFERROR(HLOOKUP(F$6,[3]carteraycontingente!$D$13:$CD$43,[3]carteraycontingente!$A17,FALSE)/1000,0)</f>
        <v>0</v>
      </c>
      <c r="G10" s="121">
        <f>IFERROR(HLOOKUP(G$6,[3]carteraycontingente!$D$13:$CD$43,[3]carteraycontingente!$A17,FALSE)/1000,0)</f>
        <v>0</v>
      </c>
      <c r="H10" s="121">
        <f>IFERROR(HLOOKUP(H$6,[3]carteraycontingente!$D$13:$CD$43,[3]carteraycontingente!$A17,FALSE)/1000,0)</f>
        <v>0</v>
      </c>
      <c r="I10" s="121">
        <f>IFERROR(HLOOKUP(I$6,[3]carteraycontingente!$D$13:$CD$43,[3]carteraycontingente!$A17,FALSE)/1000,0)</f>
        <v>0</v>
      </c>
      <c r="J10" s="121">
        <f>IFERROR(HLOOKUP(J$6,[3]carteraycontingente!$D$13:$CD$43,[3]carteraycontingente!$A17,FALSE)/1000,0)</f>
        <v>0</v>
      </c>
      <c r="K10" s="121">
        <f>IFERROR(HLOOKUP(K$6,[3]carteraycontingente!$D$13:$CD$43,[3]carteraycontingente!$A17,FALSE)/1000,0)</f>
        <v>0</v>
      </c>
      <c r="L10" s="121">
        <f>IFERROR(HLOOKUP(L$6,[3]carteraycontingente!$D$13:$CD$43,[3]carteraycontingente!$A17,FALSE)/1000,0)</f>
        <v>0</v>
      </c>
      <c r="M10" s="121">
        <f>IFERROR(HLOOKUP(M$6,[3]carteraycontingente!$D$13:$CD$43,[3]carteraycontingente!$A17,FALSE)/1000,0)</f>
        <v>0</v>
      </c>
      <c r="N10" s="121">
        <f>IFERROR(HLOOKUP(N$6,[3]carteraycontingente!$D$13:$CD$43,[3]carteraycontingente!$A17,FALSE)/1000,0)</f>
        <v>0</v>
      </c>
      <c r="O10" s="121">
        <f>IFERROR(HLOOKUP(O$6,[3]carteraycontingente!$D$13:$CD$43,[3]carteraycontingente!$A17,FALSE)/1000,0)</f>
        <v>0</v>
      </c>
      <c r="P10" s="121">
        <f>IFERROR(HLOOKUP(P$6,[3]carteraycontingente!$D$13:$CD$43,[3]carteraycontingente!$A17,FALSE)/1000,0)</f>
        <v>0</v>
      </c>
      <c r="Q10" s="121">
        <f>IFERROR(HLOOKUP(Q$6,[3]carteraycontingente!$D$13:$CD$43,[3]carteraycontingente!$A17,FALSE)/1000,0)</f>
        <v>0</v>
      </c>
      <c r="R10" s="121">
        <f>IFERROR(HLOOKUP(R$6,[3]carteraycontingente!$D$13:$CD$43,[3]carteraycontingente!$A17,FALSE)/1000,0)</f>
        <v>0</v>
      </c>
      <c r="S10" s="121">
        <f>IFERROR(HLOOKUP(S$6,[3]carteraycontingente!$D$13:$CD$43,[3]carteraycontingente!$A17,FALSE)/1000,0)</f>
        <v>0</v>
      </c>
      <c r="T10" s="121">
        <f>IFERROR(HLOOKUP(T$6,[3]carteraycontingente!$D$13:$CD$43,[3]carteraycontingente!$A17,FALSE)/1000,0)</f>
        <v>0</v>
      </c>
      <c r="U10" s="121">
        <f>IFERROR(HLOOKUP(U$6,[3]carteraycontingente!$D$13:$CD$43,[3]carteraycontingente!$A17,FALSE)/1000,0)</f>
        <v>0</v>
      </c>
      <c r="V10" s="121">
        <f>IFERROR(HLOOKUP(V$6,[3]carteraycontingente!$D$13:$CD$43,[3]carteraycontingente!$A17,FALSE)/1000,0)</f>
        <v>0</v>
      </c>
    </row>
    <row r="11" spans="1:22" ht="15" customHeight="1" x14ac:dyDescent="0.2">
      <c r="A11" s="120" t="s">
        <v>20</v>
      </c>
      <c r="B11" s="121">
        <f>IFERROR(HLOOKUP(B$6,[3]carteraycontingente!$D$13:$CD$43,[3]carteraycontingente!$A18,FALSE)/1000,0)</f>
        <v>0</v>
      </c>
      <c r="C11" s="121">
        <f>IFERROR(HLOOKUP(C$6,[3]carteraycontingente!$D$13:$CD$43,[3]carteraycontingente!$A18,FALSE)/1000,0)</f>
        <v>0</v>
      </c>
      <c r="D11" s="121">
        <f>IFERROR(HLOOKUP(D$6,[3]carteraycontingente!$D$13:$CD$43,[3]carteraycontingente!$A18,FALSE)/1000,0)</f>
        <v>0</v>
      </c>
      <c r="E11" s="121">
        <f>IFERROR(HLOOKUP(E$6,[3]carteraycontingente!$D$13:$CD$43,[3]carteraycontingente!$A18,FALSE)/1000,0)</f>
        <v>0</v>
      </c>
      <c r="F11" s="121">
        <f>IFERROR(HLOOKUP(F$6,[3]carteraycontingente!$D$13:$CD$43,[3]carteraycontingente!$A18,FALSE)/1000,0)</f>
        <v>0</v>
      </c>
      <c r="G11" s="121">
        <f>IFERROR(HLOOKUP(G$6,[3]carteraycontingente!$D$13:$CD$43,[3]carteraycontingente!$A18,FALSE)/1000,0)</f>
        <v>0</v>
      </c>
      <c r="H11" s="121">
        <f>IFERROR(HLOOKUP(H$6,[3]carteraycontingente!$D$13:$CD$43,[3]carteraycontingente!$A18,FALSE)/1000,0)</f>
        <v>0</v>
      </c>
      <c r="I11" s="121">
        <f>IFERROR(HLOOKUP(I$6,[3]carteraycontingente!$D$13:$CD$43,[3]carteraycontingente!$A18,FALSE)/1000,0)</f>
        <v>0</v>
      </c>
      <c r="J11" s="121">
        <f>IFERROR(HLOOKUP(J$6,[3]carteraycontingente!$D$13:$CD$43,[3]carteraycontingente!$A18,FALSE)/1000,0)</f>
        <v>0</v>
      </c>
      <c r="K11" s="121">
        <f>IFERROR(HLOOKUP(K$6,[3]carteraycontingente!$D$13:$CD$43,[3]carteraycontingente!$A18,FALSE)/1000,0)</f>
        <v>0</v>
      </c>
      <c r="L11" s="121">
        <f>IFERROR(HLOOKUP(L$6,[3]carteraycontingente!$D$13:$CD$43,[3]carteraycontingente!$A18,FALSE)/1000,0)</f>
        <v>0</v>
      </c>
      <c r="M11" s="121">
        <f>IFERROR(HLOOKUP(M$6,[3]carteraycontingente!$D$13:$CD$43,[3]carteraycontingente!$A18,FALSE)/1000,0)</f>
        <v>0</v>
      </c>
      <c r="N11" s="121">
        <f>IFERROR(HLOOKUP(N$6,[3]carteraycontingente!$D$13:$CD$43,[3]carteraycontingente!$A18,FALSE)/1000,0)</f>
        <v>0</v>
      </c>
      <c r="O11" s="121">
        <f>IFERROR(HLOOKUP(O$6,[3]carteraycontingente!$D$13:$CD$43,[3]carteraycontingente!$A18,FALSE)/1000,0)</f>
        <v>0</v>
      </c>
      <c r="P11" s="121">
        <f>IFERROR(HLOOKUP(P$6,[3]carteraycontingente!$D$13:$CD$43,[3]carteraycontingente!$A18,FALSE)/1000,0)</f>
        <v>0</v>
      </c>
      <c r="Q11" s="121">
        <f>IFERROR(HLOOKUP(Q$6,[3]carteraycontingente!$D$13:$CD$43,[3]carteraycontingente!$A18,FALSE)/1000,0)</f>
        <v>0</v>
      </c>
      <c r="R11" s="121">
        <f>IFERROR(HLOOKUP(R$6,[3]carteraycontingente!$D$13:$CD$43,[3]carteraycontingente!$A18,FALSE)/1000,0)</f>
        <v>0</v>
      </c>
      <c r="S11" s="121">
        <f>IFERROR(HLOOKUP(S$6,[3]carteraycontingente!$D$13:$CD$43,[3]carteraycontingente!$A18,FALSE)/1000,0)</f>
        <v>0</v>
      </c>
      <c r="T11" s="121">
        <f>IFERROR(HLOOKUP(T$6,[3]carteraycontingente!$D$13:$CD$43,[3]carteraycontingente!$A18,FALSE)/1000,0)</f>
        <v>0</v>
      </c>
      <c r="U11" s="121">
        <f>IFERROR(HLOOKUP(U$6,[3]carteraycontingente!$D$13:$CD$43,[3]carteraycontingente!$A18,FALSE)/1000,0)</f>
        <v>0</v>
      </c>
      <c r="V11" s="121">
        <f>IFERROR(HLOOKUP(V$6,[3]carteraycontingente!$D$13:$CD$43,[3]carteraycontingente!$A18,FALSE)/1000,0)</f>
        <v>0</v>
      </c>
    </row>
    <row r="12" spans="1:22" ht="15" customHeight="1" x14ac:dyDescent="0.2">
      <c r="A12" s="120" t="s">
        <v>21</v>
      </c>
      <c r="B12" s="121">
        <f>IFERROR(HLOOKUP(B$6,[3]carteraycontingente!$D$13:$CD$43,[3]carteraycontingente!$A19,FALSE)/1000,0)</f>
        <v>101976.6512432</v>
      </c>
      <c r="C12" s="121">
        <f>IFERROR(HLOOKUP(C$6,[3]carteraycontingente!$D$13:$CD$43,[3]carteraycontingente!$A19,FALSE)/1000,0)</f>
        <v>32534.891109200002</v>
      </c>
      <c r="D12" s="121">
        <f>IFERROR(HLOOKUP(D$6,[3]carteraycontingente!$D$13:$CD$43,[3]carteraycontingente!$A19,FALSE)/1000,0)</f>
        <v>2522.6468359999994</v>
      </c>
      <c r="E12" s="121">
        <f>IFERROR(HLOOKUP(E$6,[3]carteraycontingente!$D$13:$CD$43,[3]carteraycontingente!$A19,FALSE)/1000,0)</f>
        <v>1171.87763</v>
      </c>
      <c r="F12" s="121">
        <f>IFERROR(HLOOKUP(F$6,[3]carteraycontingente!$D$13:$CD$43,[3]carteraycontingente!$A19,FALSE)/1000,0)</f>
        <v>886.30545999999993</v>
      </c>
      <c r="G12" s="121">
        <f>IFERROR(HLOOKUP(G$6,[3]carteraycontingente!$D$13:$CD$43,[3]carteraycontingente!$A19,FALSE)/1000,0)</f>
        <v>0</v>
      </c>
      <c r="H12" s="121">
        <f>IFERROR(HLOOKUP(H$6,[3]carteraycontingente!$D$13:$CD$43,[3]carteraycontingente!$A19,FALSE)/1000,0)</f>
        <v>2444.6799599999999</v>
      </c>
      <c r="I12" s="121">
        <f>IFERROR(HLOOKUP(I$6,[3]carteraycontingente!$D$13:$CD$43,[3]carteraycontingente!$A19,FALSE)/1000,0)</f>
        <v>0</v>
      </c>
      <c r="J12" s="121">
        <f>IFERROR(HLOOKUP(J$6,[3]carteraycontingente!$D$13:$CD$43,[3]carteraycontingente!$A19,FALSE)/1000,0)</f>
        <v>0</v>
      </c>
      <c r="K12" s="121">
        <f>IFERROR(HLOOKUP(K$6,[3]carteraycontingente!$D$13:$CD$43,[3]carteraycontingente!$A19,FALSE)/1000,0)</f>
        <v>0</v>
      </c>
      <c r="L12" s="121">
        <f>IFERROR(HLOOKUP(L$6,[3]carteraycontingente!$D$13:$CD$43,[3]carteraycontingente!$A19,FALSE)/1000,0)</f>
        <v>0</v>
      </c>
      <c r="M12" s="121">
        <f>IFERROR(HLOOKUP(M$6,[3]carteraycontingente!$D$13:$CD$43,[3]carteraycontingente!$A19,FALSE)/1000,0)</f>
        <v>0</v>
      </c>
      <c r="N12" s="121">
        <f>IFERROR(HLOOKUP(N$6,[3]carteraycontingente!$D$13:$CD$43,[3]carteraycontingente!$A19,FALSE)/1000,0)</f>
        <v>1105.1274099999998</v>
      </c>
      <c r="O12" s="121">
        <f>IFERROR(HLOOKUP(O$6,[3]carteraycontingente!$D$13:$CD$43,[3]carteraycontingente!$A19,FALSE)/1000,0)</f>
        <v>0</v>
      </c>
      <c r="P12" s="121">
        <f>IFERROR(HLOOKUP(P$6,[3]carteraycontingente!$D$13:$CD$43,[3]carteraycontingente!$A19,FALSE)/1000,0)</f>
        <v>0</v>
      </c>
      <c r="Q12" s="121">
        <f>IFERROR(HLOOKUP(Q$6,[3]carteraycontingente!$D$13:$CD$43,[3]carteraycontingente!$A19,FALSE)/1000,0)</f>
        <v>0</v>
      </c>
      <c r="R12" s="121">
        <f>IFERROR(HLOOKUP(R$6,[3]carteraycontingente!$D$13:$CD$43,[3]carteraycontingente!$A19,FALSE)/1000,0)</f>
        <v>0</v>
      </c>
      <c r="S12" s="121">
        <f>IFERROR(HLOOKUP(S$6,[3]carteraycontingente!$D$13:$CD$43,[3]carteraycontingente!$A19,FALSE)/1000,0)</f>
        <v>0</v>
      </c>
      <c r="T12" s="121">
        <f>IFERROR(HLOOKUP(T$6,[3]carteraycontingente!$D$13:$CD$43,[3]carteraycontingente!$A19,FALSE)/1000,0)</f>
        <v>0</v>
      </c>
      <c r="U12" s="121">
        <f>IFERROR(HLOOKUP(U$6,[3]carteraycontingente!$D$13:$CD$43,[3]carteraycontingente!$A19,FALSE)/1000,0)</f>
        <v>0</v>
      </c>
      <c r="V12" s="121">
        <f>IFERROR(HLOOKUP(V$6,[3]carteraycontingente!$D$13:$CD$43,[3]carteraycontingente!$A19,FALSE)/1000,0)</f>
        <v>0</v>
      </c>
    </row>
    <row r="13" spans="1:22" ht="15" customHeight="1" x14ac:dyDescent="0.2">
      <c r="A13" s="120" t="s">
        <v>429</v>
      </c>
      <c r="B13" s="121">
        <f>IFERROR(HLOOKUP(B$6,[3]carteraycontingente!$D$13:$CD$43,[3]carteraycontingente!$A20,FALSE)/1000,0)</f>
        <v>0</v>
      </c>
      <c r="C13" s="121">
        <f>IFERROR(HLOOKUP(C$6,[3]carteraycontingente!$D$13:$CD$43,[3]carteraycontingente!$A20,FALSE)/1000,0)</f>
        <v>0</v>
      </c>
      <c r="D13" s="121">
        <f>IFERROR(HLOOKUP(D$6,[3]carteraycontingente!$D$13:$CD$43,[3]carteraycontingente!$A20,FALSE)/1000,0)</f>
        <v>0</v>
      </c>
      <c r="E13" s="121">
        <f>IFERROR(HLOOKUP(E$6,[3]carteraycontingente!$D$13:$CD$43,[3]carteraycontingente!$A20,FALSE)/1000,0)</f>
        <v>0</v>
      </c>
      <c r="F13" s="121">
        <f>IFERROR(HLOOKUP(F$6,[3]carteraycontingente!$D$13:$CD$43,[3]carteraycontingente!$A20,FALSE)/1000,0)</f>
        <v>0</v>
      </c>
      <c r="G13" s="121">
        <f>IFERROR(HLOOKUP(G$6,[3]carteraycontingente!$D$13:$CD$43,[3]carteraycontingente!$A20,FALSE)/1000,0)</f>
        <v>0</v>
      </c>
      <c r="H13" s="121">
        <f>IFERROR(HLOOKUP(H$6,[3]carteraycontingente!$D$13:$CD$43,[3]carteraycontingente!$A20,FALSE)/1000,0)</f>
        <v>0</v>
      </c>
      <c r="I13" s="121">
        <f>IFERROR(HLOOKUP(I$6,[3]carteraycontingente!$D$13:$CD$43,[3]carteraycontingente!$A20,FALSE)/1000,0)</f>
        <v>0</v>
      </c>
      <c r="J13" s="121">
        <f>IFERROR(HLOOKUP(J$6,[3]carteraycontingente!$D$13:$CD$43,[3]carteraycontingente!$A20,FALSE)/1000,0)</f>
        <v>0</v>
      </c>
      <c r="K13" s="121">
        <f>IFERROR(HLOOKUP(K$6,[3]carteraycontingente!$D$13:$CD$43,[3]carteraycontingente!$A20,FALSE)/1000,0)</f>
        <v>0</v>
      </c>
      <c r="L13" s="121">
        <f>IFERROR(HLOOKUP(L$6,[3]carteraycontingente!$D$13:$CD$43,[3]carteraycontingente!$A20,FALSE)/1000,0)</f>
        <v>0</v>
      </c>
      <c r="M13" s="121">
        <f>IFERROR(HLOOKUP(M$6,[3]carteraycontingente!$D$13:$CD$43,[3]carteraycontingente!$A20,FALSE)/1000,0)</f>
        <v>0</v>
      </c>
      <c r="N13" s="121">
        <f>IFERROR(HLOOKUP(N$6,[3]carteraycontingente!$D$13:$CD$43,[3]carteraycontingente!$A20,FALSE)/1000,0)</f>
        <v>0</v>
      </c>
      <c r="O13" s="121">
        <f>IFERROR(HLOOKUP(O$6,[3]carteraycontingente!$D$13:$CD$43,[3]carteraycontingente!$A20,FALSE)/1000,0)</f>
        <v>0</v>
      </c>
      <c r="P13" s="121">
        <f>IFERROR(HLOOKUP(P$6,[3]carteraycontingente!$D$13:$CD$43,[3]carteraycontingente!$A20,FALSE)/1000,0)</f>
        <v>0</v>
      </c>
      <c r="Q13" s="121">
        <f>IFERROR(HLOOKUP(Q$6,[3]carteraycontingente!$D$13:$CD$43,[3]carteraycontingente!$A20,FALSE)/1000,0)</f>
        <v>0</v>
      </c>
      <c r="R13" s="121">
        <f>IFERROR(HLOOKUP(R$6,[3]carteraycontingente!$D$13:$CD$43,[3]carteraycontingente!$A20,FALSE)/1000,0)</f>
        <v>0</v>
      </c>
      <c r="S13" s="121">
        <f>IFERROR(HLOOKUP(S$6,[3]carteraycontingente!$D$13:$CD$43,[3]carteraycontingente!$A20,FALSE)/1000,0)</f>
        <v>0</v>
      </c>
      <c r="T13" s="121">
        <f>IFERROR(HLOOKUP(T$6,[3]carteraycontingente!$D$13:$CD$43,[3]carteraycontingente!$A20,FALSE)/1000,0)</f>
        <v>0</v>
      </c>
      <c r="U13" s="121">
        <f>IFERROR(HLOOKUP(U$6,[3]carteraycontingente!$D$13:$CD$43,[3]carteraycontingente!$A20,FALSE)/1000,0)</f>
        <v>0</v>
      </c>
      <c r="V13" s="121">
        <f>IFERROR(HLOOKUP(V$6,[3]carteraycontingente!$D$13:$CD$43,[3]carteraycontingente!$A20,FALSE)/1000,0)</f>
        <v>0</v>
      </c>
    </row>
    <row r="14" spans="1:22" ht="15" customHeight="1" x14ac:dyDescent="0.2">
      <c r="A14" s="120" t="s">
        <v>430</v>
      </c>
      <c r="B14" s="121">
        <f>IFERROR(HLOOKUP(B$6,[3]carteraycontingente!$D$13:$CD$43,[3]carteraycontingente!$A21,FALSE)/1000,0)</f>
        <v>103.759</v>
      </c>
      <c r="C14" s="121">
        <f>IFERROR(HLOOKUP(C$6,[3]carteraycontingente!$D$13:$CD$43,[3]carteraycontingente!$A21,FALSE)/1000,0)</f>
        <v>0</v>
      </c>
      <c r="D14" s="121">
        <f>IFERROR(HLOOKUP(D$6,[3]carteraycontingente!$D$13:$CD$43,[3]carteraycontingente!$A21,FALSE)/1000,0)</f>
        <v>0</v>
      </c>
      <c r="E14" s="121">
        <f>IFERROR(HLOOKUP(E$6,[3]carteraycontingente!$D$13:$CD$43,[3]carteraycontingente!$A21,FALSE)/1000,0)</f>
        <v>0</v>
      </c>
      <c r="F14" s="121">
        <f>IFERROR(HLOOKUP(F$6,[3]carteraycontingente!$D$13:$CD$43,[3]carteraycontingente!$A21,FALSE)/1000,0)</f>
        <v>0</v>
      </c>
      <c r="G14" s="121">
        <f>IFERROR(HLOOKUP(G$6,[3]carteraycontingente!$D$13:$CD$43,[3]carteraycontingente!$A21,FALSE)/1000,0)</f>
        <v>0</v>
      </c>
      <c r="H14" s="121">
        <f>IFERROR(HLOOKUP(H$6,[3]carteraycontingente!$D$13:$CD$43,[3]carteraycontingente!$A21,FALSE)/1000,0)</f>
        <v>0</v>
      </c>
      <c r="I14" s="121">
        <f>IFERROR(HLOOKUP(I$6,[3]carteraycontingente!$D$13:$CD$43,[3]carteraycontingente!$A21,FALSE)/1000,0)</f>
        <v>0</v>
      </c>
      <c r="J14" s="121">
        <f>IFERROR(HLOOKUP(J$6,[3]carteraycontingente!$D$13:$CD$43,[3]carteraycontingente!$A21,FALSE)/1000,0)</f>
        <v>0</v>
      </c>
      <c r="K14" s="121">
        <f>IFERROR(HLOOKUP(K$6,[3]carteraycontingente!$D$13:$CD$43,[3]carteraycontingente!$A21,FALSE)/1000,0)</f>
        <v>0</v>
      </c>
      <c r="L14" s="121">
        <f>IFERROR(HLOOKUP(L$6,[3]carteraycontingente!$D$13:$CD$43,[3]carteraycontingente!$A21,FALSE)/1000,0)</f>
        <v>0</v>
      </c>
      <c r="M14" s="121">
        <f>IFERROR(HLOOKUP(M$6,[3]carteraycontingente!$D$13:$CD$43,[3]carteraycontingente!$A21,FALSE)/1000,0)</f>
        <v>0</v>
      </c>
      <c r="N14" s="121">
        <f>IFERROR(HLOOKUP(N$6,[3]carteraycontingente!$D$13:$CD$43,[3]carteraycontingente!$A21,FALSE)/1000,0)</f>
        <v>0</v>
      </c>
      <c r="O14" s="121">
        <f>IFERROR(HLOOKUP(O$6,[3]carteraycontingente!$D$13:$CD$43,[3]carteraycontingente!$A21,FALSE)/1000,0)</f>
        <v>0</v>
      </c>
      <c r="P14" s="121">
        <f>IFERROR(HLOOKUP(P$6,[3]carteraycontingente!$D$13:$CD$43,[3]carteraycontingente!$A21,FALSE)/1000,0)</f>
        <v>0</v>
      </c>
      <c r="Q14" s="121">
        <f>IFERROR(HLOOKUP(Q$6,[3]carteraycontingente!$D$13:$CD$43,[3]carteraycontingente!$A21,FALSE)/1000,0)</f>
        <v>0</v>
      </c>
      <c r="R14" s="121">
        <f>IFERROR(HLOOKUP(R$6,[3]carteraycontingente!$D$13:$CD$43,[3]carteraycontingente!$A21,FALSE)/1000,0)</f>
        <v>0</v>
      </c>
      <c r="S14" s="121">
        <f>IFERROR(HLOOKUP(S$6,[3]carteraycontingente!$D$13:$CD$43,[3]carteraycontingente!$A21,FALSE)/1000,0)</f>
        <v>0</v>
      </c>
      <c r="T14" s="121">
        <f>IFERROR(HLOOKUP(T$6,[3]carteraycontingente!$D$13:$CD$43,[3]carteraycontingente!$A21,FALSE)/1000,0)</f>
        <v>0</v>
      </c>
      <c r="U14" s="121">
        <f>IFERROR(HLOOKUP(U$6,[3]carteraycontingente!$D$13:$CD$43,[3]carteraycontingente!$A21,FALSE)/1000,0)</f>
        <v>0</v>
      </c>
      <c r="V14" s="121">
        <f>IFERROR(HLOOKUP(V$6,[3]carteraycontingente!$D$13:$CD$43,[3]carteraycontingente!$A21,FALSE)/1000,0)</f>
        <v>0</v>
      </c>
    </row>
    <row r="15" spans="1:22" ht="15" customHeight="1" x14ac:dyDescent="0.2">
      <c r="A15" s="120" t="s">
        <v>431</v>
      </c>
      <c r="B15" s="121">
        <f>IFERROR(HLOOKUP(B$6,[3]carteraycontingente!$D$13:$CD$43,[3]carteraycontingente!$A22,FALSE)/1000,0)</f>
        <v>0</v>
      </c>
      <c r="C15" s="121">
        <f>IFERROR(HLOOKUP(C$6,[3]carteraycontingente!$D$13:$CD$43,[3]carteraycontingente!$A22,FALSE)/1000,0)</f>
        <v>0</v>
      </c>
      <c r="D15" s="121">
        <f>IFERROR(HLOOKUP(D$6,[3]carteraycontingente!$D$13:$CD$43,[3]carteraycontingente!$A22,FALSE)/1000,0)</f>
        <v>0</v>
      </c>
      <c r="E15" s="121">
        <f>IFERROR(HLOOKUP(E$6,[3]carteraycontingente!$D$13:$CD$43,[3]carteraycontingente!$A22,FALSE)/1000,0)</f>
        <v>0</v>
      </c>
      <c r="F15" s="121">
        <f>IFERROR(HLOOKUP(F$6,[3]carteraycontingente!$D$13:$CD$43,[3]carteraycontingente!$A22,FALSE)/1000,0)</f>
        <v>0</v>
      </c>
      <c r="G15" s="121">
        <f>IFERROR(HLOOKUP(G$6,[3]carteraycontingente!$D$13:$CD$43,[3]carteraycontingente!$A22,FALSE)/1000,0)</f>
        <v>0</v>
      </c>
      <c r="H15" s="121">
        <f>IFERROR(HLOOKUP(H$6,[3]carteraycontingente!$D$13:$CD$43,[3]carteraycontingente!$A22,FALSE)/1000,0)</f>
        <v>0</v>
      </c>
      <c r="I15" s="121">
        <f>IFERROR(HLOOKUP(I$6,[3]carteraycontingente!$D$13:$CD$43,[3]carteraycontingente!$A22,FALSE)/1000,0)</f>
        <v>0</v>
      </c>
      <c r="J15" s="121">
        <f>IFERROR(HLOOKUP(J$6,[3]carteraycontingente!$D$13:$CD$43,[3]carteraycontingente!$A22,FALSE)/1000,0)</f>
        <v>0</v>
      </c>
      <c r="K15" s="121">
        <f>IFERROR(HLOOKUP(K$6,[3]carteraycontingente!$D$13:$CD$43,[3]carteraycontingente!$A22,FALSE)/1000,0)</f>
        <v>0</v>
      </c>
      <c r="L15" s="121">
        <f>IFERROR(HLOOKUP(L$6,[3]carteraycontingente!$D$13:$CD$43,[3]carteraycontingente!$A22,FALSE)/1000,0)</f>
        <v>0</v>
      </c>
      <c r="M15" s="121">
        <f>IFERROR(HLOOKUP(M$6,[3]carteraycontingente!$D$13:$CD$43,[3]carteraycontingente!$A22,FALSE)/1000,0)</f>
        <v>0</v>
      </c>
      <c r="N15" s="121">
        <f>IFERROR(HLOOKUP(N$6,[3]carteraycontingente!$D$13:$CD$43,[3]carteraycontingente!$A22,FALSE)/1000,0)</f>
        <v>0</v>
      </c>
      <c r="O15" s="121">
        <f>IFERROR(HLOOKUP(O$6,[3]carteraycontingente!$D$13:$CD$43,[3]carteraycontingente!$A22,FALSE)/1000,0)</f>
        <v>0</v>
      </c>
      <c r="P15" s="121">
        <f>IFERROR(HLOOKUP(P$6,[3]carteraycontingente!$D$13:$CD$43,[3]carteraycontingente!$A22,FALSE)/1000,0)</f>
        <v>0</v>
      </c>
      <c r="Q15" s="121">
        <f>IFERROR(HLOOKUP(Q$6,[3]carteraycontingente!$D$13:$CD$43,[3]carteraycontingente!$A22,FALSE)/1000,0)</f>
        <v>0</v>
      </c>
      <c r="R15" s="121">
        <f>IFERROR(HLOOKUP(R$6,[3]carteraycontingente!$D$13:$CD$43,[3]carteraycontingente!$A22,FALSE)/1000,0)</f>
        <v>0</v>
      </c>
      <c r="S15" s="121">
        <f>IFERROR(HLOOKUP(S$6,[3]carteraycontingente!$D$13:$CD$43,[3]carteraycontingente!$A22,FALSE)/1000,0)</f>
        <v>0</v>
      </c>
      <c r="T15" s="121">
        <f>IFERROR(HLOOKUP(T$6,[3]carteraycontingente!$D$13:$CD$43,[3]carteraycontingente!$A22,FALSE)/1000,0)</f>
        <v>0</v>
      </c>
      <c r="U15" s="121">
        <f>IFERROR(HLOOKUP(U$6,[3]carteraycontingente!$D$13:$CD$43,[3]carteraycontingente!$A22,FALSE)/1000,0)</f>
        <v>0</v>
      </c>
      <c r="V15" s="121">
        <f>IFERROR(HLOOKUP(V$6,[3]carteraycontingente!$D$13:$CD$43,[3]carteraycontingente!$A22,FALSE)/1000,0)</f>
        <v>0</v>
      </c>
    </row>
    <row r="16" spans="1:22" ht="15" customHeight="1" x14ac:dyDescent="0.2">
      <c r="A16" s="120" t="s">
        <v>288</v>
      </c>
      <c r="B16" s="121">
        <f>IFERROR(HLOOKUP(B$6,[3]carteraycontingente!$D$13:$CD$43,[3]carteraycontingente!$A23,FALSE)/1000,0)</f>
        <v>0</v>
      </c>
      <c r="C16" s="121">
        <f>IFERROR(HLOOKUP(C$6,[3]carteraycontingente!$D$13:$CD$43,[3]carteraycontingente!$A23,FALSE)/1000,0)</f>
        <v>0</v>
      </c>
      <c r="D16" s="121">
        <f>IFERROR(HLOOKUP(D$6,[3]carteraycontingente!$D$13:$CD$43,[3]carteraycontingente!$A23,FALSE)/1000,0)</f>
        <v>0</v>
      </c>
      <c r="E16" s="121">
        <f>IFERROR(HLOOKUP(E$6,[3]carteraycontingente!$D$13:$CD$43,[3]carteraycontingente!$A23,FALSE)/1000,0)</f>
        <v>0</v>
      </c>
      <c r="F16" s="121">
        <f>IFERROR(HLOOKUP(F$6,[3]carteraycontingente!$D$13:$CD$43,[3]carteraycontingente!$A23,FALSE)/1000,0)</f>
        <v>0</v>
      </c>
      <c r="G16" s="121">
        <f>IFERROR(HLOOKUP(G$6,[3]carteraycontingente!$D$13:$CD$43,[3]carteraycontingente!$A23,FALSE)/1000,0)</f>
        <v>0</v>
      </c>
      <c r="H16" s="121">
        <f>IFERROR(HLOOKUP(H$6,[3]carteraycontingente!$D$13:$CD$43,[3]carteraycontingente!$A23,FALSE)/1000,0)</f>
        <v>0</v>
      </c>
      <c r="I16" s="121">
        <f>IFERROR(HLOOKUP(I$6,[3]carteraycontingente!$D$13:$CD$43,[3]carteraycontingente!$A23,FALSE)/1000,0)</f>
        <v>0</v>
      </c>
      <c r="J16" s="121">
        <f>IFERROR(HLOOKUP(J$6,[3]carteraycontingente!$D$13:$CD$43,[3]carteraycontingente!$A23,FALSE)/1000,0)</f>
        <v>0</v>
      </c>
      <c r="K16" s="121">
        <f>IFERROR(HLOOKUP(K$6,[3]carteraycontingente!$D$13:$CD$43,[3]carteraycontingente!$A23,FALSE)/1000,0)</f>
        <v>0</v>
      </c>
      <c r="L16" s="121">
        <f>IFERROR(HLOOKUP(L$6,[3]carteraycontingente!$D$13:$CD$43,[3]carteraycontingente!$A23,FALSE)/1000,0)</f>
        <v>0</v>
      </c>
      <c r="M16" s="121">
        <f>IFERROR(HLOOKUP(M$6,[3]carteraycontingente!$D$13:$CD$43,[3]carteraycontingente!$A23,FALSE)/1000,0)</f>
        <v>0</v>
      </c>
      <c r="N16" s="121">
        <f>IFERROR(HLOOKUP(N$6,[3]carteraycontingente!$D$13:$CD$43,[3]carteraycontingente!$A23,FALSE)/1000,0)</f>
        <v>0</v>
      </c>
      <c r="O16" s="121">
        <f>IFERROR(HLOOKUP(O$6,[3]carteraycontingente!$D$13:$CD$43,[3]carteraycontingente!$A23,FALSE)/1000,0)</f>
        <v>0</v>
      </c>
      <c r="P16" s="121">
        <f>IFERROR(HLOOKUP(P$6,[3]carteraycontingente!$D$13:$CD$43,[3]carteraycontingente!$A23,FALSE)/1000,0)</f>
        <v>0</v>
      </c>
      <c r="Q16" s="121">
        <f>IFERROR(HLOOKUP(Q$6,[3]carteraycontingente!$D$13:$CD$43,[3]carteraycontingente!$A23,FALSE)/1000,0)</f>
        <v>0</v>
      </c>
      <c r="R16" s="121">
        <f>IFERROR(HLOOKUP(R$6,[3]carteraycontingente!$D$13:$CD$43,[3]carteraycontingente!$A23,FALSE)/1000,0)</f>
        <v>0</v>
      </c>
      <c r="S16" s="121">
        <f>IFERROR(HLOOKUP(S$6,[3]carteraycontingente!$D$13:$CD$43,[3]carteraycontingente!$A23,FALSE)/1000,0)</f>
        <v>0</v>
      </c>
      <c r="T16" s="121">
        <f>IFERROR(HLOOKUP(T$6,[3]carteraycontingente!$D$13:$CD$43,[3]carteraycontingente!$A23,FALSE)/1000,0)</f>
        <v>0</v>
      </c>
      <c r="U16" s="121">
        <f>IFERROR(HLOOKUP(U$6,[3]carteraycontingente!$D$13:$CD$43,[3]carteraycontingente!$A23,FALSE)/1000,0)</f>
        <v>0</v>
      </c>
      <c r="V16" s="121">
        <f>IFERROR(HLOOKUP(V$6,[3]carteraycontingente!$D$13:$CD$43,[3]carteraycontingente!$A23,FALSE)/1000,0)</f>
        <v>0</v>
      </c>
    </row>
    <row r="17" spans="1:22" ht="15" customHeight="1" x14ac:dyDescent="0.2">
      <c r="A17" s="120" t="s">
        <v>289</v>
      </c>
      <c r="B17" s="121">
        <f>IFERROR(HLOOKUP(B$6,[3]carteraycontingente!$D$13:$CD$43,[3]carteraycontingente!$A24,FALSE)/1000,0)</f>
        <v>0</v>
      </c>
      <c r="C17" s="121">
        <f>IFERROR(HLOOKUP(C$6,[3]carteraycontingente!$D$13:$CD$43,[3]carteraycontingente!$A24,FALSE)/1000,0)</f>
        <v>0</v>
      </c>
      <c r="D17" s="121">
        <f>IFERROR(HLOOKUP(D$6,[3]carteraycontingente!$D$13:$CD$43,[3]carteraycontingente!$A24,FALSE)/1000,0)</f>
        <v>0</v>
      </c>
      <c r="E17" s="121">
        <f>IFERROR(HLOOKUP(E$6,[3]carteraycontingente!$D$13:$CD$43,[3]carteraycontingente!$A24,FALSE)/1000,0)</f>
        <v>0</v>
      </c>
      <c r="F17" s="121">
        <f>IFERROR(HLOOKUP(F$6,[3]carteraycontingente!$D$13:$CD$43,[3]carteraycontingente!$A24,FALSE)/1000,0)</f>
        <v>0</v>
      </c>
      <c r="G17" s="121">
        <f>IFERROR(HLOOKUP(G$6,[3]carteraycontingente!$D$13:$CD$43,[3]carteraycontingente!$A24,FALSE)/1000,0)</f>
        <v>0</v>
      </c>
      <c r="H17" s="121">
        <f>IFERROR(HLOOKUP(H$6,[3]carteraycontingente!$D$13:$CD$43,[3]carteraycontingente!$A24,FALSE)/1000,0)</f>
        <v>0</v>
      </c>
      <c r="I17" s="121">
        <f>IFERROR(HLOOKUP(I$6,[3]carteraycontingente!$D$13:$CD$43,[3]carteraycontingente!$A24,FALSE)/1000,0)</f>
        <v>0</v>
      </c>
      <c r="J17" s="121">
        <f>IFERROR(HLOOKUP(J$6,[3]carteraycontingente!$D$13:$CD$43,[3]carteraycontingente!$A24,FALSE)/1000,0)</f>
        <v>0</v>
      </c>
      <c r="K17" s="121">
        <f>IFERROR(HLOOKUP(K$6,[3]carteraycontingente!$D$13:$CD$43,[3]carteraycontingente!$A24,FALSE)/1000,0)</f>
        <v>0</v>
      </c>
      <c r="L17" s="121">
        <f>IFERROR(HLOOKUP(L$6,[3]carteraycontingente!$D$13:$CD$43,[3]carteraycontingente!$A24,FALSE)/1000,0)</f>
        <v>0</v>
      </c>
      <c r="M17" s="121">
        <f>IFERROR(HLOOKUP(M$6,[3]carteraycontingente!$D$13:$CD$43,[3]carteraycontingente!$A24,FALSE)/1000,0)</f>
        <v>0</v>
      </c>
      <c r="N17" s="121">
        <f>IFERROR(HLOOKUP(N$6,[3]carteraycontingente!$D$13:$CD$43,[3]carteraycontingente!$A24,FALSE)/1000,0)</f>
        <v>0</v>
      </c>
      <c r="O17" s="121">
        <f>IFERROR(HLOOKUP(O$6,[3]carteraycontingente!$D$13:$CD$43,[3]carteraycontingente!$A24,FALSE)/1000,0)</f>
        <v>0</v>
      </c>
      <c r="P17" s="121">
        <f>IFERROR(HLOOKUP(P$6,[3]carteraycontingente!$D$13:$CD$43,[3]carteraycontingente!$A24,FALSE)/1000,0)</f>
        <v>0</v>
      </c>
      <c r="Q17" s="121">
        <f>IFERROR(HLOOKUP(Q$6,[3]carteraycontingente!$D$13:$CD$43,[3]carteraycontingente!$A24,FALSE)/1000,0)</f>
        <v>0</v>
      </c>
      <c r="R17" s="121">
        <f>IFERROR(HLOOKUP(R$6,[3]carteraycontingente!$D$13:$CD$43,[3]carteraycontingente!$A24,FALSE)/1000,0)</f>
        <v>0</v>
      </c>
      <c r="S17" s="121">
        <f>IFERROR(HLOOKUP(S$6,[3]carteraycontingente!$D$13:$CD$43,[3]carteraycontingente!$A24,FALSE)/1000,0)</f>
        <v>0</v>
      </c>
      <c r="T17" s="121">
        <f>IFERROR(HLOOKUP(T$6,[3]carteraycontingente!$D$13:$CD$43,[3]carteraycontingente!$A24,FALSE)/1000,0)</f>
        <v>0</v>
      </c>
      <c r="U17" s="121">
        <f>IFERROR(HLOOKUP(U$6,[3]carteraycontingente!$D$13:$CD$43,[3]carteraycontingente!$A24,FALSE)/1000,0)</f>
        <v>0</v>
      </c>
      <c r="V17" s="121">
        <f>IFERROR(HLOOKUP(V$6,[3]carteraycontingente!$D$13:$CD$43,[3]carteraycontingente!$A24,FALSE)/1000,0)</f>
        <v>0</v>
      </c>
    </row>
    <row r="18" spans="1:22" ht="15" customHeight="1" x14ac:dyDescent="0.2">
      <c r="A18" s="120" t="s">
        <v>27</v>
      </c>
      <c r="B18" s="121">
        <f>IFERROR(HLOOKUP(B$6,[3]carteraycontingente!$D$13:$CD$43,[3]carteraycontingente!$A25,FALSE)/1000,0)</f>
        <v>72775.547794399972</v>
      </c>
      <c r="C18" s="121">
        <f>IFERROR(HLOOKUP(C$6,[3]carteraycontingente!$D$13:$CD$43,[3]carteraycontingente!$A25,FALSE)/1000,0)</f>
        <v>96937.736644399949</v>
      </c>
      <c r="D18" s="121">
        <f>IFERROR(HLOOKUP(D$6,[3]carteraycontingente!$D$13:$CD$43,[3]carteraycontingente!$A25,FALSE)/1000,0)</f>
        <v>26309.755734000002</v>
      </c>
      <c r="E18" s="121">
        <f>IFERROR(HLOOKUP(E$6,[3]carteraycontingente!$D$13:$CD$43,[3]carteraycontingente!$A25,FALSE)/1000,0)</f>
        <v>13228.616136400004</v>
      </c>
      <c r="F18" s="121">
        <f>IFERROR(HLOOKUP(F$6,[3]carteraycontingente!$D$13:$CD$43,[3]carteraycontingente!$A25,FALSE)/1000,0)</f>
        <v>37912.948670000005</v>
      </c>
      <c r="G18" s="121">
        <f>IFERROR(HLOOKUP(G$6,[3]carteraycontingente!$D$13:$CD$43,[3]carteraycontingente!$A25,FALSE)/1000,0)</f>
        <v>13734.837434800005</v>
      </c>
      <c r="H18" s="121">
        <f>IFERROR(HLOOKUP(H$6,[3]carteraycontingente!$D$13:$CD$43,[3]carteraycontingente!$A25,FALSE)/1000,0)</f>
        <v>12909.33498</v>
      </c>
      <c r="I18" s="121">
        <f>IFERROR(HLOOKUP(I$6,[3]carteraycontingente!$D$13:$CD$43,[3]carteraycontingente!$A25,FALSE)/1000,0)</f>
        <v>19938.817137600003</v>
      </c>
      <c r="J18" s="121">
        <f>IFERROR(HLOOKUP(J$6,[3]carteraycontingente!$D$13:$CD$43,[3]carteraycontingente!$A25,FALSE)/1000,0)</f>
        <v>14265.477162000005</v>
      </c>
      <c r="K18" s="121">
        <f>IFERROR(HLOOKUP(K$6,[3]carteraycontingente!$D$13:$CD$43,[3]carteraycontingente!$A25,FALSE)/1000,0)</f>
        <v>47020.033431599979</v>
      </c>
      <c r="L18" s="121">
        <f>IFERROR(HLOOKUP(L$6,[3]carteraycontingente!$D$13:$CD$43,[3]carteraycontingente!$A25,FALSE)/1000,0)</f>
        <v>9535.9344500000025</v>
      </c>
      <c r="M18" s="121">
        <f>IFERROR(HLOOKUP(M$6,[3]carteraycontingente!$D$13:$CD$43,[3]carteraycontingente!$A25,FALSE)/1000,0)</f>
        <v>8266.969939999999</v>
      </c>
      <c r="N18" s="121">
        <f>IFERROR(HLOOKUP(N$6,[3]carteraycontingente!$D$13:$CD$43,[3]carteraycontingente!$A25,FALSE)/1000,0)</f>
        <v>17651.977510000004</v>
      </c>
      <c r="O18" s="121">
        <f>IFERROR(HLOOKUP(O$6,[3]carteraycontingente!$D$13:$CD$43,[3]carteraycontingente!$A25,FALSE)/1000,0)</f>
        <v>8836.5133500000011</v>
      </c>
      <c r="P18" s="121">
        <f>IFERROR(HLOOKUP(P$6,[3]carteraycontingente!$D$13:$CD$43,[3]carteraycontingente!$A25,FALSE)/1000,0)</f>
        <v>4727.6214699999991</v>
      </c>
      <c r="Q18" s="121">
        <f>IFERROR(HLOOKUP(Q$6,[3]carteraycontingente!$D$13:$CD$43,[3]carteraycontingente!$A25,FALSE)/1000,0)</f>
        <v>4422.5549400000009</v>
      </c>
      <c r="R18" s="121">
        <f>IFERROR(HLOOKUP(R$6,[3]carteraycontingente!$D$13:$CD$43,[3]carteraycontingente!$A25,FALSE)/1000,0)</f>
        <v>28785.618070000011</v>
      </c>
      <c r="S18" s="121">
        <f>IFERROR(HLOOKUP(S$6,[3]carteraycontingente!$D$13:$CD$43,[3]carteraycontingente!$A25,FALSE)/1000,0)</f>
        <v>22001.727689999996</v>
      </c>
      <c r="T18" s="121">
        <f>IFERROR(HLOOKUP(T$6,[3]carteraycontingente!$D$13:$CD$43,[3]carteraycontingente!$A25,FALSE)/1000,0)</f>
        <v>3297.8758300000004</v>
      </c>
      <c r="U18" s="121">
        <f>IFERROR(HLOOKUP(U$6,[3]carteraycontingente!$D$13:$CD$43,[3]carteraycontingente!$A25,FALSE)/1000,0)</f>
        <v>27461.846789999985</v>
      </c>
      <c r="V18" s="121">
        <f>IFERROR(HLOOKUP(V$6,[3]carteraycontingente!$D$13:$CD$43,[3]carteraycontingente!$A25,FALSE)/1000,0)</f>
        <v>41054.818730000006</v>
      </c>
    </row>
    <row r="19" spans="1:22" ht="15" customHeight="1" x14ac:dyDescent="0.2">
      <c r="A19" s="120" t="s">
        <v>28</v>
      </c>
      <c r="B19" s="121">
        <f>IFERROR(HLOOKUP(B$6,[3]carteraycontingente!$D$13:$CD$43,[3]carteraycontingente!$A26,FALSE)/1000,0)</f>
        <v>13609.854687999999</v>
      </c>
      <c r="C19" s="121">
        <f>IFERROR(HLOOKUP(C$6,[3]carteraycontingente!$D$13:$CD$43,[3]carteraycontingente!$A26,FALSE)/1000,0)</f>
        <v>264491.36509080004</v>
      </c>
      <c r="D19" s="121">
        <f>IFERROR(HLOOKUP(D$6,[3]carteraycontingente!$D$13:$CD$43,[3]carteraycontingente!$A26,FALSE)/1000,0)</f>
        <v>167347.38058280005</v>
      </c>
      <c r="E19" s="121">
        <f>IFERROR(HLOOKUP(E$6,[3]carteraycontingente!$D$13:$CD$43,[3]carteraycontingente!$A26,FALSE)/1000,0)</f>
        <v>0</v>
      </c>
      <c r="F19" s="121">
        <f>IFERROR(HLOOKUP(F$6,[3]carteraycontingente!$D$13:$CD$43,[3]carteraycontingente!$A26,FALSE)/1000,0)</f>
        <v>50982.575569999979</v>
      </c>
      <c r="G19" s="121">
        <f>IFERROR(HLOOKUP(G$6,[3]carteraycontingente!$D$13:$CD$43,[3]carteraycontingente!$A26,FALSE)/1000,0)</f>
        <v>0</v>
      </c>
      <c r="H19" s="121">
        <f>IFERROR(HLOOKUP(H$6,[3]carteraycontingente!$D$13:$CD$43,[3]carteraycontingente!$A26,FALSE)/1000,0)</f>
        <v>46.257199999999997</v>
      </c>
      <c r="I19" s="121">
        <f>IFERROR(HLOOKUP(I$6,[3]carteraycontingente!$D$13:$CD$43,[3]carteraycontingente!$A26,FALSE)/1000,0)</f>
        <v>0</v>
      </c>
      <c r="J19" s="121">
        <f>IFERROR(HLOOKUP(J$6,[3]carteraycontingente!$D$13:$CD$43,[3]carteraycontingente!$A26,FALSE)/1000,0)</f>
        <v>38586.14162680001</v>
      </c>
      <c r="K19" s="121">
        <f>IFERROR(HLOOKUP(K$6,[3]carteraycontingente!$D$13:$CD$43,[3]carteraycontingente!$A26,FALSE)/1000,0)</f>
        <v>918.56559000000016</v>
      </c>
      <c r="L19" s="121">
        <f>IFERROR(HLOOKUP(L$6,[3]carteraycontingente!$D$13:$CD$43,[3]carteraycontingente!$A26,FALSE)/1000,0)</f>
        <v>4178.26667</v>
      </c>
      <c r="M19" s="121">
        <f>IFERROR(HLOOKUP(M$6,[3]carteraycontingente!$D$13:$CD$43,[3]carteraycontingente!$A26,FALSE)/1000,0)</f>
        <v>2741.1142699999996</v>
      </c>
      <c r="N19" s="121">
        <f>IFERROR(HLOOKUP(N$6,[3]carteraycontingente!$D$13:$CD$43,[3]carteraycontingente!$A26,FALSE)/1000,0)</f>
        <v>0</v>
      </c>
      <c r="O19" s="121">
        <f>IFERROR(HLOOKUP(O$6,[3]carteraycontingente!$D$13:$CD$43,[3]carteraycontingente!$A26,FALSE)/1000,0)</f>
        <v>16738.564810000003</v>
      </c>
      <c r="P19" s="121">
        <f>IFERROR(HLOOKUP(P$6,[3]carteraycontingente!$D$13:$CD$43,[3]carteraycontingente!$A26,FALSE)/1000,0)</f>
        <v>0</v>
      </c>
      <c r="Q19" s="121">
        <f>IFERROR(HLOOKUP(Q$6,[3]carteraycontingente!$D$13:$CD$43,[3]carteraycontingente!$A26,FALSE)/1000,0)</f>
        <v>0</v>
      </c>
      <c r="R19" s="121">
        <f>IFERROR(HLOOKUP(R$6,[3]carteraycontingente!$D$13:$CD$43,[3]carteraycontingente!$A26,FALSE)/1000,0)</f>
        <v>20348.502340000003</v>
      </c>
      <c r="S19" s="121">
        <f>IFERROR(HLOOKUP(S$6,[3]carteraycontingente!$D$13:$CD$43,[3]carteraycontingente!$A26,FALSE)/1000,0)</f>
        <v>0</v>
      </c>
      <c r="T19" s="121">
        <f>IFERROR(HLOOKUP(T$6,[3]carteraycontingente!$D$13:$CD$43,[3]carteraycontingente!$A26,FALSE)/1000,0)</f>
        <v>545.40284999999994</v>
      </c>
      <c r="U19" s="121">
        <f>IFERROR(HLOOKUP(U$6,[3]carteraycontingente!$D$13:$CD$43,[3]carteraycontingente!$A26,FALSE)/1000,0)</f>
        <v>0</v>
      </c>
      <c r="V19" s="121">
        <f>IFERROR(HLOOKUP(V$6,[3]carteraycontingente!$D$13:$CD$43,[3]carteraycontingente!$A26,FALSE)/1000,0)</f>
        <v>11827.489059999994</v>
      </c>
    </row>
    <row r="20" spans="1:22" ht="15" customHeight="1" x14ac:dyDescent="0.2">
      <c r="A20" s="120" t="s">
        <v>29</v>
      </c>
      <c r="B20" s="121">
        <f>IFERROR(HLOOKUP(B$6,[3]carteraycontingente!$D$13:$CD$43,[3]carteraycontingente!$A27,FALSE)/1000,0)</f>
        <v>236308.48325120006</v>
      </c>
      <c r="C20" s="121">
        <f>IFERROR(HLOOKUP(C$6,[3]carteraycontingente!$D$13:$CD$43,[3]carteraycontingente!$A27,FALSE)/1000,0)</f>
        <v>0</v>
      </c>
      <c r="D20" s="121">
        <f>IFERROR(HLOOKUP(D$6,[3]carteraycontingente!$D$13:$CD$43,[3]carteraycontingente!$A27,FALSE)/1000,0)</f>
        <v>0</v>
      </c>
      <c r="E20" s="121">
        <f>IFERROR(HLOOKUP(E$6,[3]carteraycontingente!$D$13:$CD$43,[3]carteraycontingente!$A27,FALSE)/1000,0)</f>
        <v>30285.138390000007</v>
      </c>
      <c r="F20" s="121">
        <f>IFERROR(HLOOKUP(F$6,[3]carteraycontingente!$D$13:$CD$43,[3]carteraycontingente!$A27,FALSE)/1000,0)</f>
        <v>0</v>
      </c>
      <c r="G20" s="121">
        <f>IFERROR(HLOOKUP(G$6,[3]carteraycontingente!$D$13:$CD$43,[3]carteraycontingente!$A27,FALSE)/1000,0)</f>
        <v>107781.15859599994</v>
      </c>
      <c r="H20" s="121">
        <f>IFERROR(HLOOKUP(H$6,[3]carteraycontingente!$D$13:$CD$43,[3]carteraycontingente!$A27,FALSE)/1000,0)</f>
        <v>23275.461000000007</v>
      </c>
      <c r="I20" s="121">
        <f>IFERROR(HLOOKUP(I$6,[3]carteraycontingente!$D$13:$CD$43,[3]carteraycontingente!$A27,FALSE)/1000,0)</f>
        <v>66230.123291999989</v>
      </c>
      <c r="J20" s="121">
        <f>IFERROR(HLOOKUP(J$6,[3]carteraycontingente!$D$13:$CD$43,[3]carteraycontingente!$A27,FALSE)/1000,0)</f>
        <v>46901.526980000024</v>
      </c>
      <c r="K20" s="121">
        <f>IFERROR(HLOOKUP(K$6,[3]carteraycontingente!$D$13:$CD$43,[3]carteraycontingente!$A27,FALSE)/1000,0)</f>
        <v>18137.009275199998</v>
      </c>
      <c r="L20" s="121">
        <f>IFERROR(HLOOKUP(L$6,[3]carteraycontingente!$D$13:$CD$43,[3]carteraycontingente!$A27,FALSE)/1000,0)</f>
        <v>14349.608529999998</v>
      </c>
      <c r="M20" s="121">
        <f>IFERROR(HLOOKUP(M$6,[3]carteraycontingente!$D$13:$CD$43,[3]carteraycontingente!$A27,FALSE)/1000,0)</f>
        <v>9667.5440499999986</v>
      </c>
      <c r="N20" s="121">
        <f>IFERROR(HLOOKUP(N$6,[3]carteraycontingente!$D$13:$CD$43,[3]carteraycontingente!$A27,FALSE)/1000,0)</f>
        <v>13135.144789999997</v>
      </c>
      <c r="O20" s="121">
        <f>IFERROR(HLOOKUP(O$6,[3]carteraycontingente!$D$13:$CD$43,[3]carteraycontingente!$A27,FALSE)/1000,0)</f>
        <v>0</v>
      </c>
      <c r="P20" s="121">
        <f>IFERROR(HLOOKUP(P$6,[3]carteraycontingente!$D$13:$CD$43,[3]carteraycontingente!$A27,FALSE)/1000,0)</f>
        <v>9526.9937628000025</v>
      </c>
      <c r="Q20" s="121">
        <f>IFERROR(HLOOKUP(Q$6,[3]carteraycontingente!$D$13:$CD$43,[3]carteraycontingente!$A27,FALSE)/1000,0)</f>
        <v>5021.8151200000002</v>
      </c>
      <c r="R20" s="121">
        <f>IFERROR(HLOOKUP(R$6,[3]carteraycontingente!$D$13:$CD$43,[3]carteraycontingente!$A27,FALSE)/1000,0)</f>
        <v>0</v>
      </c>
      <c r="S20" s="121">
        <f>IFERROR(HLOOKUP(S$6,[3]carteraycontingente!$D$13:$CD$43,[3]carteraycontingente!$A27,FALSE)/1000,0)</f>
        <v>0</v>
      </c>
      <c r="T20" s="121">
        <f>IFERROR(HLOOKUP(T$6,[3]carteraycontingente!$D$13:$CD$43,[3]carteraycontingente!$A27,FALSE)/1000,0)</f>
        <v>13265.392091199999</v>
      </c>
      <c r="U20" s="121">
        <f>IFERROR(HLOOKUP(U$6,[3]carteraycontingente!$D$13:$CD$43,[3]carteraycontingente!$A27,FALSE)/1000,0)</f>
        <v>29461.158589999995</v>
      </c>
      <c r="V20" s="121">
        <f>IFERROR(HLOOKUP(V$6,[3]carteraycontingente!$D$13:$CD$43,[3]carteraycontingente!$A27,FALSE)/1000,0)</f>
        <v>0</v>
      </c>
    </row>
    <row r="21" spans="1:22" ht="15" customHeight="1" x14ac:dyDescent="0.2">
      <c r="A21" s="120" t="s">
        <v>31</v>
      </c>
      <c r="B21" s="121">
        <f>IFERROR(HLOOKUP(B$6,[3]carteraycontingente!$D$13:$CD$43,[3]carteraycontingente!$A28,FALSE)/1000,0)</f>
        <v>0</v>
      </c>
      <c r="C21" s="121">
        <f>IFERROR(HLOOKUP(C$6,[3]carteraycontingente!$D$13:$CD$43,[3]carteraycontingente!$A28,FALSE)/1000,0)</f>
        <v>0</v>
      </c>
      <c r="D21" s="121">
        <f>IFERROR(HLOOKUP(D$6,[3]carteraycontingente!$D$13:$CD$43,[3]carteraycontingente!$A28,FALSE)/1000,0)</f>
        <v>0</v>
      </c>
      <c r="E21" s="121">
        <f>IFERROR(HLOOKUP(E$6,[3]carteraycontingente!$D$13:$CD$43,[3]carteraycontingente!$A28,FALSE)/1000,0)</f>
        <v>0</v>
      </c>
      <c r="F21" s="121">
        <f>IFERROR(HLOOKUP(F$6,[3]carteraycontingente!$D$13:$CD$43,[3]carteraycontingente!$A28,FALSE)/1000,0)</f>
        <v>0</v>
      </c>
      <c r="G21" s="121">
        <f>IFERROR(HLOOKUP(G$6,[3]carteraycontingente!$D$13:$CD$43,[3]carteraycontingente!$A28,FALSE)/1000,0)</f>
        <v>0</v>
      </c>
      <c r="H21" s="121">
        <f>IFERROR(HLOOKUP(H$6,[3]carteraycontingente!$D$13:$CD$43,[3]carteraycontingente!$A28,FALSE)/1000,0)</f>
        <v>0</v>
      </c>
      <c r="I21" s="121">
        <f>IFERROR(HLOOKUP(I$6,[3]carteraycontingente!$D$13:$CD$43,[3]carteraycontingente!$A28,FALSE)/1000,0)</f>
        <v>0</v>
      </c>
      <c r="J21" s="121">
        <f>IFERROR(HLOOKUP(J$6,[3]carteraycontingente!$D$13:$CD$43,[3]carteraycontingente!$A28,FALSE)/1000,0)</f>
        <v>0</v>
      </c>
      <c r="K21" s="121">
        <f>IFERROR(HLOOKUP(K$6,[3]carteraycontingente!$D$13:$CD$43,[3]carteraycontingente!$A28,FALSE)/1000,0)</f>
        <v>0</v>
      </c>
      <c r="L21" s="121">
        <f>IFERROR(HLOOKUP(L$6,[3]carteraycontingente!$D$13:$CD$43,[3]carteraycontingente!$A28,FALSE)/1000,0)</f>
        <v>0</v>
      </c>
      <c r="M21" s="121">
        <f>IFERROR(HLOOKUP(M$6,[3]carteraycontingente!$D$13:$CD$43,[3]carteraycontingente!$A28,FALSE)/1000,0)</f>
        <v>0</v>
      </c>
      <c r="N21" s="121">
        <f>IFERROR(HLOOKUP(N$6,[3]carteraycontingente!$D$13:$CD$43,[3]carteraycontingente!$A28,FALSE)/1000,0)</f>
        <v>0</v>
      </c>
      <c r="O21" s="121">
        <f>IFERROR(HLOOKUP(O$6,[3]carteraycontingente!$D$13:$CD$43,[3]carteraycontingente!$A28,FALSE)/1000,0)</f>
        <v>0</v>
      </c>
      <c r="P21" s="121">
        <f>IFERROR(HLOOKUP(P$6,[3]carteraycontingente!$D$13:$CD$43,[3]carteraycontingente!$A28,FALSE)/1000,0)</f>
        <v>0</v>
      </c>
      <c r="Q21" s="121">
        <f>IFERROR(HLOOKUP(Q$6,[3]carteraycontingente!$D$13:$CD$43,[3]carteraycontingente!$A28,FALSE)/1000,0)</f>
        <v>0</v>
      </c>
      <c r="R21" s="121">
        <f>IFERROR(HLOOKUP(R$6,[3]carteraycontingente!$D$13:$CD$43,[3]carteraycontingente!$A28,FALSE)/1000,0)</f>
        <v>0</v>
      </c>
      <c r="S21" s="121">
        <f>IFERROR(HLOOKUP(S$6,[3]carteraycontingente!$D$13:$CD$43,[3]carteraycontingente!$A28,FALSE)/1000,0)</f>
        <v>0</v>
      </c>
      <c r="T21" s="121">
        <f>IFERROR(HLOOKUP(T$6,[3]carteraycontingente!$D$13:$CD$43,[3]carteraycontingente!$A28,FALSE)/1000,0)</f>
        <v>0</v>
      </c>
      <c r="U21" s="121">
        <f>IFERROR(HLOOKUP(U$6,[3]carteraycontingente!$D$13:$CD$43,[3]carteraycontingente!$A28,FALSE)/1000,0)</f>
        <v>0</v>
      </c>
      <c r="V21" s="121">
        <f>IFERROR(HLOOKUP(V$6,[3]carteraycontingente!$D$13:$CD$43,[3]carteraycontingente!$A28,FALSE)/1000,0)</f>
        <v>0</v>
      </c>
    </row>
    <row r="22" spans="1:22" ht="15" customHeight="1" x14ac:dyDescent="0.2">
      <c r="A22" s="120" t="s">
        <v>30</v>
      </c>
      <c r="B22" s="121">
        <f>IFERROR(HLOOKUP(B$6,[3]carteraycontingente!$D$13:$CD$43,[3]carteraycontingente!$A29,FALSE)/1000,0)</f>
        <v>0</v>
      </c>
      <c r="C22" s="121">
        <f>IFERROR(HLOOKUP(C$6,[3]carteraycontingente!$D$13:$CD$43,[3]carteraycontingente!$A29,FALSE)/1000,0)</f>
        <v>0</v>
      </c>
      <c r="D22" s="121">
        <f>IFERROR(HLOOKUP(D$6,[3]carteraycontingente!$D$13:$CD$43,[3]carteraycontingente!$A29,FALSE)/1000,0)</f>
        <v>0</v>
      </c>
      <c r="E22" s="121">
        <f>IFERROR(HLOOKUP(E$6,[3]carteraycontingente!$D$13:$CD$43,[3]carteraycontingente!$A29,FALSE)/1000,0)</f>
        <v>0</v>
      </c>
      <c r="F22" s="121">
        <f>IFERROR(HLOOKUP(F$6,[3]carteraycontingente!$D$13:$CD$43,[3]carteraycontingente!$A29,FALSE)/1000,0)</f>
        <v>0</v>
      </c>
      <c r="G22" s="121">
        <f>IFERROR(HLOOKUP(G$6,[3]carteraycontingente!$D$13:$CD$43,[3]carteraycontingente!$A29,FALSE)/1000,0)</f>
        <v>0</v>
      </c>
      <c r="H22" s="121">
        <f>IFERROR(HLOOKUP(H$6,[3]carteraycontingente!$D$13:$CD$43,[3]carteraycontingente!$A29,FALSE)/1000,0)</f>
        <v>0</v>
      </c>
      <c r="I22" s="121">
        <f>IFERROR(HLOOKUP(I$6,[3]carteraycontingente!$D$13:$CD$43,[3]carteraycontingente!$A29,FALSE)/1000,0)</f>
        <v>0</v>
      </c>
      <c r="J22" s="121">
        <f>IFERROR(HLOOKUP(J$6,[3]carteraycontingente!$D$13:$CD$43,[3]carteraycontingente!$A29,FALSE)/1000,0)</f>
        <v>0</v>
      </c>
      <c r="K22" s="121">
        <f>IFERROR(HLOOKUP(K$6,[3]carteraycontingente!$D$13:$CD$43,[3]carteraycontingente!$A29,FALSE)/1000,0)</f>
        <v>0</v>
      </c>
      <c r="L22" s="121">
        <f>IFERROR(HLOOKUP(L$6,[3]carteraycontingente!$D$13:$CD$43,[3]carteraycontingente!$A29,FALSE)/1000,0)</f>
        <v>0</v>
      </c>
      <c r="M22" s="121">
        <f>IFERROR(HLOOKUP(M$6,[3]carteraycontingente!$D$13:$CD$43,[3]carteraycontingente!$A29,FALSE)/1000,0)</f>
        <v>0</v>
      </c>
      <c r="N22" s="121">
        <f>IFERROR(HLOOKUP(N$6,[3]carteraycontingente!$D$13:$CD$43,[3]carteraycontingente!$A29,FALSE)/1000,0)</f>
        <v>0</v>
      </c>
      <c r="O22" s="121">
        <f>IFERROR(HLOOKUP(O$6,[3]carteraycontingente!$D$13:$CD$43,[3]carteraycontingente!$A29,FALSE)/1000,0)</f>
        <v>0</v>
      </c>
      <c r="P22" s="121">
        <f>IFERROR(HLOOKUP(P$6,[3]carteraycontingente!$D$13:$CD$43,[3]carteraycontingente!$A29,FALSE)/1000,0)</f>
        <v>0</v>
      </c>
      <c r="Q22" s="121">
        <f>IFERROR(HLOOKUP(Q$6,[3]carteraycontingente!$D$13:$CD$43,[3]carteraycontingente!$A29,FALSE)/1000,0)</f>
        <v>0</v>
      </c>
      <c r="R22" s="121">
        <f>IFERROR(HLOOKUP(R$6,[3]carteraycontingente!$D$13:$CD$43,[3]carteraycontingente!$A29,FALSE)/1000,0)</f>
        <v>0</v>
      </c>
      <c r="S22" s="121">
        <f>IFERROR(HLOOKUP(S$6,[3]carteraycontingente!$D$13:$CD$43,[3]carteraycontingente!$A29,FALSE)/1000,0)</f>
        <v>0</v>
      </c>
      <c r="T22" s="121">
        <f>IFERROR(HLOOKUP(T$6,[3]carteraycontingente!$D$13:$CD$43,[3]carteraycontingente!$A29,FALSE)/1000,0)</f>
        <v>0</v>
      </c>
      <c r="U22" s="121">
        <f>IFERROR(HLOOKUP(U$6,[3]carteraycontingente!$D$13:$CD$43,[3]carteraycontingente!$A29,FALSE)/1000,0)</f>
        <v>0</v>
      </c>
      <c r="V22" s="121">
        <f>IFERROR(HLOOKUP(V$6,[3]carteraycontingente!$D$13:$CD$43,[3]carteraycontingente!$A29,FALSE)/1000,0)</f>
        <v>0</v>
      </c>
    </row>
    <row r="23" spans="1:22" ht="15" customHeight="1" x14ac:dyDescent="0.2">
      <c r="A23" s="120" t="s">
        <v>32</v>
      </c>
      <c r="B23" s="121">
        <f>IFERROR(HLOOKUP(B$6,[3]carteraycontingente!$D$13:$CD$43,[3]carteraycontingente!$A30,FALSE)/1000,0)</f>
        <v>0</v>
      </c>
      <c r="C23" s="121">
        <f>IFERROR(HLOOKUP(C$6,[3]carteraycontingente!$D$13:$CD$43,[3]carteraycontingente!$A30,FALSE)/1000,0)</f>
        <v>0</v>
      </c>
      <c r="D23" s="121">
        <f>IFERROR(HLOOKUP(D$6,[3]carteraycontingente!$D$13:$CD$43,[3]carteraycontingente!$A30,FALSE)/1000,0)</f>
        <v>0</v>
      </c>
      <c r="E23" s="121">
        <f>IFERROR(HLOOKUP(E$6,[3]carteraycontingente!$D$13:$CD$43,[3]carteraycontingente!$A30,FALSE)/1000,0)</f>
        <v>0</v>
      </c>
      <c r="F23" s="121">
        <f>IFERROR(HLOOKUP(F$6,[3]carteraycontingente!$D$13:$CD$43,[3]carteraycontingente!$A30,FALSE)/1000,0)</f>
        <v>0</v>
      </c>
      <c r="G23" s="121">
        <f>IFERROR(HLOOKUP(G$6,[3]carteraycontingente!$D$13:$CD$43,[3]carteraycontingente!$A30,FALSE)/1000,0)</f>
        <v>0</v>
      </c>
      <c r="H23" s="121">
        <f>IFERROR(HLOOKUP(H$6,[3]carteraycontingente!$D$13:$CD$43,[3]carteraycontingente!$A30,FALSE)/1000,0)</f>
        <v>0</v>
      </c>
      <c r="I23" s="121">
        <f>IFERROR(HLOOKUP(I$6,[3]carteraycontingente!$D$13:$CD$43,[3]carteraycontingente!$A30,FALSE)/1000,0)</f>
        <v>0</v>
      </c>
      <c r="J23" s="121">
        <f>IFERROR(HLOOKUP(J$6,[3]carteraycontingente!$D$13:$CD$43,[3]carteraycontingente!$A30,FALSE)/1000,0)</f>
        <v>0</v>
      </c>
      <c r="K23" s="121">
        <f>IFERROR(HLOOKUP(K$6,[3]carteraycontingente!$D$13:$CD$43,[3]carteraycontingente!$A30,FALSE)/1000,0)</f>
        <v>0</v>
      </c>
      <c r="L23" s="121">
        <f>IFERROR(HLOOKUP(L$6,[3]carteraycontingente!$D$13:$CD$43,[3]carteraycontingente!$A30,FALSE)/1000,0)</f>
        <v>0</v>
      </c>
      <c r="M23" s="121">
        <f>IFERROR(HLOOKUP(M$6,[3]carteraycontingente!$D$13:$CD$43,[3]carteraycontingente!$A30,FALSE)/1000,0)</f>
        <v>0</v>
      </c>
      <c r="N23" s="121">
        <f>IFERROR(HLOOKUP(N$6,[3]carteraycontingente!$D$13:$CD$43,[3]carteraycontingente!$A30,FALSE)/1000,0)</f>
        <v>0</v>
      </c>
      <c r="O23" s="121">
        <f>IFERROR(HLOOKUP(O$6,[3]carteraycontingente!$D$13:$CD$43,[3]carteraycontingente!$A30,FALSE)/1000,0)</f>
        <v>0</v>
      </c>
      <c r="P23" s="121">
        <f>IFERROR(HLOOKUP(P$6,[3]carteraycontingente!$D$13:$CD$43,[3]carteraycontingente!$A30,FALSE)/1000,0)</f>
        <v>0</v>
      </c>
      <c r="Q23" s="121">
        <f>IFERROR(HLOOKUP(Q$6,[3]carteraycontingente!$D$13:$CD$43,[3]carteraycontingente!$A30,FALSE)/1000,0)</f>
        <v>0</v>
      </c>
      <c r="R23" s="121">
        <f>IFERROR(HLOOKUP(R$6,[3]carteraycontingente!$D$13:$CD$43,[3]carteraycontingente!$A30,FALSE)/1000,0)</f>
        <v>0</v>
      </c>
      <c r="S23" s="121">
        <f>IFERROR(HLOOKUP(S$6,[3]carteraycontingente!$D$13:$CD$43,[3]carteraycontingente!$A30,FALSE)/1000,0)</f>
        <v>0</v>
      </c>
      <c r="T23" s="121">
        <f>IFERROR(HLOOKUP(T$6,[3]carteraycontingente!$D$13:$CD$43,[3]carteraycontingente!$A30,FALSE)/1000,0)</f>
        <v>0</v>
      </c>
      <c r="U23" s="121">
        <f>IFERROR(HLOOKUP(U$6,[3]carteraycontingente!$D$13:$CD$43,[3]carteraycontingente!$A30,FALSE)/1000,0)</f>
        <v>0</v>
      </c>
      <c r="V23" s="121">
        <f>IFERROR(HLOOKUP(V$6,[3]carteraycontingente!$D$13:$CD$43,[3]carteraycontingente!$A30,FALSE)/1000,0)</f>
        <v>0</v>
      </c>
    </row>
    <row r="24" spans="1:22" ht="15" customHeight="1" x14ac:dyDescent="0.2">
      <c r="A24" s="120" t="s">
        <v>33</v>
      </c>
      <c r="B24" s="121">
        <f>IFERROR(HLOOKUP(B$6,[3]carteraycontingente!$D$13:$CD$43,[3]carteraycontingente!$A31,FALSE)/1000,0)</f>
        <v>0</v>
      </c>
      <c r="C24" s="121">
        <f>IFERROR(HLOOKUP(C$6,[3]carteraycontingente!$D$13:$CD$43,[3]carteraycontingente!$A31,FALSE)/1000,0)</f>
        <v>0</v>
      </c>
      <c r="D24" s="121">
        <f>IFERROR(HLOOKUP(D$6,[3]carteraycontingente!$D$13:$CD$43,[3]carteraycontingente!$A31,FALSE)/1000,0)</f>
        <v>0</v>
      </c>
      <c r="E24" s="121">
        <f>IFERROR(HLOOKUP(E$6,[3]carteraycontingente!$D$13:$CD$43,[3]carteraycontingente!$A31,FALSE)/1000,0)</f>
        <v>0</v>
      </c>
      <c r="F24" s="121">
        <f>IFERROR(HLOOKUP(F$6,[3]carteraycontingente!$D$13:$CD$43,[3]carteraycontingente!$A31,FALSE)/1000,0)</f>
        <v>0</v>
      </c>
      <c r="G24" s="121">
        <f>IFERROR(HLOOKUP(G$6,[3]carteraycontingente!$D$13:$CD$43,[3]carteraycontingente!$A31,FALSE)/1000,0)</f>
        <v>0</v>
      </c>
      <c r="H24" s="121">
        <f>IFERROR(HLOOKUP(H$6,[3]carteraycontingente!$D$13:$CD$43,[3]carteraycontingente!$A31,FALSE)/1000,0)</f>
        <v>0</v>
      </c>
      <c r="I24" s="121">
        <f>IFERROR(HLOOKUP(I$6,[3]carteraycontingente!$D$13:$CD$43,[3]carteraycontingente!$A31,FALSE)/1000,0)</f>
        <v>0</v>
      </c>
      <c r="J24" s="121">
        <f>IFERROR(HLOOKUP(J$6,[3]carteraycontingente!$D$13:$CD$43,[3]carteraycontingente!$A31,FALSE)/1000,0)</f>
        <v>0</v>
      </c>
      <c r="K24" s="121">
        <f>IFERROR(HLOOKUP(K$6,[3]carteraycontingente!$D$13:$CD$43,[3]carteraycontingente!$A31,FALSE)/1000,0)</f>
        <v>0</v>
      </c>
      <c r="L24" s="121">
        <f>IFERROR(HLOOKUP(L$6,[3]carteraycontingente!$D$13:$CD$43,[3]carteraycontingente!$A31,FALSE)/1000,0)</f>
        <v>0</v>
      </c>
      <c r="M24" s="121">
        <f>IFERROR(HLOOKUP(M$6,[3]carteraycontingente!$D$13:$CD$43,[3]carteraycontingente!$A31,FALSE)/1000,0)</f>
        <v>0</v>
      </c>
      <c r="N24" s="121">
        <f>IFERROR(HLOOKUP(N$6,[3]carteraycontingente!$D$13:$CD$43,[3]carteraycontingente!$A31,FALSE)/1000,0)</f>
        <v>0</v>
      </c>
      <c r="O24" s="121">
        <f>IFERROR(HLOOKUP(O$6,[3]carteraycontingente!$D$13:$CD$43,[3]carteraycontingente!$A31,FALSE)/1000,0)</f>
        <v>0</v>
      </c>
      <c r="P24" s="121">
        <f>IFERROR(HLOOKUP(P$6,[3]carteraycontingente!$D$13:$CD$43,[3]carteraycontingente!$A31,FALSE)/1000,0)</f>
        <v>0</v>
      </c>
      <c r="Q24" s="121">
        <f>IFERROR(HLOOKUP(Q$6,[3]carteraycontingente!$D$13:$CD$43,[3]carteraycontingente!$A31,FALSE)/1000,0)</f>
        <v>0</v>
      </c>
      <c r="R24" s="121">
        <f>IFERROR(HLOOKUP(R$6,[3]carteraycontingente!$D$13:$CD$43,[3]carteraycontingente!$A31,FALSE)/1000,0)</f>
        <v>0</v>
      </c>
      <c r="S24" s="121">
        <f>IFERROR(HLOOKUP(S$6,[3]carteraycontingente!$D$13:$CD$43,[3]carteraycontingente!$A31,FALSE)/1000,0)</f>
        <v>0</v>
      </c>
      <c r="T24" s="121">
        <f>IFERROR(HLOOKUP(T$6,[3]carteraycontingente!$D$13:$CD$43,[3]carteraycontingente!$A31,FALSE)/1000,0)</f>
        <v>0</v>
      </c>
      <c r="U24" s="121">
        <f>IFERROR(HLOOKUP(U$6,[3]carteraycontingente!$D$13:$CD$43,[3]carteraycontingente!$A31,FALSE)/1000,0)</f>
        <v>0</v>
      </c>
      <c r="V24" s="121">
        <f>IFERROR(HLOOKUP(V$6,[3]carteraycontingente!$D$13:$CD$43,[3]carteraycontingente!$A31,FALSE)/1000,0)</f>
        <v>0</v>
      </c>
    </row>
    <row r="25" spans="1:22" ht="15" customHeight="1" x14ac:dyDescent="0.2">
      <c r="A25" s="120" t="s">
        <v>34</v>
      </c>
      <c r="B25" s="121">
        <f>IFERROR(HLOOKUP(B$6,[3]carteraycontingente!$D$13:$CD$43,[3]carteraycontingente!$A32,FALSE)/1000,0)</f>
        <v>44793.016109999982</v>
      </c>
      <c r="C25" s="121">
        <f>IFERROR(HLOOKUP(C$6,[3]carteraycontingente!$D$13:$CD$43,[3]carteraycontingente!$A32,FALSE)/1000,0)</f>
        <v>0</v>
      </c>
      <c r="D25" s="121">
        <f>IFERROR(HLOOKUP(D$6,[3]carteraycontingente!$D$13:$CD$43,[3]carteraycontingente!$A32,FALSE)/1000,0)</f>
        <v>0</v>
      </c>
      <c r="E25" s="121">
        <f>IFERROR(HLOOKUP(E$6,[3]carteraycontingente!$D$13:$CD$43,[3]carteraycontingente!$A32,FALSE)/1000,0)</f>
        <v>19.348299999999998</v>
      </c>
      <c r="F25" s="121">
        <f>IFERROR(HLOOKUP(F$6,[3]carteraycontingente!$D$13:$CD$43,[3]carteraycontingente!$A32,FALSE)/1000,0)</f>
        <v>0</v>
      </c>
      <c r="G25" s="121">
        <f>IFERROR(HLOOKUP(G$6,[3]carteraycontingente!$D$13:$CD$43,[3]carteraycontingente!$A32,FALSE)/1000,0)</f>
        <v>7220.9664100000018</v>
      </c>
      <c r="H25" s="121">
        <f>IFERROR(HLOOKUP(H$6,[3]carteraycontingente!$D$13:$CD$43,[3]carteraycontingente!$A32,FALSE)/1000,0)</f>
        <v>3679.5674199999985</v>
      </c>
      <c r="I25" s="121">
        <f>IFERROR(HLOOKUP(I$6,[3]carteraycontingente!$D$13:$CD$43,[3]carteraycontingente!$A32,FALSE)/1000,0)</f>
        <v>775.25810999999999</v>
      </c>
      <c r="J25" s="121">
        <f>IFERROR(HLOOKUP(J$6,[3]carteraycontingente!$D$13:$CD$43,[3]carteraycontingente!$A32,FALSE)/1000,0)</f>
        <v>10634.923979999994</v>
      </c>
      <c r="K25" s="121">
        <f>IFERROR(HLOOKUP(K$6,[3]carteraycontingente!$D$13:$CD$43,[3]carteraycontingente!$A32,FALSE)/1000,0)</f>
        <v>18090.420799999993</v>
      </c>
      <c r="L25" s="121">
        <f>IFERROR(HLOOKUP(L$6,[3]carteraycontingente!$D$13:$CD$43,[3]carteraycontingente!$A32,FALSE)/1000,0)</f>
        <v>421.62142999999992</v>
      </c>
      <c r="M25" s="121">
        <f>IFERROR(HLOOKUP(M$6,[3]carteraycontingente!$D$13:$CD$43,[3]carteraycontingente!$A32,FALSE)/1000,0)</f>
        <v>69.735749999999996</v>
      </c>
      <c r="N25" s="121">
        <f>IFERROR(HLOOKUP(N$6,[3]carteraycontingente!$D$13:$CD$43,[3]carteraycontingente!$A32,FALSE)/1000,0)</f>
        <v>1327.2817800000003</v>
      </c>
      <c r="O25" s="121">
        <f>IFERROR(HLOOKUP(O$6,[3]carteraycontingente!$D$13:$CD$43,[3]carteraycontingente!$A32,FALSE)/1000,0)</f>
        <v>35509.067109999996</v>
      </c>
      <c r="P25" s="121">
        <f>IFERROR(HLOOKUP(P$6,[3]carteraycontingente!$D$13:$CD$43,[3]carteraycontingente!$A32,FALSE)/1000,0)</f>
        <v>6079.5293700000002</v>
      </c>
      <c r="Q25" s="121">
        <f>IFERROR(HLOOKUP(Q$6,[3]carteraycontingente!$D$13:$CD$43,[3]carteraycontingente!$A32,FALSE)/1000,0)</f>
        <v>244.89368999999999</v>
      </c>
      <c r="R25" s="121">
        <f>IFERROR(HLOOKUP(R$6,[3]carteraycontingente!$D$13:$CD$43,[3]carteraycontingente!$A32,FALSE)/1000,0)</f>
        <v>200.22742</v>
      </c>
      <c r="S25" s="121">
        <f>IFERROR(HLOOKUP(S$6,[3]carteraycontingente!$D$13:$CD$43,[3]carteraycontingente!$A32,FALSE)/1000,0)</f>
        <v>8035.4434900000015</v>
      </c>
      <c r="T25" s="121">
        <f>IFERROR(HLOOKUP(T$6,[3]carteraycontingente!$D$13:$CD$43,[3]carteraycontingente!$A32,FALSE)/1000,0)</f>
        <v>603.89069000000006</v>
      </c>
      <c r="U25" s="121">
        <f>IFERROR(HLOOKUP(U$6,[3]carteraycontingente!$D$13:$CD$43,[3]carteraycontingente!$A32,FALSE)/1000,0)</f>
        <v>138.85489999999999</v>
      </c>
      <c r="V25" s="121">
        <f>IFERROR(HLOOKUP(V$6,[3]carteraycontingente!$D$13:$CD$43,[3]carteraycontingente!$A32,FALSE)/1000,0)</f>
        <v>0</v>
      </c>
    </row>
    <row r="26" spans="1:22" ht="15" customHeight="1" x14ac:dyDescent="0.2">
      <c r="A26" s="120" t="s">
        <v>432</v>
      </c>
      <c r="B26" s="121">
        <f>IFERROR(HLOOKUP(B$6,[3]carteraycontingente!$D$13:$CD$43,[3]carteraycontingente!$A33,FALSE)/1000,0)</f>
        <v>38463.467329999999</v>
      </c>
      <c r="C26" s="121">
        <f>IFERROR(HLOOKUP(C$6,[3]carteraycontingente!$D$13:$CD$43,[3]carteraycontingente!$A33,FALSE)/1000,0)</f>
        <v>0</v>
      </c>
      <c r="D26" s="121">
        <f>IFERROR(HLOOKUP(D$6,[3]carteraycontingente!$D$13:$CD$43,[3]carteraycontingente!$A33,FALSE)/1000,0)</f>
        <v>0</v>
      </c>
      <c r="E26" s="121">
        <f>IFERROR(HLOOKUP(E$6,[3]carteraycontingente!$D$13:$CD$43,[3]carteraycontingente!$A33,FALSE)/1000,0)</f>
        <v>0</v>
      </c>
      <c r="F26" s="121">
        <f>IFERROR(HLOOKUP(F$6,[3]carteraycontingente!$D$13:$CD$43,[3]carteraycontingente!$A33,FALSE)/1000,0)</f>
        <v>0</v>
      </c>
      <c r="G26" s="121">
        <f>IFERROR(HLOOKUP(G$6,[3]carteraycontingente!$D$13:$CD$43,[3]carteraycontingente!$A33,FALSE)/1000,0)</f>
        <v>285.61417</v>
      </c>
      <c r="H26" s="121">
        <f>IFERROR(HLOOKUP(H$6,[3]carteraycontingente!$D$13:$CD$43,[3]carteraycontingente!$A33,FALSE)/1000,0)</f>
        <v>495.65073000000007</v>
      </c>
      <c r="I26" s="121">
        <f>IFERROR(HLOOKUP(I$6,[3]carteraycontingente!$D$13:$CD$43,[3]carteraycontingente!$A33,FALSE)/1000,0)</f>
        <v>3912.5140999999999</v>
      </c>
      <c r="J26" s="121">
        <f>IFERROR(HLOOKUP(J$6,[3]carteraycontingente!$D$13:$CD$43,[3]carteraycontingente!$A33,FALSE)/1000,0)</f>
        <v>4940.5341799999987</v>
      </c>
      <c r="K26" s="121">
        <f>IFERROR(HLOOKUP(K$6,[3]carteraycontingente!$D$13:$CD$43,[3]carteraycontingente!$A33,FALSE)/1000,0)</f>
        <v>2381.8655100000001</v>
      </c>
      <c r="L26" s="121">
        <f>IFERROR(HLOOKUP(L$6,[3]carteraycontingente!$D$13:$CD$43,[3]carteraycontingente!$A33,FALSE)/1000,0)</f>
        <v>311.98442</v>
      </c>
      <c r="M26" s="121">
        <f>IFERROR(HLOOKUP(M$6,[3]carteraycontingente!$D$13:$CD$43,[3]carteraycontingente!$A33,FALSE)/1000,0)</f>
        <v>0</v>
      </c>
      <c r="N26" s="121">
        <f>IFERROR(HLOOKUP(N$6,[3]carteraycontingente!$D$13:$CD$43,[3]carteraycontingente!$A33,FALSE)/1000,0)</f>
        <v>102.72954000000001</v>
      </c>
      <c r="O26" s="121">
        <f>IFERROR(HLOOKUP(O$6,[3]carteraycontingente!$D$13:$CD$43,[3]carteraycontingente!$A33,FALSE)/1000,0)</f>
        <v>0</v>
      </c>
      <c r="P26" s="121">
        <f>IFERROR(HLOOKUP(P$6,[3]carteraycontingente!$D$13:$CD$43,[3]carteraycontingente!$A33,FALSE)/1000,0)</f>
        <v>8198.0745699999989</v>
      </c>
      <c r="Q26" s="121">
        <f>IFERROR(HLOOKUP(Q$6,[3]carteraycontingente!$D$13:$CD$43,[3]carteraycontingente!$A33,FALSE)/1000,0)</f>
        <v>0</v>
      </c>
      <c r="R26" s="121">
        <f>IFERROR(HLOOKUP(R$6,[3]carteraycontingente!$D$13:$CD$43,[3]carteraycontingente!$A33,FALSE)/1000,0)</f>
        <v>0</v>
      </c>
      <c r="S26" s="121">
        <f>IFERROR(HLOOKUP(S$6,[3]carteraycontingente!$D$13:$CD$43,[3]carteraycontingente!$A33,FALSE)/1000,0)</f>
        <v>0</v>
      </c>
      <c r="T26" s="121">
        <f>IFERROR(HLOOKUP(T$6,[3]carteraycontingente!$D$13:$CD$43,[3]carteraycontingente!$A33,FALSE)/1000,0)</f>
        <v>1296.1880200000001</v>
      </c>
      <c r="U26" s="121">
        <f>IFERROR(HLOOKUP(U$6,[3]carteraycontingente!$D$13:$CD$43,[3]carteraycontingente!$A33,FALSE)/1000,0)</f>
        <v>0</v>
      </c>
      <c r="V26" s="121">
        <f>IFERROR(HLOOKUP(V$6,[3]carteraycontingente!$D$13:$CD$43,[3]carteraycontingente!$A33,FALSE)/1000,0)</f>
        <v>0</v>
      </c>
    </row>
    <row r="27" spans="1:22" ht="15" customHeight="1" x14ac:dyDescent="0.2">
      <c r="A27" s="120" t="s">
        <v>36</v>
      </c>
      <c r="B27" s="121">
        <f>IFERROR(HLOOKUP(B$6,[3]carteraycontingente!$D$13:$CD$43,[3]carteraycontingente!$A34,FALSE)/1000,0)</f>
        <v>1406.7388399999998</v>
      </c>
      <c r="C27" s="121">
        <f>IFERROR(HLOOKUP(C$6,[3]carteraycontingente!$D$13:$CD$43,[3]carteraycontingente!$A34,FALSE)/1000,0)</f>
        <v>0</v>
      </c>
      <c r="D27" s="121">
        <f>IFERROR(HLOOKUP(D$6,[3]carteraycontingente!$D$13:$CD$43,[3]carteraycontingente!$A34,FALSE)/1000,0)</f>
        <v>0</v>
      </c>
      <c r="E27" s="121">
        <f>IFERROR(HLOOKUP(E$6,[3]carteraycontingente!$D$13:$CD$43,[3]carteraycontingente!$A34,FALSE)/1000,0)</f>
        <v>0</v>
      </c>
      <c r="F27" s="121">
        <f>IFERROR(HLOOKUP(F$6,[3]carteraycontingente!$D$13:$CD$43,[3]carteraycontingente!$A34,FALSE)/1000,0)</f>
        <v>0</v>
      </c>
      <c r="G27" s="121">
        <f>IFERROR(HLOOKUP(G$6,[3]carteraycontingente!$D$13:$CD$43,[3]carteraycontingente!$A34,FALSE)/1000,0)</f>
        <v>0</v>
      </c>
      <c r="H27" s="121">
        <f>IFERROR(HLOOKUP(H$6,[3]carteraycontingente!$D$13:$CD$43,[3]carteraycontingente!$A34,FALSE)/1000,0)</f>
        <v>0</v>
      </c>
      <c r="I27" s="121">
        <f>IFERROR(HLOOKUP(I$6,[3]carteraycontingente!$D$13:$CD$43,[3]carteraycontingente!$A34,FALSE)/1000,0)</f>
        <v>0</v>
      </c>
      <c r="J27" s="121">
        <f>IFERROR(HLOOKUP(J$6,[3]carteraycontingente!$D$13:$CD$43,[3]carteraycontingente!$A34,FALSE)/1000,0)</f>
        <v>0</v>
      </c>
      <c r="K27" s="121">
        <f>IFERROR(HLOOKUP(K$6,[3]carteraycontingente!$D$13:$CD$43,[3]carteraycontingente!$A34,FALSE)/1000,0)</f>
        <v>1614.6478900000002</v>
      </c>
      <c r="L27" s="121">
        <f>IFERROR(HLOOKUP(L$6,[3]carteraycontingente!$D$13:$CD$43,[3]carteraycontingente!$A34,FALSE)/1000,0)</f>
        <v>0</v>
      </c>
      <c r="M27" s="121">
        <f>IFERROR(HLOOKUP(M$6,[3]carteraycontingente!$D$13:$CD$43,[3]carteraycontingente!$A34,FALSE)/1000,0)</f>
        <v>0</v>
      </c>
      <c r="N27" s="121">
        <f>IFERROR(HLOOKUP(N$6,[3]carteraycontingente!$D$13:$CD$43,[3]carteraycontingente!$A34,FALSE)/1000,0)</f>
        <v>0</v>
      </c>
      <c r="O27" s="121">
        <f>IFERROR(HLOOKUP(O$6,[3]carteraycontingente!$D$13:$CD$43,[3]carteraycontingente!$A34,FALSE)/1000,0)</f>
        <v>5024.3145800000002</v>
      </c>
      <c r="P27" s="121">
        <f>IFERROR(HLOOKUP(P$6,[3]carteraycontingente!$D$13:$CD$43,[3]carteraycontingente!$A34,FALSE)/1000,0)</f>
        <v>0</v>
      </c>
      <c r="Q27" s="121">
        <f>IFERROR(HLOOKUP(Q$6,[3]carteraycontingente!$D$13:$CD$43,[3]carteraycontingente!$A34,FALSE)/1000,0)</f>
        <v>0</v>
      </c>
      <c r="R27" s="121">
        <f>IFERROR(HLOOKUP(R$6,[3]carteraycontingente!$D$13:$CD$43,[3]carteraycontingente!$A34,FALSE)/1000,0)</f>
        <v>0</v>
      </c>
      <c r="S27" s="121">
        <f>IFERROR(HLOOKUP(S$6,[3]carteraycontingente!$D$13:$CD$43,[3]carteraycontingente!$A34,FALSE)/1000,0)</f>
        <v>0</v>
      </c>
      <c r="T27" s="121">
        <f>IFERROR(HLOOKUP(T$6,[3]carteraycontingente!$D$13:$CD$43,[3]carteraycontingente!$A34,FALSE)/1000,0)</f>
        <v>0</v>
      </c>
      <c r="U27" s="121">
        <f>IFERROR(HLOOKUP(U$6,[3]carteraycontingente!$D$13:$CD$43,[3]carteraycontingente!$A34,FALSE)/1000,0)</f>
        <v>0</v>
      </c>
      <c r="V27" s="121">
        <f>IFERROR(HLOOKUP(V$6,[3]carteraycontingente!$D$13:$CD$43,[3]carteraycontingente!$A34,FALSE)/1000,0)</f>
        <v>0</v>
      </c>
    </row>
    <row r="28" spans="1:22" ht="15" customHeight="1" x14ac:dyDescent="0.2">
      <c r="A28" s="120" t="s">
        <v>37</v>
      </c>
      <c r="B28" s="121">
        <f>IFERROR(HLOOKUP(B$6,[3]carteraycontingente!$D$13:$CD$43,[3]carteraycontingente!$A35,FALSE)/1000,0)</f>
        <v>128275.91351999999</v>
      </c>
      <c r="C28" s="121">
        <f>IFERROR(HLOOKUP(C$6,[3]carteraycontingente!$D$13:$CD$43,[3]carteraycontingente!$A35,FALSE)/1000,0)</f>
        <v>53463.265114799993</v>
      </c>
      <c r="D28" s="121">
        <f>IFERROR(HLOOKUP(D$6,[3]carteraycontingente!$D$13:$CD$43,[3]carteraycontingente!$A35,FALSE)/1000,0)</f>
        <v>47715.790715600007</v>
      </c>
      <c r="E28" s="121">
        <f>IFERROR(HLOOKUP(E$6,[3]carteraycontingente!$D$13:$CD$43,[3]carteraycontingente!$A35,FALSE)/1000,0)</f>
        <v>29820.731817200005</v>
      </c>
      <c r="F28" s="121">
        <f>IFERROR(HLOOKUP(F$6,[3]carteraycontingente!$D$13:$CD$43,[3]carteraycontingente!$A35,FALSE)/1000,0)</f>
        <v>37669.387840799995</v>
      </c>
      <c r="G28" s="121">
        <f>IFERROR(HLOOKUP(G$6,[3]carteraycontingente!$D$13:$CD$43,[3]carteraycontingente!$A35,FALSE)/1000,0)</f>
        <v>43403.113042399986</v>
      </c>
      <c r="H28" s="121">
        <f>IFERROR(HLOOKUP(H$6,[3]carteraycontingente!$D$13:$CD$43,[3]carteraycontingente!$A35,FALSE)/1000,0)</f>
        <v>18353.33473000001</v>
      </c>
      <c r="I28" s="121">
        <f>IFERROR(HLOOKUP(I$6,[3]carteraycontingente!$D$13:$CD$43,[3]carteraycontingente!$A35,FALSE)/1000,0)</f>
        <v>31522.72714359999</v>
      </c>
      <c r="J28" s="121">
        <f>IFERROR(HLOOKUP(J$6,[3]carteraycontingente!$D$13:$CD$43,[3]carteraycontingente!$A35,FALSE)/1000,0)</f>
        <v>29539.494386400002</v>
      </c>
      <c r="K28" s="121">
        <f>IFERROR(HLOOKUP(K$6,[3]carteraycontingente!$D$13:$CD$43,[3]carteraycontingente!$A35,FALSE)/1000,0)</f>
        <v>8791.5462500000012</v>
      </c>
      <c r="L28" s="121">
        <f>IFERROR(HLOOKUP(L$6,[3]carteraycontingente!$D$13:$CD$43,[3]carteraycontingente!$A35,FALSE)/1000,0)</f>
        <v>22660.281950000011</v>
      </c>
      <c r="M28" s="121">
        <f>IFERROR(HLOOKUP(M$6,[3]carteraycontingente!$D$13:$CD$43,[3]carteraycontingente!$A35,FALSE)/1000,0)</f>
        <v>7306.2457308000003</v>
      </c>
      <c r="N28" s="121">
        <f>IFERROR(HLOOKUP(N$6,[3]carteraycontingente!$D$13:$CD$43,[3]carteraycontingente!$A35,FALSE)/1000,0)</f>
        <v>52014.325733600002</v>
      </c>
      <c r="O28" s="121">
        <f>IFERROR(HLOOKUP(O$6,[3]carteraycontingente!$D$13:$CD$43,[3]carteraycontingente!$A35,FALSE)/1000,0)</f>
        <v>9232.4830599999987</v>
      </c>
      <c r="P28" s="121">
        <f>IFERROR(HLOOKUP(P$6,[3]carteraycontingente!$D$13:$CD$43,[3]carteraycontingente!$A35,FALSE)/1000,0)</f>
        <v>13702.762809999997</v>
      </c>
      <c r="Q28" s="121">
        <f>IFERROR(HLOOKUP(Q$6,[3]carteraycontingente!$D$13:$CD$43,[3]carteraycontingente!$A35,FALSE)/1000,0)</f>
        <v>17448.170839999999</v>
      </c>
      <c r="R28" s="121">
        <f>IFERROR(HLOOKUP(R$6,[3]carteraycontingente!$D$13:$CD$43,[3]carteraycontingente!$A35,FALSE)/1000,0)</f>
        <v>10648.908103599999</v>
      </c>
      <c r="S28" s="121">
        <f>IFERROR(HLOOKUP(S$6,[3]carteraycontingente!$D$13:$CD$43,[3]carteraycontingente!$A35,FALSE)/1000,0)</f>
        <v>20202.3341</v>
      </c>
      <c r="T28" s="121">
        <f>IFERROR(HLOOKUP(T$6,[3]carteraycontingente!$D$13:$CD$43,[3]carteraycontingente!$A35,FALSE)/1000,0)</f>
        <v>4592.3752131999991</v>
      </c>
      <c r="U28" s="121">
        <f>IFERROR(HLOOKUP(U$6,[3]carteraycontingente!$D$13:$CD$43,[3]carteraycontingente!$A35,FALSE)/1000,0)</f>
        <v>78569.136410000036</v>
      </c>
      <c r="V28" s="121">
        <f>IFERROR(HLOOKUP(V$6,[3]carteraycontingente!$D$13:$CD$43,[3]carteraycontingente!$A35,FALSE)/1000,0)</f>
        <v>117263.36712559995</v>
      </c>
    </row>
    <row r="29" spans="1:22" ht="15" customHeight="1" x14ac:dyDescent="0.2">
      <c r="A29" s="120" t="s">
        <v>38</v>
      </c>
      <c r="B29" s="121">
        <f>IFERROR(HLOOKUP(B$6,[3]carteraycontingente!$D$13:$CD$43,[3]carteraycontingente!$A36,FALSE)/1000,0)</f>
        <v>725.85076039999979</v>
      </c>
      <c r="C29" s="121">
        <f>IFERROR(HLOOKUP(C$6,[3]carteraycontingente!$D$13:$CD$43,[3]carteraycontingente!$A36,FALSE)/1000,0)</f>
        <v>4123.6920268000003</v>
      </c>
      <c r="D29" s="121">
        <f>IFERROR(HLOOKUP(D$6,[3]carteraycontingente!$D$13:$CD$43,[3]carteraycontingente!$A36,FALSE)/1000,0)</f>
        <v>0</v>
      </c>
      <c r="E29" s="121">
        <f>IFERROR(HLOOKUP(E$6,[3]carteraycontingente!$D$13:$CD$43,[3]carteraycontingente!$A36,FALSE)/1000,0)</f>
        <v>0</v>
      </c>
      <c r="F29" s="121">
        <f>IFERROR(HLOOKUP(F$6,[3]carteraycontingente!$D$13:$CD$43,[3]carteraycontingente!$A36,FALSE)/1000,0)</f>
        <v>0</v>
      </c>
      <c r="G29" s="121">
        <f>IFERROR(HLOOKUP(G$6,[3]carteraycontingente!$D$13:$CD$43,[3]carteraycontingente!$A36,FALSE)/1000,0)</f>
        <v>156.58538999999999</v>
      </c>
      <c r="H29" s="121">
        <f>IFERROR(HLOOKUP(H$6,[3]carteraycontingente!$D$13:$CD$43,[3]carteraycontingente!$A36,FALSE)/1000,0)</f>
        <v>0</v>
      </c>
      <c r="I29" s="121">
        <f>IFERROR(HLOOKUP(I$6,[3]carteraycontingente!$D$13:$CD$43,[3]carteraycontingente!$A36,FALSE)/1000,0)</f>
        <v>0</v>
      </c>
      <c r="J29" s="121">
        <f>IFERROR(HLOOKUP(J$6,[3]carteraycontingente!$D$13:$CD$43,[3]carteraycontingente!$A36,FALSE)/1000,0)</f>
        <v>4.11585</v>
      </c>
      <c r="K29" s="121">
        <f>IFERROR(HLOOKUP(K$6,[3]carteraycontingente!$D$13:$CD$43,[3]carteraycontingente!$A36,FALSE)/1000,0)</f>
        <v>14518.759770000002</v>
      </c>
      <c r="L29" s="121">
        <f>IFERROR(HLOOKUP(L$6,[3]carteraycontingente!$D$13:$CD$43,[3]carteraycontingente!$A36,FALSE)/1000,0)</f>
        <v>982.08283999999992</v>
      </c>
      <c r="M29" s="121">
        <f>IFERROR(HLOOKUP(M$6,[3]carteraycontingente!$D$13:$CD$43,[3]carteraycontingente!$A36,FALSE)/1000,0)</f>
        <v>3830.4152000000008</v>
      </c>
      <c r="N29" s="121">
        <f>IFERROR(HLOOKUP(N$6,[3]carteraycontingente!$D$13:$CD$43,[3]carteraycontingente!$A36,FALSE)/1000,0)</f>
        <v>5162.403449999998</v>
      </c>
      <c r="O29" s="121">
        <f>IFERROR(HLOOKUP(O$6,[3]carteraycontingente!$D$13:$CD$43,[3]carteraycontingente!$A36,FALSE)/1000,0)</f>
        <v>0</v>
      </c>
      <c r="P29" s="121">
        <f>IFERROR(HLOOKUP(P$6,[3]carteraycontingente!$D$13:$CD$43,[3]carteraycontingente!$A36,FALSE)/1000,0)</f>
        <v>0</v>
      </c>
      <c r="Q29" s="121">
        <f>IFERROR(HLOOKUP(Q$6,[3]carteraycontingente!$D$13:$CD$43,[3]carteraycontingente!$A36,FALSE)/1000,0)</f>
        <v>0</v>
      </c>
      <c r="R29" s="121">
        <f>IFERROR(HLOOKUP(R$6,[3]carteraycontingente!$D$13:$CD$43,[3]carteraycontingente!$A36,FALSE)/1000,0)</f>
        <v>738.79376999999977</v>
      </c>
      <c r="S29" s="121">
        <f>IFERROR(HLOOKUP(S$6,[3]carteraycontingente!$D$13:$CD$43,[3]carteraycontingente!$A36,FALSE)/1000,0)</f>
        <v>5505.2349499999982</v>
      </c>
      <c r="T29" s="121">
        <f>IFERROR(HLOOKUP(T$6,[3]carteraycontingente!$D$13:$CD$43,[3]carteraycontingente!$A36,FALSE)/1000,0)</f>
        <v>0</v>
      </c>
      <c r="U29" s="121">
        <f>IFERROR(HLOOKUP(U$6,[3]carteraycontingente!$D$13:$CD$43,[3]carteraycontingente!$A36,FALSE)/1000,0)</f>
        <v>1618.9508200000002</v>
      </c>
      <c r="V29" s="121">
        <f>IFERROR(HLOOKUP(V$6,[3]carteraycontingente!$D$13:$CD$43,[3]carteraycontingente!$A36,FALSE)/1000,0)</f>
        <v>22422.967240000013</v>
      </c>
    </row>
    <row r="30" spans="1:22" ht="15" customHeight="1" x14ac:dyDescent="0.2">
      <c r="A30" s="168" t="s">
        <v>294</v>
      </c>
      <c r="B30" s="121">
        <f>IFERROR(HLOOKUP(B$6,[3]carteraycontingente!$D$13:$CD$43,[3]carteraycontingente!$A37,FALSE)/1000,0)</f>
        <v>0</v>
      </c>
      <c r="C30" s="121">
        <f>IFERROR(HLOOKUP(C$6,[3]carteraycontingente!$D$13:$CD$43,[3]carteraycontingente!$A37,FALSE)/1000,0)</f>
        <v>0</v>
      </c>
      <c r="D30" s="121">
        <f>IFERROR(HLOOKUP(D$6,[3]carteraycontingente!$D$13:$CD$43,[3]carteraycontingente!$A37,FALSE)/1000,0)</f>
        <v>0</v>
      </c>
      <c r="E30" s="121">
        <f>IFERROR(HLOOKUP(E$6,[3]carteraycontingente!$D$13:$CD$43,[3]carteraycontingente!$A37,FALSE)/1000,0)</f>
        <v>0</v>
      </c>
      <c r="F30" s="121">
        <f>IFERROR(HLOOKUP(F$6,[3]carteraycontingente!$D$13:$CD$43,[3]carteraycontingente!$A37,FALSE)/1000,0)</f>
        <v>0</v>
      </c>
      <c r="G30" s="121">
        <f>IFERROR(HLOOKUP(G$6,[3]carteraycontingente!$D$13:$CD$43,[3]carteraycontingente!$A37,FALSE)/1000,0)</f>
        <v>0</v>
      </c>
      <c r="H30" s="121">
        <f>IFERROR(HLOOKUP(H$6,[3]carteraycontingente!$D$13:$CD$43,[3]carteraycontingente!$A37,FALSE)/1000,0)</f>
        <v>0</v>
      </c>
      <c r="I30" s="121">
        <f>IFERROR(HLOOKUP(I$6,[3]carteraycontingente!$D$13:$CD$43,[3]carteraycontingente!$A37,FALSE)/1000,0)</f>
        <v>0</v>
      </c>
      <c r="J30" s="121">
        <f>IFERROR(HLOOKUP(J$6,[3]carteraycontingente!$D$13:$CD$43,[3]carteraycontingente!$A37,FALSE)/1000,0)</f>
        <v>0</v>
      </c>
      <c r="K30" s="121">
        <f>IFERROR(HLOOKUP(K$6,[3]carteraycontingente!$D$13:$CD$43,[3]carteraycontingente!$A37,FALSE)/1000,0)</f>
        <v>0</v>
      </c>
      <c r="L30" s="121">
        <f>IFERROR(HLOOKUP(L$6,[3]carteraycontingente!$D$13:$CD$43,[3]carteraycontingente!$A37,FALSE)/1000,0)</f>
        <v>0</v>
      </c>
      <c r="M30" s="121">
        <f>IFERROR(HLOOKUP(M$6,[3]carteraycontingente!$D$13:$CD$43,[3]carteraycontingente!$A37,FALSE)/1000,0)</f>
        <v>0</v>
      </c>
      <c r="N30" s="121">
        <f>IFERROR(HLOOKUP(N$6,[3]carteraycontingente!$D$13:$CD$43,[3]carteraycontingente!$A37,FALSE)/1000,0)</f>
        <v>0</v>
      </c>
      <c r="O30" s="121">
        <f>IFERROR(HLOOKUP(O$6,[3]carteraycontingente!$D$13:$CD$43,[3]carteraycontingente!$A37,FALSE)/1000,0)</f>
        <v>0</v>
      </c>
      <c r="P30" s="121">
        <f>IFERROR(HLOOKUP(P$6,[3]carteraycontingente!$D$13:$CD$43,[3]carteraycontingente!$A37,FALSE)/1000,0)</f>
        <v>0</v>
      </c>
      <c r="Q30" s="121">
        <f>IFERROR(HLOOKUP(Q$6,[3]carteraycontingente!$D$13:$CD$43,[3]carteraycontingente!$A37,FALSE)/1000,0)</f>
        <v>0</v>
      </c>
      <c r="R30" s="121">
        <f>IFERROR(HLOOKUP(R$6,[3]carteraycontingente!$D$13:$CD$43,[3]carteraycontingente!$A37,FALSE)/1000,0)</f>
        <v>0</v>
      </c>
      <c r="S30" s="121">
        <f>IFERROR(HLOOKUP(S$6,[3]carteraycontingente!$D$13:$CD$43,[3]carteraycontingente!$A37,FALSE)/1000,0)</f>
        <v>0</v>
      </c>
      <c r="T30" s="121">
        <f>IFERROR(HLOOKUP(T$6,[3]carteraycontingente!$D$13:$CD$43,[3]carteraycontingente!$A37,FALSE)/1000,0)</f>
        <v>0</v>
      </c>
      <c r="U30" s="121">
        <f>IFERROR(HLOOKUP(U$6,[3]carteraycontingente!$D$13:$CD$43,[3]carteraycontingente!$A37,FALSE)/1000,0)</f>
        <v>0</v>
      </c>
      <c r="V30" s="121">
        <f>IFERROR(HLOOKUP(V$6,[3]carteraycontingente!$D$13:$CD$43,[3]carteraycontingente!$A37,FALSE)/1000,0)</f>
        <v>17.477060000000002</v>
      </c>
    </row>
    <row r="31" spans="1:22" ht="15" customHeight="1" x14ac:dyDescent="0.2">
      <c r="A31" s="120" t="s">
        <v>295</v>
      </c>
      <c r="B31" s="121">
        <f>IFERROR(HLOOKUP(B$6,[3]carteraycontingente!$D$13:$CD$43,[3]carteraycontingente!$A38,FALSE)/1000,0)</f>
        <v>0</v>
      </c>
      <c r="C31" s="121">
        <f>IFERROR(HLOOKUP(C$6,[3]carteraycontingente!$D$13:$CD$43,[3]carteraycontingente!$A38,FALSE)/1000,0)</f>
        <v>0</v>
      </c>
      <c r="D31" s="121">
        <f>IFERROR(HLOOKUP(D$6,[3]carteraycontingente!$D$13:$CD$43,[3]carteraycontingente!$A38,FALSE)/1000,0)</f>
        <v>0</v>
      </c>
      <c r="E31" s="121">
        <f>IFERROR(HLOOKUP(E$6,[3]carteraycontingente!$D$13:$CD$43,[3]carteraycontingente!$A38,FALSE)/1000,0)</f>
        <v>1509.3722476</v>
      </c>
      <c r="F31" s="121">
        <f>IFERROR(HLOOKUP(F$6,[3]carteraycontingente!$D$13:$CD$43,[3]carteraycontingente!$A38,FALSE)/1000,0)</f>
        <v>0</v>
      </c>
      <c r="G31" s="121">
        <f>IFERROR(HLOOKUP(G$6,[3]carteraycontingente!$D$13:$CD$43,[3]carteraycontingente!$A38,FALSE)/1000,0)</f>
        <v>0</v>
      </c>
      <c r="H31" s="121">
        <f>IFERROR(HLOOKUP(H$6,[3]carteraycontingente!$D$13:$CD$43,[3]carteraycontingente!$A38,FALSE)/1000,0)</f>
        <v>0</v>
      </c>
      <c r="I31" s="121">
        <f>IFERROR(HLOOKUP(I$6,[3]carteraycontingente!$D$13:$CD$43,[3]carteraycontingente!$A38,FALSE)/1000,0)</f>
        <v>0</v>
      </c>
      <c r="J31" s="121">
        <f>IFERROR(HLOOKUP(J$6,[3]carteraycontingente!$D$13:$CD$43,[3]carteraycontingente!$A38,FALSE)/1000,0)</f>
        <v>0</v>
      </c>
      <c r="K31" s="121">
        <f>IFERROR(HLOOKUP(K$6,[3]carteraycontingente!$D$13:$CD$43,[3]carteraycontingente!$A38,FALSE)/1000,0)</f>
        <v>117.59230000000001</v>
      </c>
      <c r="L31" s="121">
        <f>IFERROR(HLOOKUP(L$6,[3]carteraycontingente!$D$13:$CD$43,[3]carteraycontingente!$A38,FALSE)/1000,0)</f>
        <v>0</v>
      </c>
      <c r="M31" s="121">
        <f>IFERROR(HLOOKUP(M$6,[3]carteraycontingente!$D$13:$CD$43,[3]carteraycontingente!$A38,FALSE)/1000,0)</f>
        <v>0</v>
      </c>
      <c r="N31" s="121">
        <f>IFERROR(HLOOKUP(N$6,[3]carteraycontingente!$D$13:$CD$43,[3]carteraycontingente!$A38,FALSE)/1000,0)</f>
        <v>18.56429</v>
      </c>
      <c r="O31" s="121">
        <f>IFERROR(HLOOKUP(O$6,[3]carteraycontingente!$D$13:$CD$43,[3]carteraycontingente!$A38,FALSE)/1000,0)</f>
        <v>0</v>
      </c>
      <c r="P31" s="121">
        <f>IFERROR(HLOOKUP(P$6,[3]carteraycontingente!$D$13:$CD$43,[3]carteraycontingente!$A38,FALSE)/1000,0)</f>
        <v>0</v>
      </c>
      <c r="Q31" s="121">
        <f>IFERROR(HLOOKUP(Q$6,[3]carteraycontingente!$D$13:$CD$43,[3]carteraycontingente!$A38,FALSE)/1000,0)</f>
        <v>63.089589999999994</v>
      </c>
      <c r="R31" s="121">
        <f>IFERROR(HLOOKUP(R$6,[3]carteraycontingente!$D$13:$CD$43,[3]carteraycontingente!$A38,FALSE)/1000,0)</f>
        <v>0</v>
      </c>
      <c r="S31" s="121">
        <f>IFERROR(HLOOKUP(S$6,[3]carteraycontingente!$D$13:$CD$43,[3]carteraycontingente!$A38,FALSE)/1000,0)</f>
        <v>298.30740999999995</v>
      </c>
      <c r="T31" s="121">
        <f>IFERROR(HLOOKUP(T$6,[3]carteraycontingente!$D$13:$CD$43,[3]carteraycontingente!$A38,FALSE)/1000,0)</f>
        <v>0</v>
      </c>
      <c r="U31" s="121">
        <f>IFERROR(HLOOKUP(U$6,[3]carteraycontingente!$D$13:$CD$43,[3]carteraycontingente!$A38,FALSE)/1000,0)</f>
        <v>1462.4289300000005</v>
      </c>
      <c r="V31" s="121">
        <f>IFERROR(HLOOKUP(V$6,[3]carteraycontingente!$D$13:$CD$43,[3]carteraycontingente!$A38,FALSE)/1000,0)</f>
        <v>45.300699999999999</v>
      </c>
    </row>
    <row r="32" spans="1:22" ht="15" customHeight="1" x14ac:dyDescent="0.2">
      <c r="A32" s="168" t="s">
        <v>41</v>
      </c>
      <c r="B32" s="121">
        <f>IFERROR(HLOOKUP(B$6,[3]carteraycontingente!$D$13:$CD$43,[3]carteraycontingente!$A39,FALSE)/1000,0)</f>
        <v>0</v>
      </c>
      <c r="C32" s="121">
        <f>IFERROR(HLOOKUP(C$6,[3]carteraycontingente!$D$13:$CD$43,[3]carteraycontingente!$A39,FALSE)/1000,0)</f>
        <v>0</v>
      </c>
      <c r="D32" s="121">
        <f>IFERROR(HLOOKUP(D$6,[3]carteraycontingente!$D$13:$CD$43,[3]carteraycontingente!$A39,FALSE)/1000,0)</f>
        <v>0</v>
      </c>
      <c r="E32" s="121">
        <f>IFERROR(HLOOKUP(E$6,[3]carteraycontingente!$D$13:$CD$43,[3]carteraycontingente!$A39,FALSE)/1000,0)</f>
        <v>0</v>
      </c>
      <c r="F32" s="121">
        <f>IFERROR(HLOOKUP(F$6,[3]carteraycontingente!$D$13:$CD$43,[3]carteraycontingente!$A39,FALSE)/1000,0)</f>
        <v>0</v>
      </c>
      <c r="G32" s="121">
        <f>IFERROR(HLOOKUP(G$6,[3]carteraycontingente!$D$13:$CD$43,[3]carteraycontingente!$A39,FALSE)/1000,0)</f>
        <v>0</v>
      </c>
      <c r="H32" s="121">
        <f>IFERROR(HLOOKUP(H$6,[3]carteraycontingente!$D$13:$CD$43,[3]carteraycontingente!$A39,FALSE)/1000,0)</f>
        <v>0</v>
      </c>
      <c r="I32" s="121">
        <f>IFERROR(HLOOKUP(I$6,[3]carteraycontingente!$D$13:$CD$43,[3]carteraycontingente!$A39,FALSE)/1000,0)</f>
        <v>0</v>
      </c>
      <c r="J32" s="121">
        <f>IFERROR(HLOOKUP(J$6,[3]carteraycontingente!$D$13:$CD$43,[3]carteraycontingente!$A39,FALSE)/1000,0)</f>
        <v>0</v>
      </c>
      <c r="K32" s="121">
        <f>IFERROR(HLOOKUP(K$6,[3]carteraycontingente!$D$13:$CD$43,[3]carteraycontingente!$A39,FALSE)/1000,0)</f>
        <v>0</v>
      </c>
      <c r="L32" s="121">
        <f>IFERROR(HLOOKUP(L$6,[3]carteraycontingente!$D$13:$CD$43,[3]carteraycontingente!$A39,FALSE)/1000,0)</f>
        <v>0</v>
      </c>
      <c r="M32" s="121">
        <f>IFERROR(HLOOKUP(M$6,[3]carteraycontingente!$D$13:$CD$43,[3]carteraycontingente!$A39,FALSE)/1000,0)</f>
        <v>0</v>
      </c>
      <c r="N32" s="121">
        <f>IFERROR(HLOOKUP(N$6,[3]carteraycontingente!$D$13:$CD$43,[3]carteraycontingente!$A39,FALSE)/1000,0)</f>
        <v>0</v>
      </c>
      <c r="O32" s="121">
        <f>IFERROR(HLOOKUP(O$6,[3]carteraycontingente!$D$13:$CD$43,[3]carteraycontingente!$A39,FALSE)/1000,0)</f>
        <v>0</v>
      </c>
      <c r="P32" s="121">
        <f>IFERROR(HLOOKUP(P$6,[3]carteraycontingente!$D$13:$CD$43,[3]carteraycontingente!$A39,FALSE)/1000,0)</f>
        <v>0</v>
      </c>
      <c r="Q32" s="121">
        <f>IFERROR(HLOOKUP(Q$6,[3]carteraycontingente!$D$13:$CD$43,[3]carteraycontingente!$A39,FALSE)/1000,0)</f>
        <v>0</v>
      </c>
      <c r="R32" s="121">
        <f>IFERROR(HLOOKUP(R$6,[3]carteraycontingente!$D$13:$CD$43,[3]carteraycontingente!$A39,FALSE)/1000,0)</f>
        <v>0</v>
      </c>
      <c r="S32" s="121">
        <f>IFERROR(HLOOKUP(S$6,[3]carteraycontingente!$D$13:$CD$43,[3]carteraycontingente!$A39,FALSE)/1000,0)</f>
        <v>0</v>
      </c>
      <c r="T32" s="121">
        <f>IFERROR(HLOOKUP(T$6,[3]carteraycontingente!$D$13:$CD$43,[3]carteraycontingente!$A39,FALSE)/1000,0)</f>
        <v>0</v>
      </c>
      <c r="U32" s="121">
        <f>IFERROR(HLOOKUP(U$6,[3]carteraycontingente!$D$13:$CD$43,[3]carteraycontingente!$A39,FALSE)/1000,0)</f>
        <v>109.858</v>
      </c>
      <c r="V32" s="121">
        <f>IFERROR(HLOOKUP(V$6,[3]carteraycontingente!$D$13:$CD$43,[3]carteraycontingente!$A39,FALSE)/1000,0)</f>
        <v>0</v>
      </c>
    </row>
    <row r="33" spans="1:22" ht="15" customHeight="1" x14ac:dyDescent="0.2">
      <c r="A33" s="120" t="s">
        <v>42</v>
      </c>
      <c r="B33" s="121">
        <f>IFERROR(HLOOKUP(B$6,[3]carteraycontingente!$D$13:$CD$43,[3]carteraycontingente!$A40,FALSE)/1000,0)</f>
        <v>397206.34045000008</v>
      </c>
      <c r="C33" s="121">
        <f>IFERROR(HLOOKUP(C$6,[3]carteraycontingente!$D$13:$CD$43,[3]carteraycontingente!$A40,FALSE)/1000,0)</f>
        <v>167610.21456800005</v>
      </c>
      <c r="D33" s="121">
        <f>IFERROR(HLOOKUP(D$6,[3]carteraycontingente!$D$13:$CD$43,[3]carteraycontingente!$A40,FALSE)/1000,0)</f>
        <v>46141.490997199995</v>
      </c>
      <c r="E33" s="121">
        <f>IFERROR(HLOOKUP(E$6,[3]carteraycontingente!$D$13:$CD$43,[3]carteraycontingente!$A40,FALSE)/1000,0)</f>
        <v>17395.456707999998</v>
      </c>
      <c r="F33" s="121">
        <f>IFERROR(HLOOKUP(F$6,[3]carteraycontingente!$D$13:$CD$43,[3]carteraycontingente!$A40,FALSE)/1000,0)</f>
        <v>38887.619788799988</v>
      </c>
      <c r="G33" s="121">
        <f>IFERROR(HLOOKUP(G$6,[3]carteraycontingente!$D$13:$CD$43,[3]carteraycontingente!$A40,FALSE)/1000,0)</f>
        <v>46487.094036000017</v>
      </c>
      <c r="H33" s="121">
        <f>IFERROR(HLOOKUP(H$6,[3]carteraycontingente!$D$13:$CD$43,[3]carteraycontingente!$A40,FALSE)/1000,0)</f>
        <v>59267.670890000001</v>
      </c>
      <c r="I33" s="121">
        <f>IFERROR(HLOOKUP(I$6,[3]carteraycontingente!$D$13:$CD$43,[3]carteraycontingente!$A40,FALSE)/1000,0)</f>
        <v>29153.937233600001</v>
      </c>
      <c r="J33" s="121">
        <f>IFERROR(HLOOKUP(J$6,[3]carteraycontingente!$D$13:$CD$43,[3]carteraycontingente!$A40,FALSE)/1000,0)</f>
        <v>15302.449230000007</v>
      </c>
      <c r="K33" s="121">
        <f>IFERROR(HLOOKUP(K$6,[3]carteraycontingente!$D$13:$CD$43,[3]carteraycontingente!$A40,FALSE)/1000,0)</f>
        <v>24916.995104800008</v>
      </c>
      <c r="L33" s="121">
        <f>IFERROR(HLOOKUP(L$6,[3]carteraycontingente!$D$13:$CD$43,[3]carteraycontingente!$A40,FALSE)/1000,0)</f>
        <v>52140.830210000015</v>
      </c>
      <c r="M33" s="121">
        <f>IFERROR(HLOOKUP(M$6,[3]carteraycontingente!$D$13:$CD$43,[3]carteraycontingente!$A40,FALSE)/1000,0)</f>
        <v>18514.414390000002</v>
      </c>
      <c r="N33" s="121">
        <f>IFERROR(HLOOKUP(N$6,[3]carteraycontingente!$D$13:$CD$43,[3]carteraycontingente!$A40,FALSE)/1000,0)</f>
        <v>115171.03477000001</v>
      </c>
      <c r="O33" s="121">
        <f>IFERROR(HLOOKUP(O$6,[3]carteraycontingente!$D$13:$CD$43,[3]carteraycontingente!$A40,FALSE)/1000,0)</f>
        <v>37147.247570000021</v>
      </c>
      <c r="P33" s="121">
        <f>IFERROR(HLOOKUP(P$6,[3]carteraycontingente!$D$13:$CD$43,[3]carteraycontingente!$A40,FALSE)/1000,0)</f>
        <v>10661.706530000005</v>
      </c>
      <c r="Q33" s="121">
        <f>IFERROR(HLOOKUP(Q$6,[3]carteraycontingente!$D$13:$CD$43,[3]carteraycontingente!$A40,FALSE)/1000,0)</f>
        <v>29066.041105999993</v>
      </c>
      <c r="R33" s="121">
        <f>IFERROR(HLOOKUP(R$6,[3]carteraycontingente!$D$13:$CD$43,[3]carteraycontingente!$A40,FALSE)/1000,0)</f>
        <v>14169.837578799999</v>
      </c>
      <c r="S33" s="121">
        <f>IFERROR(HLOOKUP(S$6,[3]carteraycontingente!$D$13:$CD$43,[3]carteraycontingente!$A40,FALSE)/1000,0)</f>
        <v>134545.65643</v>
      </c>
      <c r="T33" s="121">
        <f>IFERROR(HLOOKUP(T$6,[3]carteraycontingente!$D$13:$CD$43,[3]carteraycontingente!$A40,FALSE)/1000,0)</f>
        <v>26811.109450000011</v>
      </c>
      <c r="U33" s="121">
        <f>IFERROR(HLOOKUP(U$6,[3]carteraycontingente!$D$13:$CD$43,[3]carteraycontingente!$A40,FALSE)/1000,0)</f>
        <v>37039.825199999992</v>
      </c>
      <c r="V33" s="121">
        <f>IFERROR(HLOOKUP(V$6,[3]carteraycontingente!$D$13:$CD$43,[3]carteraycontingente!$A40,FALSE)/1000,0)</f>
        <v>122496.21330000002</v>
      </c>
    </row>
    <row r="34" spans="1:22" ht="15" customHeight="1" x14ac:dyDescent="0.2">
      <c r="A34" s="120" t="s">
        <v>43</v>
      </c>
      <c r="B34" s="121">
        <f>IFERROR(HLOOKUP(B$6,[3]carteraycontingente!$D$13:$CD$43,[3]carteraycontingente!$A41,FALSE)/1000,0)</f>
        <v>35575.624025199992</v>
      </c>
      <c r="C34" s="121">
        <f>IFERROR(HLOOKUP(C$6,[3]carteraycontingente!$D$13:$CD$43,[3]carteraycontingente!$A41,FALSE)/1000,0)</f>
        <v>105145.34560079999</v>
      </c>
      <c r="D34" s="121">
        <f>IFERROR(HLOOKUP(D$6,[3]carteraycontingente!$D$13:$CD$43,[3]carteraycontingente!$A41,FALSE)/1000,0)</f>
        <v>26851.507642799996</v>
      </c>
      <c r="E34" s="121">
        <f>IFERROR(HLOOKUP(E$6,[3]carteraycontingente!$D$13:$CD$43,[3]carteraycontingente!$A41,FALSE)/1000,0)</f>
        <v>0</v>
      </c>
      <c r="F34" s="121">
        <f>IFERROR(HLOOKUP(F$6,[3]carteraycontingente!$D$13:$CD$43,[3]carteraycontingente!$A41,FALSE)/1000,0)</f>
        <v>41348.625912399992</v>
      </c>
      <c r="G34" s="121">
        <f>IFERROR(HLOOKUP(G$6,[3]carteraycontingente!$D$13:$CD$43,[3]carteraycontingente!$A41,FALSE)/1000,0)</f>
        <v>0</v>
      </c>
      <c r="H34" s="121">
        <f>IFERROR(HLOOKUP(H$6,[3]carteraycontingente!$D$13:$CD$43,[3]carteraycontingente!$A41,FALSE)/1000,0)</f>
        <v>1538.9952900000001</v>
      </c>
      <c r="I34" s="121">
        <f>IFERROR(HLOOKUP(I$6,[3]carteraycontingente!$D$13:$CD$43,[3]carteraycontingente!$A41,FALSE)/1000,0)</f>
        <v>0</v>
      </c>
      <c r="J34" s="121">
        <f>IFERROR(HLOOKUP(J$6,[3]carteraycontingente!$D$13:$CD$43,[3]carteraycontingente!$A41,FALSE)/1000,0)</f>
        <v>2660.469250000001</v>
      </c>
      <c r="K34" s="121">
        <f>IFERROR(HLOOKUP(K$6,[3]carteraycontingente!$D$13:$CD$43,[3]carteraycontingente!$A41,FALSE)/1000,0)</f>
        <v>13939.18723</v>
      </c>
      <c r="L34" s="121">
        <f>IFERROR(HLOOKUP(L$6,[3]carteraycontingente!$D$13:$CD$43,[3]carteraycontingente!$A41,FALSE)/1000,0)</f>
        <v>0</v>
      </c>
      <c r="M34" s="121">
        <f>IFERROR(HLOOKUP(M$6,[3]carteraycontingente!$D$13:$CD$43,[3]carteraycontingente!$A41,FALSE)/1000,0)</f>
        <v>674.5814499999999</v>
      </c>
      <c r="N34" s="121">
        <f>IFERROR(HLOOKUP(N$6,[3]carteraycontingente!$D$13:$CD$43,[3]carteraycontingente!$A41,FALSE)/1000,0)</f>
        <v>0</v>
      </c>
      <c r="O34" s="121">
        <f>IFERROR(HLOOKUP(O$6,[3]carteraycontingente!$D$13:$CD$43,[3]carteraycontingente!$A41,FALSE)/1000,0)</f>
        <v>14462.62643</v>
      </c>
      <c r="P34" s="121">
        <f>IFERROR(HLOOKUP(P$6,[3]carteraycontingente!$D$13:$CD$43,[3]carteraycontingente!$A41,FALSE)/1000,0)</f>
        <v>0</v>
      </c>
      <c r="Q34" s="121">
        <f>IFERROR(HLOOKUP(Q$6,[3]carteraycontingente!$D$13:$CD$43,[3]carteraycontingente!$A41,FALSE)/1000,0)</f>
        <v>0</v>
      </c>
      <c r="R34" s="121">
        <f>IFERROR(HLOOKUP(R$6,[3]carteraycontingente!$D$13:$CD$43,[3]carteraycontingente!$A41,FALSE)/1000,0)</f>
        <v>8216.7262499999979</v>
      </c>
      <c r="S34" s="121">
        <f>IFERROR(HLOOKUP(S$6,[3]carteraycontingente!$D$13:$CD$43,[3]carteraycontingente!$A41,FALSE)/1000,0)</f>
        <v>0</v>
      </c>
      <c r="T34" s="121">
        <f>IFERROR(HLOOKUP(T$6,[3]carteraycontingente!$D$13:$CD$43,[3]carteraycontingente!$A41,FALSE)/1000,0)</f>
        <v>2624.1070712000001</v>
      </c>
      <c r="U34" s="121">
        <f>IFERROR(HLOOKUP(U$6,[3]carteraycontingente!$D$13:$CD$43,[3]carteraycontingente!$A41,FALSE)/1000,0)</f>
        <v>704.82972999999993</v>
      </c>
      <c r="V34" s="121">
        <f>IFERROR(HLOOKUP(V$6,[3]carteraycontingente!$D$13:$CD$43,[3]carteraycontingente!$A41,FALSE)/1000,0)</f>
        <v>20538.293260000009</v>
      </c>
    </row>
    <row r="35" spans="1:22" s="38" customFormat="1" ht="15" customHeight="1" x14ac:dyDescent="0.25">
      <c r="A35" s="120" t="s">
        <v>44</v>
      </c>
      <c r="B35" s="121">
        <f>IFERROR(HLOOKUP(B$6,[3]carteraycontingente!$D$13:$CD$43,[3]carteraycontingente!$A42,FALSE)/1000,0)</f>
        <v>88816.588930800019</v>
      </c>
      <c r="C35" s="121">
        <f>IFERROR(HLOOKUP(C$6,[3]carteraycontingente!$D$13:$CD$43,[3]carteraycontingente!$A42,FALSE)/1000,0)</f>
        <v>145</v>
      </c>
      <c r="D35" s="121">
        <f>IFERROR(HLOOKUP(D$6,[3]carteraycontingente!$D$13:$CD$43,[3]carteraycontingente!$A42,FALSE)/1000,0)</f>
        <v>0</v>
      </c>
      <c r="E35" s="121">
        <f>IFERROR(HLOOKUP(E$6,[3]carteraycontingente!$D$13:$CD$43,[3]carteraycontingente!$A42,FALSE)/1000,0)</f>
        <v>10842.488641600003</v>
      </c>
      <c r="F35" s="121">
        <f>IFERROR(HLOOKUP(F$6,[3]carteraycontingente!$D$13:$CD$43,[3]carteraycontingente!$A42,FALSE)/1000,0)</f>
        <v>0</v>
      </c>
      <c r="G35" s="121">
        <f>IFERROR(HLOOKUP(G$6,[3]carteraycontingente!$D$13:$CD$43,[3]carteraycontingente!$A42,FALSE)/1000,0)</f>
        <v>91839.367677199989</v>
      </c>
      <c r="H35" s="121">
        <f>IFERROR(HLOOKUP(H$6,[3]carteraycontingente!$D$13:$CD$43,[3]carteraycontingente!$A42,FALSE)/1000,0)</f>
        <v>52992.873069999987</v>
      </c>
      <c r="I35" s="121">
        <f>IFERROR(HLOOKUP(I$6,[3]carteraycontingente!$D$13:$CD$43,[3]carteraycontingente!$A42,FALSE)/1000,0)</f>
        <v>20449.952784800003</v>
      </c>
      <c r="J35" s="121">
        <f>IFERROR(HLOOKUP(J$6,[3]carteraycontingente!$D$13:$CD$43,[3]carteraycontingente!$A42,FALSE)/1000,0)</f>
        <v>4442.0518727999997</v>
      </c>
      <c r="K35" s="121">
        <f>IFERROR(HLOOKUP(K$6,[3]carteraycontingente!$D$13:$CD$43,[3]carteraycontingente!$A42,FALSE)/1000,0)</f>
        <v>0</v>
      </c>
      <c r="L35" s="121">
        <f>IFERROR(HLOOKUP(L$6,[3]carteraycontingente!$D$13:$CD$43,[3]carteraycontingente!$A42,FALSE)/1000,0)</f>
        <v>3464.8272299999999</v>
      </c>
      <c r="M35" s="121">
        <f>IFERROR(HLOOKUP(M$6,[3]carteraycontingente!$D$13:$CD$43,[3]carteraycontingente!$A42,FALSE)/1000,0)</f>
        <v>1078.4406000000001</v>
      </c>
      <c r="N35" s="121">
        <f>IFERROR(HLOOKUP(N$6,[3]carteraycontingente!$D$13:$CD$43,[3]carteraycontingente!$A42,FALSE)/1000,0)</f>
        <v>12692.510049999997</v>
      </c>
      <c r="O35" s="121">
        <f>IFERROR(HLOOKUP(O$6,[3]carteraycontingente!$D$13:$CD$43,[3]carteraycontingente!$A42,FALSE)/1000,0)</f>
        <v>0</v>
      </c>
      <c r="P35" s="121">
        <f>IFERROR(HLOOKUP(P$6,[3]carteraycontingente!$D$13:$CD$43,[3]carteraycontingente!$A42,FALSE)/1000,0)</f>
        <v>7707.7250500000009</v>
      </c>
      <c r="Q35" s="121">
        <f>IFERROR(HLOOKUP(Q$6,[3]carteraycontingente!$D$13:$CD$43,[3]carteraycontingente!$A42,FALSE)/1000,0)</f>
        <v>2515.467599999999</v>
      </c>
      <c r="R35" s="121">
        <f>IFERROR(HLOOKUP(R$6,[3]carteraycontingente!$D$13:$CD$43,[3]carteraycontingente!$A42,FALSE)/1000,0)</f>
        <v>2163.4992099999999</v>
      </c>
      <c r="S35" s="121">
        <f>IFERROR(HLOOKUP(S$6,[3]carteraycontingente!$D$13:$CD$43,[3]carteraycontingente!$A42,FALSE)/1000,0)</f>
        <v>0</v>
      </c>
      <c r="T35" s="121">
        <f>IFERROR(HLOOKUP(T$6,[3]carteraycontingente!$D$13:$CD$43,[3]carteraycontingente!$A42,FALSE)/1000,0)</f>
        <v>15436.171408400001</v>
      </c>
      <c r="U35" s="121">
        <f>IFERROR(HLOOKUP(U$6,[3]carteraycontingente!$D$13:$CD$43,[3]carteraycontingente!$A42,FALSE)/1000,0)</f>
        <v>62099.511110000007</v>
      </c>
      <c r="V35" s="121">
        <f>IFERROR(HLOOKUP(V$6,[3]carteraycontingente!$D$13:$CD$43,[3]carteraycontingente!$A42,FALSE)/1000,0)</f>
        <v>0</v>
      </c>
    </row>
    <row r="36" spans="1:22" s="38" customFormat="1" ht="15" customHeight="1" x14ac:dyDescent="0.25">
      <c r="A36" s="120" t="s">
        <v>45</v>
      </c>
      <c r="B36" s="121">
        <f>IFERROR(HLOOKUP(B$6,[3]carteraycontingente!$D$13:$CD$43,[3]carteraycontingente!$A43,FALSE)/1000,0)</f>
        <v>0</v>
      </c>
      <c r="C36" s="121">
        <f>IFERROR(HLOOKUP(C$6,[3]carteraycontingente!$D$13:$CD$43,[3]carteraycontingente!$A43,FALSE)/1000,0)</f>
        <v>0</v>
      </c>
      <c r="D36" s="121">
        <f>IFERROR(HLOOKUP(D$6,[3]carteraycontingente!$D$13:$CD$43,[3]carteraycontingente!$A43,FALSE)/1000,0)</f>
        <v>0</v>
      </c>
      <c r="E36" s="121">
        <f>IFERROR(HLOOKUP(E$6,[3]carteraycontingente!$D$13:$CD$43,[3]carteraycontingente!$A43,FALSE)/1000,0)</f>
        <v>0</v>
      </c>
      <c r="F36" s="121">
        <f>IFERROR(HLOOKUP(F$6,[3]carteraycontingente!$D$13:$CD$43,[3]carteraycontingente!$A43,FALSE)/1000,0)</f>
        <v>0</v>
      </c>
      <c r="G36" s="121">
        <f>IFERROR(HLOOKUP(G$6,[3]carteraycontingente!$D$13:$CD$43,[3]carteraycontingente!$A43,FALSE)/1000,0)</f>
        <v>0</v>
      </c>
      <c r="H36" s="121">
        <f>IFERROR(HLOOKUP(H$6,[3]carteraycontingente!$D$13:$CD$43,[3]carteraycontingente!$A43,FALSE)/1000,0)</f>
        <v>0</v>
      </c>
      <c r="I36" s="121">
        <f>IFERROR(HLOOKUP(I$6,[3]carteraycontingente!$D$13:$CD$43,[3]carteraycontingente!$A43,FALSE)/1000,0)</f>
        <v>0</v>
      </c>
      <c r="J36" s="121">
        <f>IFERROR(HLOOKUP(J$6,[3]carteraycontingente!$D$13:$CD$43,[3]carteraycontingente!$A43,FALSE)/1000,0)</f>
        <v>0</v>
      </c>
      <c r="K36" s="121">
        <f>IFERROR(HLOOKUP(K$6,[3]carteraycontingente!$D$13:$CD$43,[3]carteraycontingente!$A43,FALSE)/1000,0)</f>
        <v>0</v>
      </c>
      <c r="L36" s="121">
        <f>IFERROR(HLOOKUP(L$6,[3]carteraycontingente!$D$13:$CD$43,[3]carteraycontingente!$A43,FALSE)/1000,0)</f>
        <v>0</v>
      </c>
      <c r="M36" s="121">
        <f>IFERROR(HLOOKUP(M$6,[3]carteraycontingente!$D$13:$CD$43,[3]carteraycontingente!$A43,FALSE)/1000,0)</f>
        <v>0</v>
      </c>
      <c r="N36" s="121">
        <f>IFERROR(HLOOKUP(N$6,[3]carteraycontingente!$D$13:$CD$43,[3]carteraycontingente!$A43,FALSE)/1000,0)</f>
        <v>0</v>
      </c>
      <c r="O36" s="121">
        <f>IFERROR(HLOOKUP(O$6,[3]carteraycontingente!$D$13:$CD$43,[3]carteraycontingente!$A43,FALSE)/1000,0)</f>
        <v>0</v>
      </c>
      <c r="P36" s="121">
        <f>IFERROR(HLOOKUP(P$6,[3]carteraycontingente!$D$13:$CD$43,[3]carteraycontingente!$A43,FALSE)/1000,0)</f>
        <v>0</v>
      </c>
      <c r="Q36" s="121">
        <f>IFERROR(HLOOKUP(Q$6,[3]carteraycontingente!$D$13:$CD$43,[3]carteraycontingente!$A43,FALSE)/1000,0)</f>
        <v>0</v>
      </c>
      <c r="R36" s="121">
        <f>IFERROR(HLOOKUP(R$6,[3]carteraycontingente!$D$13:$CD$43,[3]carteraycontingente!$A43,FALSE)/1000,0)</f>
        <v>0</v>
      </c>
      <c r="S36" s="121">
        <f>IFERROR(HLOOKUP(S$6,[3]carteraycontingente!$D$13:$CD$43,[3]carteraycontingente!$A43,FALSE)/1000,0)</f>
        <v>0</v>
      </c>
      <c r="T36" s="121">
        <f>IFERROR(HLOOKUP(T$6,[3]carteraycontingente!$D$13:$CD$43,[3]carteraycontingente!$A43,FALSE)/1000,0)</f>
        <v>0</v>
      </c>
      <c r="U36" s="121">
        <f>IFERROR(HLOOKUP(U$6,[3]carteraycontingente!$D$13:$CD$43,[3]carteraycontingente!$A43,FALSE)/1000,0)</f>
        <v>0</v>
      </c>
      <c r="V36" s="121">
        <f>IFERROR(HLOOKUP(V$6,[3]carteraycontingente!$D$13:$CD$43,[3]carteraycontingente!$A43,FALSE)/1000,0)</f>
        <v>0</v>
      </c>
    </row>
    <row r="37" spans="1:22" s="38" customFormat="1" ht="15" customHeight="1" x14ac:dyDescent="0.25">
      <c r="A37" s="123" t="s">
        <v>264</v>
      </c>
      <c r="B37" s="124">
        <f>SUM(B7:B36)</f>
        <v>1202018.9080552</v>
      </c>
      <c r="C37" s="124">
        <f t="shared" ref="C37:V37" si="0">SUM(C7:C36)</f>
        <v>724451.51015480014</v>
      </c>
      <c r="D37" s="124">
        <f t="shared" si="0"/>
        <v>316888.57250840007</v>
      </c>
      <c r="E37" s="124">
        <f t="shared" si="0"/>
        <v>104273.02987080002</v>
      </c>
      <c r="F37" s="124">
        <f t="shared" si="0"/>
        <v>207687.46324199997</v>
      </c>
      <c r="G37" s="124">
        <f t="shared" si="0"/>
        <v>310908.73675639991</v>
      </c>
      <c r="H37" s="124">
        <f t="shared" si="0"/>
        <v>175003.82527</v>
      </c>
      <c r="I37" s="124">
        <f t="shared" si="0"/>
        <v>171983.32980159996</v>
      </c>
      <c r="J37" s="124">
        <f t="shared" si="0"/>
        <v>167277.18451800002</v>
      </c>
      <c r="K37" s="124">
        <f t="shared" si="0"/>
        <v>150446.62315159998</v>
      </c>
      <c r="L37" s="124">
        <f t="shared" si="0"/>
        <v>108045.43773000002</v>
      </c>
      <c r="M37" s="124">
        <f t="shared" si="0"/>
        <v>52149.461380799999</v>
      </c>
      <c r="N37" s="124">
        <f t="shared" si="0"/>
        <v>218381.09932360001</v>
      </c>
      <c r="O37" s="124">
        <f t="shared" si="0"/>
        <v>126950.81691000002</v>
      </c>
      <c r="P37" s="124">
        <f t="shared" si="0"/>
        <v>60604.413562800008</v>
      </c>
      <c r="Q37" s="124">
        <f t="shared" si="0"/>
        <v>58782.032885999994</v>
      </c>
      <c r="R37" s="124">
        <f t="shared" si="0"/>
        <v>85272.112742400001</v>
      </c>
      <c r="S37" s="124">
        <f t="shared" si="0"/>
        <v>190588.70407000001</v>
      </c>
      <c r="T37" s="124">
        <f t="shared" si="0"/>
        <v>68472.51262400001</v>
      </c>
      <c r="U37" s="124">
        <f t="shared" si="0"/>
        <v>238666.40048000001</v>
      </c>
      <c r="V37" s="124">
        <f t="shared" si="0"/>
        <v>335665.92647559999</v>
      </c>
    </row>
    <row r="38" spans="1:22" s="48" customFormat="1" ht="15" customHeight="1" x14ac:dyDescent="0.2">
      <c r="A38" s="294" t="s">
        <v>342</v>
      </c>
      <c r="B38" s="122">
        <f>+B37/'[3]10260-1'!$V$37</f>
        <v>0.16177970490549948</v>
      </c>
      <c r="C38" s="122">
        <f>+C37/'[3]10260-1'!$V$37</f>
        <v>9.7503916740222199E-2</v>
      </c>
      <c r="D38" s="122">
        <f>+D37/'[3]10260-1'!$V$37</f>
        <v>4.265002771984653E-2</v>
      </c>
      <c r="E38" s="122">
        <f>+E37/'[3]10260-1'!$V$37</f>
        <v>1.4034105361448836E-2</v>
      </c>
      <c r="F38" s="122">
        <f>+F37/'[3]10260-1'!$V$37</f>
        <v>2.7952652234252157E-2</v>
      </c>
      <c r="G38" s="122">
        <f>+G37/'[3]10260-1'!$V$37</f>
        <v>4.1845201725131384E-2</v>
      </c>
      <c r="H38" s="122">
        <f>+H37/'[3]10260-1'!$V$37</f>
        <v>2.3553761941500193E-2</v>
      </c>
      <c r="I38" s="122">
        <f>+I37/'[3]10260-1'!$V$37</f>
        <v>2.314723350648849E-2</v>
      </c>
      <c r="J38" s="122">
        <f>+J37/'[3]10260-1'!$V$37</f>
        <v>2.2513833490797355E-2</v>
      </c>
      <c r="K38" s="122">
        <f>+K37/'[3]10260-1'!$V$37</f>
        <v>2.0248608515546752E-2</v>
      </c>
      <c r="L38" s="122">
        <f>+L37/'[3]10260-1'!$V$37</f>
        <v>1.4541833672671488E-2</v>
      </c>
      <c r="M38" s="122">
        <f>+M37/'[3]10260-1'!$V$37</f>
        <v>7.0187951425961488E-3</v>
      </c>
      <c r="N38" s="122">
        <f>+N37/'[3]10260-1'!$V$37</f>
        <v>2.9391908537172648E-2</v>
      </c>
      <c r="O38" s="122">
        <f>+O37/'[3]10260-1'!$V$37</f>
        <v>1.7086308343053729E-2</v>
      </c>
      <c r="P38" s="122">
        <f>+P37/'[3]10260-1'!$V$37</f>
        <v>8.1567470165871819E-3</v>
      </c>
      <c r="Q38" s="122">
        <f>+Q37/'[3]10260-1'!$V$37</f>
        <v>7.9114728315120078E-3</v>
      </c>
      <c r="R38" s="122">
        <f>+R37/'[3]10260-1'!$V$37</f>
        <v>1.1476772240175473E-2</v>
      </c>
      <c r="S38" s="122">
        <f>+S37/'[3]10260-1'!$V$37</f>
        <v>2.5651330520792617E-2</v>
      </c>
      <c r="T38" s="122">
        <f>+T37/'[3]10260-1'!$V$37</f>
        <v>9.215714338779853E-3</v>
      </c>
      <c r="U38" s="122">
        <f>+U37/'[3]10260-1'!$V$37</f>
        <v>3.2122106883479259E-2</v>
      </c>
      <c r="V38" s="122">
        <f>+V37/'[3]10260-1'!$V$37</f>
        <v>4.5177271478960682E-2</v>
      </c>
    </row>
    <row r="39" spans="1:22" ht="15" customHeight="1" thickBot="1" x14ac:dyDescent="0.25">
      <c r="A39" s="127"/>
      <c r="B39" s="128"/>
      <c r="C39" s="128"/>
      <c r="D39" s="128"/>
      <c r="E39" s="128"/>
      <c r="F39" s="128"/>
      <c r="G39" s="129"/>
      <c r="H39" s="129"/>
      <c r="I39" s="129"/>
      <c r="J39" s="129"/>
      <c r="K39" s="129"/>
      <c r="L39" s="129"/>
      <c r="M39" s="128"/>
      <c r="N39" s="128"/>
      <c r="O39" s="128"/>
      <c r="P39" s="128"/>
      <c r="Q39" s="128"/>
      <c r="R39" s="128"/>
      <c r="S39" s="128"/>
      <c r="T39" s="128"/>
      <c r="U39" s="128"/>
      <c r="V39" s="128"/>
    </row>
    <row r="40" spans="1:22" ht="15" customHeight="1" thickTop="1" x14ac:dyDescent="0.2">
      <c r="A40" s="131" t="s">
        <v>254</v>
      </c>
      <c r="B40" s="47"/>
      <c r="C40" s="47"/>
      <c r="D40" s="47"/>
      <c r="E40" s="47"/>
      <c r="F40" s="47"/>
      <c r="G40" s="122"/>
      <c r="H40" s="122"/>
      <c r="I40" s="122"/>
      <c r="J40" s="122"/>
      <c r="K40" s="122"/>
      <c r="L40" s="122"/>
      <c r="M40" s="47"/>
      <c r="N40" s="47"/>
      <c r="O40" s="47"/>
      <c r="P40" s="47"/>
      <c r="Q40" s="47"/>
      <c r="R40" s="47"/>
      <c r="S40" s="47"/>
      <c r="T40" s="47"/>
      <c r="U40" s="47"/>
      <c r="V40" s="47"/>
    </row>
    <row r="41" spans="1:22" ht="15" customHeight="1" x14ac:dyDescent="0.2">
      <c r="A41" s="38"/>
      <c r="B41" s="38"/>
      <c r="C41" s="38"/>
      <c r="D41" s="38"/>
      <c r="E41" s="38"/>
      <c r="F41" s="38"/>
      <c r="G41" s="121"/>
      <c r="H41" s="121"/>
      <c r="I41" s="121"/>
      <c r="J41" s="121"/>
      <c r="K41" s="121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</row>
  </sheetData>
  <mergeCells count="4">
    <mergeCell ref="A1:V1"/>
    <mergeCell ref="A2:V2"/>
    <mergeCell ref="A3:V3"/>
    <mergeCell ref="A4:V4"/>
  </mergeCells>
  <pageMargins left="0.93" right="0.25" top="0.63" bottom="0.64" header="0.5" footer="0.5"/>
  <pageSetup scale="59" orientation="landscape" horizontalDpi="300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269E-2E0F-459C-A76E-9C365B4F618F}">
  <sheetPr>
    <pageSetUpPr fitToPage="1"/>
  </sheetPr>
  <dimension ref="A1:W42"/>
  <sheetViews>
    <sheetView zoomScale="70" zoomScaleNormal="70" workbookViewId="0">
      <selection activeCell="H20" sqref="H20"/>
    </sheetView>
  </sheetViews>
  <sheetFormatPr defaultColWidth="11.42578125" defaultRowHeight="12.75" x14ac:dyDescent="0.2"/>
  <cols>
    <col min="1" max="1" width="76.85546875" style="133" customWidth="1"/>
    <col min="2" max="21" width="12.85546875" style="116" customWidth="1"/>
    <col min="22" max="22" width="14.5703125" style="116" customWidth="1"/>
    <col min="23" max="23" width="12.5703125" style="116" customWidth="1"/>
    <col min="24" max="256" width="11.42578125" style="116"/>
    <col min="257" max="257" width="76.85546875" style="116" customWidth="1"/>
    <col min="258" max="277" width="12.85546875" style="116" customWidth="1"/>
    <col min="278" max="278" width="14.5703125" style="116" customWidth="1"/>
    <col min="279" max="279" width="12.5703125" style="116" customWidth="1"/>
    <col min="280" max="512" width="11.42578125" style="116"/>
    <col min="513" max="513" width="76.85546875" style="116" customWidth="1"/>
    <col min="514" max="533" width="12.85546875" style="116" customWidth="1"/>
    <col min="534" max="534" width="14.5703125" style="116" customWidth="1"/>
    <col min="535" max="535" width="12.5703125" style="116" customWidth="1"/>
    <col min="536" max="768" width="11.42578125" style="116"/>
    <col min="769" max="769" width="76.85546875" style="116" customWidth="1"/>
    <col min="770" max="789" width="12.85546875" style="116" customWidth="1"/>
    <col min="790" max="790" width="14.5703125" style="116" customWidth="1"/>
    <col min="791" max="791" width="12.5703125" style="116" customWidth="1"/>
    <col min="792" max="1024" width="11.42578125" style="116"/>
    <col min="1025" max="1025" width="76.85546875" style="116" customWidth="1"/>
    <col min="1026" max="1045" width="12.85546875" style="116" customWidth="1"/>
    <col min="1046" max="1046" width="14.5703125" style="116" customWidth="1"/>
    <col min="1047" max="1047" width="12.5703125" style="116" customWidth="1"/>
    <col min="1048" max="1280" width="11.42578125" style="116"/>
    <col min="1281" max="1281" width="76.85546875" style="116" customWidth="1"/>
    <col min="1282" max="1301" width="12.85546875" style="116" customWidth="1"/>
    <col min="1302" max="1302" width="14.5703125" style="116" customWidth="1"/>
    <col min="1303" max="1303" width="12.5703125" style="116" customWidth="1"/>
    <col min="1304" max="1536" width="11.42578125" style="116"/>
    <col min="1537" max="1537" width="76.85546875" style="116" customWidth="1"/>
    <col min="1538" max="1557" width="12.85546875" style="116" customWidth="1"/>
    <col min="1558" max="1558" width="14.5703125" style="116" customWidth="1"/>
    <col min="1559" max="1559" width="12.5703125" style="116" customWidth="1"/>
    <col min="1560" max="1792" width="11.42578125" style="116"/>
    <col min="1793" max="1793" width="76.85546875" style="116" customWidth="1"/>
    <col min="1794" max="1813" width="12.85546875" style="116" customWidth="1"/>
    <col min="1814" max="1814" width="14.5703125" style="116" customWidth="1"/>
    <col min="1815" max="1815" width="12.5703125" style="116" customWidth="1"/>
    <col min="1816" max="2048" width="11.42578125" style="116"/>
    <col min="2049" max="2049" width="76.85546875" style="116" customWidth="1"/>
    <col min="2050" max="2069" width="12.85546875" style="116" customWidth="1"/>
    <col min="2070" max="2070" width="14.5703125" style="116" customWidth="1"/>
    <col min="2071" max="2071" width="12.5703125" style="116" customWidth="1"/>
    <col min="2072" max="2304" width="11.42578125" style="116"/>
    <col min="2305" max="2305" width="76.85546875" style="116" customWidth="1"/>
    <col min="2306" max="2325" width="12.85546875" style="116" customWidth="1"/>
    <col min="2326" max="2326" width="14.5703125" style="116" customWidth="1"/>
    <col min="2327" max="2327" width="12.5703125" style="116" customWidth="1"/>
    <col min="2328" max="2560" width="11.42578125" style="116"/>
    <col min="2561" max="2561" width="76.85546875" style="116" customWidth="1"/>
    <col min="2562" max="2581" width="12.85546875" style="116" customWidth="1"/>
    <col min="2582" max="2582" width="14.5703125" style="116" customWidth="1"/>
    <col min="2583" max="2583" width="12.5703125" style="116" customWidth="1"/>
    <col min="2584" max="2816" width="11.42578125" style="116"/>
    <col min="2817" max="2817" width="76.85546875" style="116" customWidth="1"/>
    <col min="2818" max="2837" width="12.85546875" style="116" customWidth="1"/>
    <col min="2838" max="2838" width="14.5703125" style="116" customWidth="1"/>
    <col min="2839" max="2839" width="12.5703125" style="116" customWidth="1"/>
    <col min="2840" max="3072" width="11.42578125" style="116"/>
    <col min="3073" max="3073" width="76.85546875" style="116" customWidth="1"/>
    <col min="3074" max="3093" width="12.85546875" style="116" customWidth="1"/>
    <col min="3094" max="3094" width="14.5703125" style="116" customWidth="1"/>
    <col min="3095" max="3095" width="12.5703125" style="116" customWidth="1"/>
    <col min="3096" max="3328" width="11.42578125" style="116"/>
    <col min="3329" max="3329" width="76.85546875" style="116" customWidth="1"/>
    <col min="3330" max="3349" width="12.85546875" style="116" customWidth="1"/>
    <col min="3350" max="3350" width="14.5703125" style="116" customWidth="1"/>
    <col min="3351" max="3351" width="12.5703125" style="116" customWidth="1"/>
    <col min="3352" max="3584" width="11.42578125" style="116"/>
    <col min="3585" max="3585" width="76.85546875" style="116" customWidth="1"/>
    <col min="3586" max="3605" width="12.85546875" style="116" customWidth="1"/>
    <col min="3606" max="3606" width="14.5703125" style="116" customWidth="1"/>
    <col min="3607" max="3607" width="12.5703125" style="116" customWidth="1"/>
    <col min="3608" max="3840" width="11.42578125" style="116"/>
    <col min="3841" max="3841" width="76.85546875" style="116" customWidth="1"/>
    <col min="3842" max="3861" width="12.85546875" style="116" customWidth="1"/>
    <col min="3862" max="3862" width="14.5703125" style="116" customWidth="1"/>
    <col min="3863" max="3863" width="12.5703125" style="116" customWidth="1"/>
    <col min="3864" max="4096" width="11.42578125" style="116"/>
    <col min="4097" max="4097" width="76.85546875" style="116" customWidth="1"/>
    <col min="4098" max="4117" width="12.85546875" style="116" customWidth="1"/>
    <col min="4118" max="4118" width="14.5703125" style="116" customWidth="1"/>
    <col min="4119" max="4119" width="12.5703125" style="116" customWidth="1"/>
    <col min="4120" max="4352" width="11.42578125" style="116"/>
    <col min="4353" max="4353" width="76.85546875" style="116" customWidth="1"/>
    <col min="4354" max="4373" width="12.85546875" style="116" customWidth="1"/>
    <col min="4374" max="4374" width="14.5703125" style="116" customWidth="1"/>
    <col min="4375" max="4375" width="12.5703125" style="116" customWidth="1"/>
    <col min="4376" max="4608" width="11.42578125" style="116"/>
    <col min="4609" max="4609" width="76.85546875" style="116" customWidth="1"/>
    <col min="4610" max="4629" width="12.85546875" style="116" customWidth="1"/>
    <col min="4630" max="4630" width="14.5703125" style="116" customWidth="1"/>
    <col min="4631" max="4631" width="12.5703125" style="116" customWidth="1"/>
    <col min="4632" max="4864" width="11.42578125" style="116"/>
    <col min="4865" max="4865" width="76.85546875" style="116" customWidth="1"/>
    <col min="4866" max="4885" width="12.85546875" style="116" customWidth="1"/>
    <col min="4886" max="4886" width="14.5703125" style="116" customWidth="1"/>
    <col min="4887" max="4887" width="12.5703125" style="116" customWidth="1"/>
    <col min="4888" max="5120" width="11.42578125" style="116"/>
    <col min="5121" max="5121" width="76.85546875" style="116" customWidth="1"/>
    <col min="5122" max="5141" width="12.85546875" style="116" customWidth="1"/>
    <col min="5142" max="5142" width="14.5703125" style="116" customWidth="1"/>
    <col min="5143" max="5143" width="12.5703125" style="116" customWidth="1"/>
    <col min="5144" max="5376" width="11.42578125" style="116"/>
    <col min="5377" max="5377" width="76.85546875" style="116" customWidth="1"/>
    <col min="5378" max="5397" width="12.85546875" style="116" customWidth="1"/>
    <col min="5398" max="5398" width="14.5703125" style="116" customWidth="1"/>
    <col min="5399" max="5399" width="12.5703125" style="116" customWidth="1"/>
    <col min="5400" max="5632" width="11.42578125" style="116"/>
    <col min="5633" max="5633" width="76.85546875" style="116" customWidth="1"/>
    <col min="5634" max="5653" width="12.85546875" style="116" customWidth="1"/>
    <col min="5654" max="5654" width="14.5703125" style="116" customWidth="1"/>
    <col min="5655" max="5655" width="12.5703125" style="116" customWidth="1"/>
    <col min="5656" max="5888" width="11.42578125" style="116"/>
    <col min="5889" max="5889" width="76.85546875" style="116" customWidth="1"/>
    <col min="5890" max="5909" width="12.85546875" style="116" customWidth="1"/>
    <col min="5910" max="5910" width="14.5703125" style="116" customWidth="1"/>
    <col min="5911" max="5911" width="12.5703125" style="116" customWidth="1"/>
    <col min="5912" max="6144" width="11.42578125" style="116"/>
    <col min="6145" max="6145" width="76.85546875" style="116" customWidth="1"/>
    <col min="6146" max="6165" width="12.85546875" style="116" customWidth="1"/>
    <col min="6166" max="6166" width="14.5703125" style="116" customWidth="1"/>
    <col min="6167" max="6167" width="12.5703125" style="116" customWidth="1"/>
    <col min="6168" max="6400" width="11.42578125" style="116"/>
    <col min="6401" max="6401" width="76.85546875" style="116" customWidth="1"/>
    <col min="6402" max="6421" width="12.85546875" style="116" customWidth="1"/>
    <col min="6422" max="6422" width="14.5703125" style="116" customWidth="1"/>
    <col min="6423" max="6423" width="12.5703125" style="116" customWidth="1"/>
    <col min="6424" max="6656" width="11.42578125" style="116"/>
    <col min="6657" max="6657" width="76.85546875" style="116" customWidth="1"/>
    <col min="6658" max="6677" width="12.85546875" style="116" customWidth="1"/>
    <col min="6678" max="6678" width="14.5703125" style="116" customWidth="1"/>
    <col min="6679" max="6679" width="12.5703125" style="116" customWidth="1"/>
    <col min="6680" max="6912" width="11.42578125" style="116"/>
    <col min="6913" max="6913" width="76.85546875" style="116" customWidth="1"/>
    <col min="6914" max="6933" width="12.85546875" style="116" customWidth="1"/>
    <col min="6934" max="6934" width="14.5703125" style="116" customWidth="1"/>
    <col min="6935" max="6935" width="12.5703125" style="116" customWidth="1"/>
    <col min="6936" max="7168" width="11.42578125" style="116"/>
    <col min="7169" max="7169" width="76.85546875" style="116" customWidth="1"/>
    <col min="7170" max="7189" width="12.85546875" style="116" customWidth="1"/>
    <col min="7190" max="7190" width="14.5703125" style="116" customWidth="1"/>
    <col min="7191" max="7191" width="12.5703125" style="116" customWidth="1"/>
    <col min="7192" max="7424" width="11.42578125" style="116"/>
    <col min="7425" max="7425" width="76.85546875" style="116" customWidth="1"/>
    <col min="7426" max="7445" width="12.85546875" style="116" customWidth="1"/>
    <col min="7446" max="7446" width="14.5703125" style="116" customWidth="1"/>
    <col min="7447" max="7447" width="12.5703125" style="116" customWidth="1"/>
    <col min="7448" max="7680" width="11.42578125" style="116"/>
    <col min="7681" max="7681" width="76.85546875" style="116" customWidth="1"/>
    <col min="7682" max="7701" width="12.85546875" style="116" customWidth="1"/>
    <col min="7702" max="7702" width="14.5703125" style="116" customWidth="1"/>
    <col min="7703" max="7703" width="12.5703125" style="116" customWidth="1"/>
    <col min="7704" max="7936" width="11.42578125" style="116"/>
    <col min="7937" max="7937" width="76.85546875" style="116" customWidth="1"/>
    <col min="7938" max="7957" width="12.85546875" style="116" customWidth="1"/>
    <col min="7958" max="7958" width="14.5703125" style="116" customWidth="1"/>
    <col min="7959" max="7959" width="12.5703125" style="116" customWidth="1"/>
    <col min="7960" max="8192" width="11.42578125" style="116"/>
    <col min="8193" max="8193" width="76.85546875" style="116" customWidth="1"/>
    <col min="8194" max="8213" width="12.85546875" style="116" customWidth="1"/>
    <col min="8214" max="8214" width="14.5703125" style="116" customWidth="1"/>
    <col min="8215" max="8215" width="12.5703125" style="116" customWidth="1"/>
    <col min="8216" max="8448" width="11.42578125" style="116"/>
    <col min="8449" max="8449" width="76.85546875" style="116" customWidth="1"/>
    <col min="8450" max="8469" width="12.85546875" style="116" customWidth="1"/>
    <col min="8470" max="8470" width="14.5703125" style="116" customWidth="1"/>
    <col min="8471" max="8471" width="12.5703125" style="116" customWidth="1"/>
    <col min="8472" max="8704" width="11.42578125" style="116"/>
    <col min="8705" max="8705" width="76.85546875" style="116" customWidth="1"/>
    <col min="8706" max="8725" width="12.85546875" style="116" customWidth="1"/>
    <col min="8726" max="8726" width="14.5703125" style="116" customWidth="1"/>
    <col min="8727" max="8727" width="12.5703125" style="116" customWidth="1"/>
    <col min="8728" max="8960" width="11.42578125" style="116"/>
    <col min="8961" max="8961" width="76.85546875" style="116" customWidth="1"/>
    <col min="8962" max="8981" width="12.85546875" style="116" customWidth="1"/>
    <col min="8982" max="8982" width="14.5703125" style="116" customWidth="1"/>
    <col min="8983" max="8983" width="12.5703125" style="116" customWidth="1"/>
    <col min="8984" max="9216" width="11.42578125" style="116"/>
    <col min="9217" max="9217" width="76.85546875" style="116" customWidth="1"/>
    <col min="9218" max="9237" width="12.85546875" style="116" customWidth="1"/>
    <col min="9238" max="9238" width="14.5703125" style="116" customWidth="1"/>
    <col min="9239" max="9239" width="12.5703125" style="116" customWidth="1"/>
    <col min="9240" max="9472" width="11.42578125" style="116"/>
    <col min="9473" max="9473" width="76.85546875" style="116" customWidth="1"/>
    <col min="9474" max="9493" width="12.85546875" style="116" customWidth="1"/>
    <col min="9494" max="9494" width="14.5703125" style="116" customWidth="1"/>
    <col min="9495" max="9495" width="12.5703125" style="116" customWidth="1"/>
    <col min="9496" max="9728" width="11.42578125" style="116"/>
    <col min="9729" max="9729" width="76.85546875" style="116" customWidth="1"/>
    <col min="9730" max="9749" width="12.85546875" style="116" customWidth="1"/>
    <col min="9750" max="9750" width="14.5703125" style="116" customWidth="1"/>
    <col min="9751" max="9751" width="12.5703125" style="116" customWidth="1"/>
    <col min="9752" max="9984" width="11.42578125" style="116"/>
    <col min="9985" max="9985" width="76.85546875" style="116" customWidth="1"/>
    <col min="9986" max="10005" width="12.85546875" style="116" customWidth="1"/>
    <col min="10006" max="10006" width="14.5703125" style="116" customWidth="1"/>
    <col min="10007" max="10007" width="12.5703125" style="116" customWidth="1"/>
    <col min="10008" max="10240" width="11.42578125" style="116"/>
    <col min="10241" max="10241" width="76.85546875" style="116" customWidth="1"/>
    <col min="10242" max="10261" width="12.85546875" style="116" customWidth="1"/>
    <col min="10262" max="10262" width="14.5703125" style="116" customWidth="1"/>
    <col min="10263" max="10263" width="12.5703125" style="116" customWidth="1"/>
    <col min="10264" max="10496" width="11.42578125" style="116"/>
    <col min="10497" max="10497" width="76.85546875" style="116" customWidth="1"/>
    <col min="10498" max="10517" width="12.85546875" style="116" customWidth="1"/>
    <col min="10518" max="10518" width="14.5703125" style="116" customWidth="1"/>
    <col min="10519" max="10519" width="12.5703125" style="116" customWidth="1"/>
    <col min="10520" max="10752" width="11.42578125" style="116"/>
    <col min="10753" max="10753" width="76.85546875" style="116" customWidth="1"/>
    <col min="10754" max="10773" width="12.85546875" style="116" customWidth="1"/>
    <col min="10774" max="10774" width="14.5703125" style="116" customWidth="1"/>
    <col min="10775" max="10775" width="12.5703125" style="116" customWidth="1"/>
    <col min="10776" max="11008" width="11.42578125" style="116"/>
    <col min="11009" max="11009" width="76.85546875" style="116" customWidth="1"/>
    <col min="11010" max="11029" width="12.85546875" style="116" customWidth="1"/>
    <col min="11030" max="11030" width="14.5703125" style="116" customWidth="1"/>
    <col min="11031" max="11031" width="12.5703125" style="116" customWidth="1"/>
    <col min="11032" max="11264" width="11.42578125" style="116"/>
    <col min="11265" max="11265" width="76.85546875" style="116" customWidth="1"/>
    <col min="11266" max="11285" width="12.85546875" style="116" customWidth="1"/>
    <col min="11286" max="11286" width="14.5703125" style="116" customWidth="1"/>
    <col min="11287" max="11287" width="12.5703125" style="116" customWidth="1"/>
    <col min="11288" max="11520" width="11.42578125" style="116"/>
    <col min="11521" max="11521" width="76.85546875" style="116" customWidth="1"/>
    <col min="11522" max="11541" width="12.85546875" style="116" customWidth="1"/>
    <col min="11542" max="11542" width="14.5703125" style="116" customWidth="1"/>
    <col min="11543" max="11543" width="12.5703125" style="116" customWidth="1"/>
    <col min="11544" max="11776" width="11.42578125" style="116"/>
    <col min="11777" max="11777" width="76.85546875" style="116" customWidth="1"/>
    <col min="11778" max="11797" width="12.85546875" style="116" customWidth="1"/>
    <col min="11798" max="11798" width="14.5703125" style="116" customWidth="1"/>
    <col min="11799" max="11799" width="12.5703125" style="116" customWidth="1"/>
    <col min="11800" max="12032" width="11.42578125" style="116"/>
    <col min="12033" max="12033" width="76.85546875" style="116" customWidth="1"/>
    <col min="12034" max="12053" width="12.85546875" style="116" customWidth="1"/>
    <col min="12054" max="12054" width="14.5703125" style="116" customWidth="1"/>
    <col min="12055" max="12055" width="12.5703125" style="116" customWidth="1"/>
    <col min="12056" max="12288" width="11.42578125" style="116"/>
    <col min="12289" max="12289" width="76.85546875" style="116" customWidth="1"/>
    <col min="12290" max="12309" width="12.85546875" style="116" customWidth="1"/>
    <col min="12310" max="12310" width="14.5703125" style="116" customWidth="1"/>
    <col min="12311" max="12311" width="12.5703125" style="116" customWidth="1"/>
    <col min="12312" max="12544" width="11.42578125" style="116"/>
    <col min="12545" max="12545" width="76.85546875" style="116" customWidth="1"/>
    <col min="12546" max="12565" width="12.85546875" style="116" customWidth="1"/>
    <col min="12566" max="12566" width="14.5703125" style="116" customWidth="1"/>
    <col min="12567" max="12567" width="12.5703125" style="116" customWidth="1"/>
    <col min="12568" max="12800" width="11.42578125" style="116"/>
    <col min="12801" max="12801" width="76.85546875" style="116" customWidth="1"/>
    <col min="12802" max="12821" width="12.85546875" style="116" customWidth="1"/>
    <col min="12822" max="12822" width="14.5703125" style="116" customWidth="1"/>
    <col min="12823" max="12823" width="12.5703125" style="116" customWidth="1"/>
    <col min="12824" max="13056" width="11.42578125" style="116"/>
    <col min="13057" max="13057" width="76.85546875" style="116" customWidth="1"/>
    <col min="13058" max="13077" width="12.85546875" style="116" customWidth="1"/>
    <col min="13078" max="13078" width="14.5703125" style="116" customWidth="1"/>
    <col min="13079" max="13079" width="12.5703125" style="116" customWidth="1"/>
    <col min="13080" max="13312" width="11.42578125" style="116"/>
    <col min="13313" max="13313" width="76.85546875" style="116" customWidth="1"/>
    <col min="13314" max="13333" width="12.85546875" style="116" customWidth="1"/>
    <col min="13334" max="13334" width="14.5703125" style="116" customWidth="1"/>
    <col min="13335" max="13335" width="12.5703125" style="116" customWidth="1"/>
    <col min="13336" max="13568" width="11.42578125" style="116"/>
    <col min="13569" max="13569" width="76.85546875" style="116" customWidth="1"/>
    <col min="13570" max="13589" width="12.85546875" style="116" customWidth="1"/>
    <col min="13590" max="13590" width="14.5703125" style="116" customWidth="1"/>
    <col min="13591" max="13591" width="12.5703125" style="116" customWidth="1"/>
    <col min="13592" max="13824" width="11.42578125" style="116"/>
    <col min="13825" max="13825" width="76.85546875" style="116" customWidth="1"/>
    <col min="13826" max="13845" width="12.85546875" style="116" customWidth="1"/>
    <col min="13846" max="13846" width="14.5703125" style="116" customWidth="1"/>
    <col min="13847" max="13847" width="12.5703125" style="116" customWidth="1"/>
    <col min="13848" max="14080" width="11.42578125" style="116"/>
    <col min="14081" max="14081" width="76.85546875" style="116" customWidth="1"/>
    <col min="14082" max="14101" width="12.85546875" style="116" customWidth="1"/>
    <col min="14102" max="14102" width="14.5703125" style="116" customWidth="1"/>
    <col min="14103" max="14103" width="12.5703125" style="116" customWidth="1"/>
    <col min="14104" max="14336" width="11.42578125" style="116"/>
    <col min="14337" max="14337" width="76.85546875" style="116" customWidth="1"/>
    <col min="14338" max="14357" width="12.85546875" style="116" customWidth="1"/>
    <col min="14358" max="14358" width="14.5703125" style="116" customWidth="1"/>
    <col min="14359" max="14359" width="12.5703125" style="116" customWidth="1"/>
    <col min="14360" max="14592" width="11.42578125" style="116"/>
    <col min="14593" max="14593" width="76.85546875" style="116" customWidth="1"/>
    <col min="14594" max="14613" width="12.85546875" style="116" customWidth="1"/>
    <col min="14614" max="14614" width="14.5703125" style="116" customWidth="1"/>
    <col min="14615" max="14615" width="12.5703125" style="116" customWidth="1"/>
    <col min="14616" max="14848" width="11.42578125" style="116"/>
    <col min="14849" max="14849" width="76.85546875" style="116" customWidth="1"/>
    <col min="14850" max="14869" width="12.85546875" style="116" customWidth="1"/>
    <col min="14870" max="14870" width="14.5703125" style="116" customWidth="1"/>
    <col min="14871" max="14871" width="12.5703125" style="116" customWidth="1"/>
    <col min="14872" max="15104" width="11.42578125" style="116"/>
    <col min="15105" max="15105" width="76.85546875" style="116" customWidth="1"/>
    <col min="15106" max="15125" width="12.85546875" style="116" customWidth="1"/>
    <col min="15126" max="15126" width="14.5703125" style="116" customWidth="1"/>
    <col min="15127" max="15127" width="12.5703125" style="116" customWidth="1"/>
    <col min="15128" max="15360" width="11.42578125" style="116"/>
    <col min="15361" max="15361" width="76.85546875" style="116" customWidth="1"/>
    <col min="15362" max="15381" width="12.85546875" style="116" customWidth="1"/>
    <col min="15382" max="15382" width="14.5703125" style="116" customWidth="1"/>
    <col min="15383" max="15383" width="12.5703125" style="116" customWidth="1"/>
    <col min="15384" max="15616" width="11.42578125" style="116"/>
    <col min="15617" max="15617" width="76.85546875" style="116" customWidth="1"/>
    <col min="15618" max="15637" width="12.85546875" style="116" customWidth="1"/>
    <col min="15638" max="15638" width="14.5703125" style="116" customWidth="1"/>
    <col min="15639" max="15639" width="12.5703125" style="116" customWidth="1"/>
    <col min="15640" max="15872" width="11.42578125" style="116"/>
    <col min="15873" max="15873" width="76.85546875" style="116" customWidth="1"/>
    <col min="15874" max="15893" width="12.85546875" style="116" customWidth="1"/>
    <col min="15894" max="15894" width="14.5703125" style="116" customWidth="1"/>
    <col min="15895" max="15895" width="12.5703125" style="116" customWidth="1"/>
    <col min="15896" max="16128" width="11.42578125" style="116"/>
    <col min="16129" max="16129" width="76.85546875" style="116" customWidth="1"/>
    <col min="16130" max="16149" width="12.85546875" style="116" customWidth="1"/>
    <col min="16150" max="16150" width="14.5703125" style="116" customWidth="1"/>
    <col min="16151" max="16151" width="12.570312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424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tr">
        <f>'[3]174'!A3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38"/>
      <c r="F5" s="121"/>
      <c r="G5" s="121"/>
      <c r="H5" s="121"/>
      <c r="I5" s="121"/>
      <c r="J5" s="121"/>
      <c r="K5" s="121"/>
      <c r="L5" s="121"/>
      <c r="M5" s="121"/>
      <c r="N5" s="38"/>
      <c r="O5" s="38"/>
      <c r="P5" s="38"/>
      <c r="Q5" s="148"/>
      <c r="R5" s="38"/>
      <c r="S5" s="38"/>
      <c r="T5" s="38"/>
      <c r="U5" s="38"/>
      <c r="V5" s="38"/>
      <c r="W5" s="115"/>
    </row>
    <row r="6" spans="1:23" s="38" customFormat="1" ht="30" customHeight="1" x14ac:dyDescent="0.25">
      <c r="A6" s="117" t="s">
        <v>283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84</v>
      </c>
      <c r="G6" s="39" t="s">
        <v>108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39" t="s">
        <v>15</v>
      </c>
    </row>
    <row r="7" spans="1:23" ht="15" customHeight="1" x14ac:dyDescent="0.2">
      <c r="A7" s="120" t="s">
        <v>16</v>
      </c>
      <c r="B7" s="121">
        <f>IFERROR(HLOOKUP(B$6,[3]carteraycontingente!$D$13:$CD$43,[3]carteraycontingente!$A14,FALSE)/1000,0)</f>
        <v>0</v>
      </c>
      <c r="C7" s="121">
        <f>IFERROR(HLOOKUP(C$6,[3]carteraycontingente!$D$13:$CD$43,[3]carteraycontingente!$A14,FALSE)/1000,0)</f>
        <v>0</v>
      </c>
      <c r="D7" s="121">
        <f>IFERROR(HLOOKUP(D$6,[3]carteraycontingente!$D$13:$CD$43,[3]carteraycontingente!$A14,FALSE)/1000,0)</f>
        <v>0</v>
      </c>
      <c r="E7" s="121">
        <f>IFERROR(HLOOKUP(E$6,[3]carteraycontingente!$D$13:$CD$43,[3]carteraycontingente!$A14,FALSE)/1000,0)</f>
        <v>0</v>
      </c>
      <c r="F7" s="121">
        <f>IFERROR(HLOOKUP(F$6,[3]carteraycontingente!$D$13:$CD$43,[3]carteraycontingente!$A14,FALSE)/1000,0)</f>
        <v>0</v>
      </c>
      <c r="G7" s="121">
        <f>IFERROR(HLOOKUP(G$6,[3]carteraycontingente!$D$13:$CD$43,[3]carteraycontingente!$A14,FALSE)/1000,0)</f>
        <v>0</v>
      </c>
      <c r="H7" s="121">
        <f>IFERROR(HLOOKUP(H$6,[3]carteraycontingente!$D$13:$CD$43,[3]carteraycontingente!$A14,FALSE)/1000,0)</f>
        <v>0</v>
      </c>
      <c r="I7" s="121">
        <f>IFERROR(HLOOKUP(I$6,[3]carteraycontingente!$D$13:$CD$43,[3]carteraycontingente!$A14,FALSE)/1000,0)</f>
        <v>0</v>
      </c>
      <c r="J7" s="121">
        <f>IFERROR(HLOOKUP(J$6,[3]carteraycontingente!$D$13:$CD$43,[3]carteraycontingente!$A14,FALSE)/1000,0)</f>
        <v>0</v>
      </c>
      <c r="K7" s="121">
        <f>IFERROR(HLOOKUP(K$6,[3]carteraycontingente!$D$13:$CD$43,[3]carteraycontingente!$A14,FALSE)/1000,0)</f>
        <v>0</v>
      </c>
      <c r="L7" s="121">
        <f>IFERROR(HLOOKUP(L$6,[3]carteraycontingente!$D$13:$CD$43,[3]carteraycontingente!$A14,FALSE)/1000,0)</f>
        <v>0</v>
      </c>
      <c r="M7" s="121">
        <f>IFERROR(HLOOKUP(M$6,[3]carteraycontingente!$D$13:$CD$43,[3]carteraycontingente!$A14,FALSE)/1000,0)</f>
        <v>0</v>
      </c>
      <c r="N7" s="121">
        <f>IFERROR(HLOOKUP(N$6,[3]carteraycontingente!$D$13:$CD$43,[3]carteraycontingente!$A14,FALSE)/1000,0)</f>
        <v>0</v>
      </c>
      <c r="O7" s="121">
        <f>IFERROR(HLOOKUP(O$6,[3]carteraycontingente!$D$13:$CD$43,[3]carteraycontingente!$A14,FALSE)/1000,0)</f>
        <v>0</v>
      </c>
      <c r="P7" s="121">
        <f>IFERROR(HLOOKUP(P$6,[3]carteraycontingente!$D$13:$CD$43,[3]carteraycontingente!$A14,FALSE)/1000,0)</f>
        <v>0</v>
      </c>
      <c r="Q7" s="121">
        <f>IFERROR(HLOOKUP(Q$6,[3]carteraycontingente!$D$13:$CD$43,[3]carteraycontingente!$A14,FALSE)/1000,0)</f>
        <v>0</v>
      </c>
      <c r="R7" s="121">
        <f>IFERROR(HLOOKUP(R$6,[3]carteraycontingente!$D$13:$CD$43,[3]carteraycontingente!$A14,FALSE)/1000,0)</f>
        <v>0</v>
      </c>
      <c r="S7" s="121">
        <f>IFERROR(HLOOKUP(S$6,[3]carteraycontingente!$D$13:$CD$43,[3]carteraycontingente!$A14,FALSE)/1000,0)</f>
        <v>0</v>
      </c>
      <c r="T7" s="121">
        <f>IFERROR(HLOOKUP(T$6,[3]carteraycontingente!$D$13:$CD$43,[3]carteraycontingente!$A14,FALSE)/1000,0)</f>
        <v>0</v>
      </c>
      <c r="U7" s="121">
        <f>IFERROR(HLOOKUP(U$6,[3]carteraycontingente!$D$13:$CD$43,[3]carteraycontingente!$A14,FALSE)/1000,0)</f>
        <v>0</v>
      </c>
      <c r="V7" s="121">
        <f>SUM('[3]10259-1'!B7:V7)+SUM('53-2'!B7:U7)</f>
        <v>41981.072112000002</v>
      </c>
      <c r="W7" s="292">
        <f>+V7/$V$37</f>
        <v>5.6502317995017438E-3</v>
      </c>
    </row>
    <row r="8" spans="1:23" ht="15" customHeight="1" x14ac:dyDescent="0.2">
      <c r="A8" s="120" t="s">
        <v>17</v>
      </c>
      <c r="B8" s="121">
        <f>IFERROR(HLOOKUP(B$6,[3]carteraycontingente!$D$13:$CD$43,[3]carteraycontingente!$A15,FALSE)/1000,0)</f>
        <v>0</v>
      </c>
      <c r="C8" s="121">
        <f>IFERROR(HLOOKUP(C$6,[3]carteraycontingente!$D$13:$CD$43,[3]carteraycontingente!$A15,FALSE)/1000,0)</f>
        <v>0</v>
      </c>
      <c r="D8" s="121">
        <f>IFERROR(HLOOKUP(D$6,[3]carteraycontingente!$D$13:$CD$43,[3]carteraycontingente!$A15,FALSE)/1000,0)</f>
        <v>0</v>
      </c>
      <c r="E8" s="121">
        <f>IFERROR(HLOOKUP(E$6,[3]carteraycontingente!$D$13:$CD$43,[3]carteraycontingente!$A15,FALSE)/1000,0)</f>
        <v>0</v>
      </c>
      <c r="F8" s="121">
        <f>IFERROR(HLOOKUP(F$6,[3]carteraycontingente!$D$13:$CD$43,[3]carteraycontingente!$A15,FALSE)/1000,0)</f>
        <v>0</v>
      </c>
      <c r="G8" s="121">
        <f>IFERROR(HLOOKUP(G$6,[3]carteraycontingente!$D$13:$CD$43,[3]carteraycontingente!$A15,FALSE)/1000,0)</f>
        <v>0</v>
      </c>
      <c r="H8" s="121">
        <f>IFERROR(HLOOKUP(H$6,[3]carteraycontingente!$D$13:$CD$43,[3]carteraycontingente!$A15,FALSE)/1000,0)</f>
        <v>0</v>
      </c>
      <c r="I8" s="121">
        <f>IFERROR(HLOOKUP(I$6,[3]carteraycontingente!$D$13:$CD$43,[3]carteraycontingente!$A15,FALSE)/1000,0)</f>
        <v>0</v>
      </c>
      <c r="J8" s="121">
        <f>IFERROR(HLOOKUP(J$6,[3]carteraycontingente!$D$13:$CD$43,[3]carteraycontingente!$A15,FALSE)/1000,0)</f>
        <v>0</v>
      </c>
      <c r="K8" s="121">
        <f>IFERROR(HLOOKUP(K$6,[3]carteraycontingente!$D$13:$CD$43,[3]carteraycontingente!$A15,FALSE)/1000,0)</f>
        <v>0</v>
      </c>
      <c r="L8" s="121">
        <f>IFERROR(HLOOKUP(L$6,[3]carteraycontingente!$D$13:$CD$43,[3]carteraycontingente!$A15,FALSE)/1000,0)</f>
        <v>0</v>
      </c>
      <c r="M8" s="121">
        <f>IFERROR(HLOOKUP(M$6,[3]carteraycontingente!$D$13:$CD$43,[3]carteraycontingente!$A15,FALSE)/1000,0)</f>
        <v>0</v>
      </c>
      <c r="N8" s="121">
        <f>IFERROR(HLOOKUP(N$6,[3]carteraycontingente!$D$13:$CD$43,[3]carteraycontingente!$A15,FALSE)/1000,0)</f>
        <v>0</v>
      </c>
      <c r="O8" s="121">
        <f>IFERROR(HLOOKUP(O$6,[3]carteraycontingente!$D$13:$CD$43,[3]carteraycontingente!$A15,FALSE)/1000,0)</f>
        <v>0</v>
      </c>
      <c r="P8" s="121">
        <f>IFERROR(HLOOKUP(P$6,[3]carteraycontingente!$D$13:$CD$43,[3]carteraycontingente!$A15,FALSE)/1000,0)</f>
        <v>0</v>
      </c>
      <c r="Q8" s="121">
        <f>IFERROR(HLOOKUP(Q$6,[3]carteraycontingente!$D$13:$CD$43,[3]carteraycontingente!$A15,FALSE)/1000,0)</f>
        <v>0</v>
      </c>
      <c r="R8" s="121">
        <f>IFERROR(HLOOKUP(R$6,[3]carteraycontingente!$D$13:$CD$43,[3]carteraycontingente!$A15,FALSE)/1000,0)</f>
        <v>0</v>
      </c>
      <c r="S8" s="121">
        <f>IFERROR(HLOOKUP(S$6,[3]carteraycontingente!$D$13:$CD$43,[3]carteraycontingente!$A15,FALSE)/1000,0)</f>
        <v>0</v>
      </c>
      <c r="T8" s="121">
        <f>IFERROR(HLOOKUP(T$6,[3]carteraycontingente!$D$13:$CD$43,[3]carteraycontingente!$A15,FALSE)/1000,0)</f>
        <v>0</v>
      </c>
      <c r="U8" s="121">
        <f>IFERROR(HLOOKUP(U$6,[3]carteraycontingente!$D$13:$CD$43,[3]carteraycontingente!$A15,FALSE)/1000,0)</f>
        <v>0</v>
      </c>
      <c r="V8" s="121">
        <f>SUM('[3]10259-1'!B8:V8)+SUM('53-2'!B8:U8)</f>
        <v>0</v>
      </c>
      <c r="W8" s="292">
        <f t="shared" ref="W8:W36" si="0">+V8/$V$37</f>
        <v>0</v>
      </c>
    </row>
    <row r="9" spans="1:23" ht="15" customHeight="1" x14ac:dyDescent="0.2">
      <c r="A9" s="120" t="s">
        <v>18</v>
      </c>
      <c r="B9" s="121">
        <f>IFERROR(HLOOKUP(B$6,[3]carteraycontingente!$D$13:$CD$43,[3]carteraycontingente!$A16,FALSE)/1000,0)</f>
        <v>0</v>
      </c>
      <c r="C9" s="121">
        <f>IFERROR(HLOOKUP(C$6,[3]carteraycontingente!$D$13:$CD$43,[3]carteraycontingente!$A16,FALSE)/1000,0)</f>
        <v>0</v>
      </c>
      <c r="D9" s="121">
        <f>IFERROR(HLOOKUP(D$6,[3]carteraycontingente!$D$13:$CD$43,[3]carteraycontingente!$A16,FALSE)/1000,0)</f>
        <v>0</v>
      </c>
      <c r="E9" s="121">
        <f>IFERROR(HLOOKUP(E$6,[3]carteraycontingente!$D$13:$CD$43,[3]carteraycontingente!$A16,FALSE)/1000,0)</f>
        <v>0</v>
      </c>
      <c r="F9" s="121">
        <f>IFERROR(HLOOKUP(F$6,[3]carteraycontingente!$D$13:$CD$43,[3]carteraycontingente!$A16,FALSE)/1000,0)</f>
        <v>0</v>
      </c>
      <c r="G9" s="121">
        <f>IFERROR(HLOOKUP(G$6,[3]carteraycontingente!$D$13:$CD$43,[3]carteraycontingente!$A16,FALSE)/1000,0)</f>
        <v>0</v>
      </c>
      <c r="H9" s="121">
        <f>IFERROR(HLOOKUP(H$6,[3]carteraycontingente!$D$13:$CD$43,[3]carteraycontingente!$A16,FALSE)/1000,0)</f>
        <v>0</v>
      </c>
      <c r="I9" s="121">
        <f>IFERROR(HLOOKUP(I$6,[3]carteraycontingente!$D$13:$CD$43,[3]carteraycontingente!$A16,FALSE)/1000,0)</f>
        <v>0</v>
      </c>
      <c r="J9" s="121">
        <f>IFERROR(HLOOKUP(J$6,[3]carteraycontingente!$D$13:$CD$43,[3]carteraycontingente!$A16,FALSE)/1000,0)</f>
        <v>0</v>
      </c>
      <c r="K9" s="121">
        <f>IFERROR(HLOOKUP(K$6,[3]carteraycontingente!$D$13:$CD$43,[3]carteraycontingente!$A16,FALSE)/1000,0)</f>
        <v>0</v>
      </c>
      <c r="L9" s="121">
        <f>IFERROR(HLOOKUP(L$6,[3]carteraycontingente!$D$13:$CD$43,[3]carteraycontingente!$A16,FALSE)/1000,0)</f>
        <v>0</v>
      </c>
      <c r="M9" s="121">
        <f>IFERROR(HLOOKUP(M$6,[3]carteraycontingente!$D$13:$CD$43,[3]carteraycontingente!$A16,FALSE)/1000,0)</f>
        <v>0</v>
      </c>
      <c r="N9" s="121">
        <f>IFERROR(HLOOKUP(N$6,[3]carteraycontingente!$D$13:$CD$43,[3]carteraycontingente!$A16,FALSE)/1000,0)</f>
        <v>0</v>
      </c>
      <c r="O9" s="121">
        <f>IFERROR(HLOOKUP(O$6,[3]carteraycontingente!$D$13:$CD$43,[3]carteraycontingente!$A16,FALSE)/1000,0)</f>
        <v>0</v>
      </c>
      <c r="P9" s="121">
        <f>IFERROR(HLOOKUP(P$6,[3]carteraycontingente!$D$13:$CD$43,[3]carteraycontingente!$A16,FALSE)/1000,0)</f>
        <v>0</v>
      </c>
      <c r="Q9" s="121">
        <f>IFERROR(HLOOKUP(Q$6,[3]carteraycontingente!$D$13:$CD$43,[3]carteraycontingente!$A16,FALSE)/1000,0)</f>
        <v>0</v>
      </c>
      <c r="R9" s="121">
        <f>IFERROR(HLOOKUP(R$6,[3]carteraycontingente!$D$13:$CD$43,[3]carteraycontingente!$A16,FALSE)/1000,0)</f>
        <v>0</v>
      </c>
      <c r="S9" s="121">
        <f>IFERROR(HLOOKUP(S$6,[3]carteraycontingente!$D$13:$CD$43,[3]carteraycontingente!$A16,FALSE)/1000,0)</f>
        <v>0</v>
      </c>
      <c r="T9" s="121">
        <f>IFERROR(HLOOKUP(T$6,[3]carteraycontingente!$D$13:$CD$43,[3]carteraycontingente!$A16,FALSE)/1000,0)</f>
        <v>0</v>
      </c>
      <c r="U9" s="121">
        <f>IFERROR(HLOOKUP(U$6,[3]carteraycontingente!$D$13:$CD$43,[3]carteraycontingente!$A16,FALSE)/1000,0)</f>
        <v>0</v>
      </c>
      <c r="V9" s="121">
        <f>SUM('[3]10259-1'!B9:V9)+SUM('53-2'!B9:U9)</f>
        <v>0</v>
      </c>
      <c r="W9" s="292">
        <f t="shared" si="0"/>
        <v>0</v>
      </c>
    </row>
    <row r="10" spans="1:23" ht="15" customHeight="1" x14ac:dyDescent="0.2">
      <c r="A10" s="120" t="s">
        <v>19</v>
      </c>
      <c r="B10" s="121">
        <f>IFERROR(HLOOKUP(B$6,[3]carteraycontingente!$D$13:$CD$43,[3]carteraycontingente!$A17,FALSE)/1000,0)</f>
        <v>0</v>
      </c>
      <c r="C10" s="121">
        <f>IFERROR(HLOOKUP(C$6,[3]carteraycontingente!$D$13:$CD$43,[3]carteraycontingente!$A17,FALSE)/1000,0)</f>
        <v>0</v>
      </c>
      <c r="D10" s="121">
        <f>IFERROR(HLOOKUP(D$6,[3]carteraycontingente!$D$13:$CD$43,[3]carteraycontingente!$A17,FALSE)/1000,0)</f>
        <v>0</v>
      </c>
      <c r="E10" s="121">
        <f>IFERROR(HLOOKUP(E$6,[3]carteraycontingente!$D$13:$CD$43,[3]carteraycontingente!$A17,FALSE)/1000,0)</f>
        <v>0</v>
      </c>
      <c r="F10" s="121">
        <f>IFERROR(HLOOKUP(F$6,[3]carteraycontingente!$D$13:$CD$43,[3]carteraycontingente!$A17,FALSE)/1000,0)</f>
        <v>0</v>
      </c>
      <c r="G10" s="121">
        <f>IFERROR(HLOOKUP(G$6,[3]carteraycontingente!$D$13:$CD$43,[3]carteraycontingente!$A17,FALSE)/1000,0)</f>
        <v>0</v>
      </c>
      <c r="H10" s="121">
        <f>IFERROR(HLOOKUP(H$6,[3]carteraycontingente!$D$13:$CD$43,[3]carteraycontingente!$A17,FALSE)/1000,0)</f>
        <v>0</v>
      </c>
      <c r="I10" s="121">
        <f>IFERROR(HLOOKUP(I$6,[3]carteraycontingente!$D$13:$CD$43,[3]carteraycontingente!$A17,FALSE)/1000,0)</f>
        <v>0</v>
      </c>
      <c r="J10" s="121">
        <f>IFERROR(HLOOKUP(J$6,[3]carteraycontingente!$D$13:$CD$43,[3]carteraycontingente!$A17,FALSE)/1000,0)</f>
        <v>0</v>
      </c>
      <c r="K10" s="121">
        <f>IFERROR(HLOOKUP(K$6,[3]carteraycontingente!$D$13:$CD$43,[3]carteraycontingente!$A17,FALSE)/1000,0)</f>
        <v>0</v>
      </c>
      <c r="L10" s="121">
        <f>IFERROR(HLOOKUP(L$6,[3]carteraycontingente!$D$13:$CD$43,[3]carteraycontingente!$A17,FALSE)/1000,0)</f>
        <v>0</v>
      </c>
      <c r="M10" s="121">
        <f>IFERROR(HLOOKUP(M$6,[3]carteraycontingente!$D$13:$CD$43,[3]carteraycontingente!$A17,FALSE)/1000,0)</f>
        <v>0</v>
      </c>
      <c r="N10" s="121">
        <f>IFERROR(HLOOKUP(N$6,[3]carteraycontingente!$D$13:$CD$43,[3]carteraycontingente!$A17,FALSE)/1000,0)</f>
        <v>0</v>
      </c>
      <c r="O10" s="121">
        <f>IFERROR(HLOOKUP(O$6,[3]carteraycontingente!$D$13:$CD$43,[3]carteraycontingente!$A17,FALSE)/1000,0)</f>
        <v>0</v>
      </c>
      <c r="P10" s="121">
        <f>IFERROR(HLOOKUP(P$6,[3]carteraycontingente!$D$13:$CD$43,[3]carteraycontingente!$A17,FALSE)/1000,0)</f>
        <v>0</v>
      </c>
      <c r="Q10" s="121">
        <f>IFERROR(HLOOKUP(Q$6,[3]carteraycontingente!$D$13:$CD$43,[3]carteraycontingente!$A17,FALSE)/1000,0)</f>
        <v>0</v>
      </c>
      <c r="R10" s="121">
        <f>IFERROR(HLOOKUP(R$6,[3]carteraycontingente!$D$13:$CD$43,[3]carteraycontingente!$A17,FALSE)/1000,0)</f>
        <v>0</v>
      </c>
      <c r="S10" s="121">
        <f>IFERROR(HLOOKUP(S$6,[3]carteraycontingente!$D$13:$CD$43,[3]carteraycontingente!$A17,FALSE)/1000,0)</f>
        <v>0</v>
      </c>
      <c r="T10" s="121">
        <f>IFERROR(HLOOKUP(T$6,[3]carteraycontingente!$D$13:$CD$43,[3]carteraycontingente!$A17,FALSE)/1000,0)</f>
        <v>0</v>
      </c>
      <c r="U10" s="121">
        <f>IFERROR(HLOOKUP(U$6,[3]carteraycontingente!$D$13:$CD$43,[3]carteraycontingente!$A17,FALSE)/1000,0)</f>
        <v>0</v>
      </c>
      <c r="V10" s="121">
        <f>SUM('[3]10259-1'!B10:V10)+SUM('53-2'!B10:U10)</f>
        <v>0</v>
      </c>
      <c r="W10" s="292">
        <f t="shared" si="0"/>
        <v>0</v>
      </c>
    </row>
    <row r="11" spans="1:23" ht="15" customHeight="1" x14ac:dyDescent="0.2">
      <c r="A11" s="120" t="s">
        <v>20</v>
      </c>
      <c r="B11" s="121">
        <f>IFERROR(HLOOKUP(B$6,[3]carteraycontingente!$D$13:$CD$43,[3]carteraycontingente!$A18,FALSE)/1000,0)</f>
        <v>0</v>
      </c>
      <c r="C11" s="121">
        <f>IFERROR(HLOOKUP(C$6,[3]carteraycontingente!$D$13:$CD$43,[3]carteraycontingente!$A18,FALSE)/1000,0)</f>
        <v>0</v>
      </c>
      <c r="D11" s="121">
        <f>IFERROR(HLOOKUP(D$6,[3]carteraycontingente!$D$13:$CD$43,[3]carteraycontingente!$A18,FALSE)/1000,0)</f>
        <v>0</v>
      </c>
      <c r="E11" s="121">
        <f>IFERROR(HLOOKUP(E$6,[3]carteraycontingente!$D$13:$CD$43,[3]carteraycontingente!$A18,FALSE)/1000,0)</f>
        <v>0</v>
      </c>
      <c r="F11" s="121">
        <f>IFERROR(HLOOKUP(F$6,[3]carteraycontingente!$D$13:$CD$43,[3]carteraycontingente!$A18,FALSE)/1000,0)</f>
        <v>0</v>
      </c>
      <c r="G11" s="121">
        <f>IFERROR(HLOOKUP(G$6,[3]carteraycontingente!$D$13:$CD$43,[3]carteraycontingente!$A18,FALSE)/1000,0)</f>
        <v>0</v>
      </c>
      <c r="H11" s="121">
        <f>IFERROR(HLOOKUP(H$6,[3]carteraycontingente!$D$13:$CD$43,[3]carteraycontingente!$A18,FALSE)/1000,0)</f>
        <v>0</v>
      </c>
      <c r="I11" s="121">
        <f>IFERROR(HLOOKUP(I$6,[3]carteraycontingente!$D$13:$CD$43,[3]carteraycontingente!$A18,FALSE)/1000,0)</f>
        <v>0</v>
      </c>
      <c r="J11" s="121">
        <f>IFERROR(HLOOKUP(J$6,[3]carteraycontingente!$D$13:$CD$43,[3]carteraycontingente!$A18,FALSE)/1000,0)</f>
        <v>0</v>
      </c>
      <c r="K11" s="121">
        <f>IFERROR(HLOOKUP(K$6,[3]carteraycontingente!$D$13:$CD$43,[3]carteraycontingente!$A18,FALSE)/1000,0)</f>
        <v>0</v>
      </c>
      <c r="L11" s="121">
        <f>IFERROR(HLOOKUP(L$6,[3]carteraycontingente!$D$13:$CD$43,[3]carteraycontingente!$A18,FALSE)/1000,0)</f>
        <v>0</v>
      </c>
      <c r="M11" s="121">
        <f>IFERROR(HLOOKUP(M$6,[3]carteraycontingente!$D$13:$CD$43,[3]carteraycontingente!$A18,FALSE)/1000,0)</f>
        <v>0</v>
      </c>
      <c r="N11" s="121">
        <f>IFERROR(HLOOKUP(N$6,[3]carteraycontingente!$D$13:$CD$43,[3]carteraycontingente!$A18,FALSE)/1000,0)</f>
        <v>0</v>
      </c>
      <c r="O11" s="121">
        <f>IFERROR(HLOOKUP(O$6,[3]carteraycontingente!$D$13:$CD$43,[3]carteraycontingente!$A18,FALSE)/1000,0)</f>
        <v>0</v>
      </c>
      <c r="P11" s="121">
        <f>IFERROR(HLOOKUP(P$6,[3]carteraycontingente!$D$13:$CD$43,[3]carteraycontingente!$A18,FALSE)/1000,0)</f>
        <v>0</v>
      </c>
      <c r="Q11" s="121">
        <f>IFERROR(HLOOKUP(Q$6,[3]carteraycontingente!$D$13:$CD$43,[3]carteraycontingente!$A18,FALSE)/1000,0)</f>
        <v>0</v>
      </c>
      <c r="R11" s="121">
        <f>IFERROR(HLOOKUP(R$6,[3]carteraycontingente!$D$13:$CD$43,[3]carteraycontingente!$A18,FALSE)/1000,0)</f>
        <v>0</v>
      </c>
      <c r="S11" s="121">
        <f>IFERROR(HLOOKUP(S$6,[3]carteraycontingente!$D$13:$CD$43,[3]carteraycontingente!$A18,FALSE)/1000,0)</f>
        <v>0</v>
      </c>
      <c r="T11" s="121">
        <f>IFERROR(HLOOKUP(T$6,[3]carteraycontingente!$D$13:$CD$43,[3]carteraycontingente!$A18,FALSE)/1000,0)</f>
        <v>0</v>
      </c>
      <c r="U11" s="121">
        <f>IFERROR(HLOOKUP(U$6,[3]carteraycontingente!$D$13:$CD$43,[3]carteraycontingente!$A18,FALSE)/1000,0)</f>
        <v>0</v>
      </c>
      <c r="V11" s="121">
        <f>SUM('[3]10259-1'!B11:V11)+SUM('53-2'!B11:U11)</f>
        <v>0</v>
      </c>
      <c r="W11" s="292">
        <f t="shared" si="0"/>
        <v>0</v>
      </c>
    </row>
    <row r="12" spans="1:23" ht="15" customHeight="1" x14ac:dyDescent="0.2">
      <c r="A12" s="120" t="s">
        <v>21</v>
      </c>
      <c r="B12" s="121">
        <f>IFERROR(HLOOKUP(B$6,[3]carteraycontingente!$D$13:$CD$43,[3]carteraycontingente!$A19,FALSE)/1000,0)</f>
        <v>0</v>
      </c>
      <c r="C12" s="121">
        <f>IFERROR(HLOOKUP(C$6,[3]carteraycontingente!$D$13:$CD$43,[3]carteraycontingente!$A19,FALSE)/1000,0)</f>
        <v>0</v>
      </c>
      <c r="D12" s="121">
        <f>IFERROR(HLOOKUP(D$6,[3]carteraycontingente!$D$13:$CD$43,[3]carteraycontingente!$A19,FALSE)/1000,0)</f>
        <v>0</v>
      </c>
      <c r="E12" s="121">
        <f>IFERROR(HLOOKUP(E$6,[3]carteraycontingente!$D$13:$CD$43,[3]carteraycontingente!$A19,FALSE)/1000,0)</f>
        <v>18303.952824399999</v>
      </c>
      <c r="F12" s="121">
        <f>IFERROR(HLOOKUP(F$6,[3]carteraycontingente!$D$13:$CD$43,[3]carteraycontingente!$A19,FALSE)/1000,0)</f>
        <v>0</v>
      </c>
      <c r="G12" s="121">
        <f>IFERROR(HLOOKUP(G$6,[3]carteraycontingente!$D$13:$CD$43,[3]carteraycontingente!$A19,FALSE)/1000,0)</f>
        <v>0</v>
      </c>
      <c r="H12" s="121">
        <f>IFERROR(HLOOKUP(H$6,[3]carteraycontingente!$D$13:$CD$43,[3]carteraycontingente!$A19,FALSE)/1000,0)</f>
        <v>0</v>
      </c>
      <c r="I12" s="121">
        <f>IFERROR(HLOOKUP(I$6,[3]carteraycontingente!$D$13:$CD$43,[3]carteraycontingente!$A19,FALSE)/1000,0)</f>
        <v>0</v>
      </c>
      <c r="J12" s="121">
        <f>IFERROR(HLOOKUP(J$6,[3]carteraycontingente!$D$13:$CD$43,[3]carteraycontingente!$A19,FALSE)/1000,0)</f>
        <v>0</v>
      </c>
      <c r="K12" s="121">
        <f>IFERROR(HLOOKUP(K$6,[3]carteraycontingente!$D$13:$CD$43,[3]carteraycontingente!$A19,FALSE)/1000,0)</f>
        <v>0</v>
      </c>
      <c r="L12" s="121">
        <f>IFERROR(HLOOKUP(L$6,[3]carteraycontingente!$D$13:$CD$43,[3]carteraycontingente!$A19,FALSE)/1000,0)</f>
        <v>0</v>
      </c>
      <c r="M12" s="121">
        <f>IFERROR(HLOOKUP(M$6,[3]carteraycontingente!$D$13:$CD$43,[3]carteraycontingente!$A19,FALSE)/1000,0)</f>
        <v>0</v>
      </c>
      <c r="N12" s="121">
        <f>IFERROR(HLOOKUP(N$6,[3]carteraycontingente!$D$13:$CD$43,[3]carteraycontingente!$A19,FALSE)/1000,0)</f>
        <v>0</v>
      </c>
      <c r="O12" s="121">
        <f>IFERROR(HLOOKUP(O$6,[3]carteraycontingente!$D$13:$CD$43,[3]carteraycontingente!$A19,FALSE)/1000,0)</f>
        <v>0</v>
      </c>
      <c r="P12" s="121">
        <f>IFERROR(HLOOKUP(P$6,[3]carteraycontingente!$D$13:$CD$43,[3]carteraycontingente!$A19,FALSE)/1000,0)</f>
        <v>0</v>
      </c>
      <c r="Q12" s="121">
        <f>IFERROR(HLOOKUP(Q$6,[3]carteraycontingente!$D$13:$CD$43,[3]carteraycontingente!$A19,FALSE)/1000,0)</f>
        <v>0</v>
      </c>
      <c r="R12" s="121">
        <f>IFERROR(HLOOKUP(R$6,[3]carteraycontingente!$D$13:$CD$43,[3]carteraycontingente!$A19,FALSE)/1000,0)</f>
        <v>0</v>
      </c>
      <c r="S12" s="121">
        <f>IFERROR(HLOOKUP(S$6,[3]carteraycontingente!$D$13:$CD$43,[3]carteraycontingente!$A19,FALSE)/1000,0)</f>
        <v>0</v>
      </c>
      <c r="T12" s="121">
        <f>IFERROR(HLOOKUP(T$6,[3]carteraycontingente!$D$13:$CD$43,[3]carteraycontingente!$A19,FALSE)/1000,0)</f>
        <v>0</v>
      </c>
      <c r="U12" s="121">
        <f>IFERROR(HLOOKUP(U$6,[3]carteraycontingente!$D$13:$CD$43,[3]carteraycontingente!$A19,FALSE)/1000,0)</f>
        <v>0</v>
      </c>
      <c r="V12" s="121">
        <f>SUM('[3]10259-1'!B12:V12)+SUM('53-2'!B12:U12)</f>
        <v>160946.1324728</v>
      </c>
      <c r="W12" s="292">
        <f t="shared" si="0"/>
        <v>2.1661737301003656E-2</v>
      </c>
    </row>
    <row r="13" spans="1:23" ht="15" customHeight="1" x14ac:dyDescent="0.2">
      <c r="A13" s="120" t="s">
        <v>429</v>
      </c>
      <c r="B13" s="121">
        <f>IFERROR(HLOOKUP(B$6,[3]carteraycontingente!$D$13:$CD$43,[3]carteraycontingente!$A20,FALSE)/1000,0)</f>
        <v>0</v>
      </c>
      <c r="C13" s="121">
        <f>IFERROR(HLOOKUP(C$6,[3]carteraycontingente!$D$13:$CD$43,[3]carteraycontingente!$A20,FALSE)/1000,0)</f>
        <v>0</v>
      </c>
      <c r="D13" s="121">
        <f>IFERROR(HLOOKUP(D$6,[3]carteraycontingente!$D$13:$CD$43,[3]carteraycontingente!$A20,FALSE)/1000,0)</f>
        <v>0</v>
      </c>
      <c r="E13" s="121">
        <f>IFERROR(HLOOKUP(E$6,[3]carteraycontingente!$D$13:$CD$43,[3]carteraycontingente!$A20,FALSE)/1000,0)</f>
        <v>0</v>
      </c>
      <c r="F13" s="121">
        <f>IFERROR(HLOOKUP(F$6,[3]carteraycontingente!$D$13:$CD$43,[3]carteraycontingente!$A20,FALSE)/1000,0)</f>
        <v>0</v>
      </c>
      <c r="G13" s="121">
        <f>IFERROR(HLOOKUP(G$6,[3]carteraycontingente!$D$13:$CD$43,[3]carteraycontingente!$A20,FALSE)/1000,0)</f>
        <v>0</v>
      </c>
      <c r="H13" s="121">
        <f>IFERROR(HLOOKUP(H$6,[3]carteraycontingente!$D$13:$CD$43,[3]carteraycontingente!$A20,FALSE)/1000,0)</f>
        <v>0</v>
      </c>
      <c r="I13" s="121">
        <f>IFERROR(HLOOKUP(I$6,[3]carteraycontingente!$D$13:$CD$43,[3]carteraycontingente!$A20,FALSE)/1000,0)</f>
        <v>0</v>
      </c>
      <c r="J13" s="121">
        <f>IFERROR(HLOOKUP(J$6,[3]carteraycontingente!$D$13:$CD$43,[3]carteraycontingente!$A20,FALSE)/1000,0)</f>
        <v>0</v>
      </c>
      <c r="K13" s="121">
        <f>IFERROR(HLOOKUP(K$6,[3]carteraycontingente!$D$13:$CD$43,[3]carteraycontingente!$A20,FALSE)/1000,0)</f>
        <v>0</v>
      </c>
      <c r="L13" s="121">
        <f>IFERROR(HLOOKUP(L$6,[3]carteraycontingente!$D$13:$CD$43,[3]carteraycontingente!$A20,FALSE)/1000,0)</f>
        <v>0</v>
      </c>
      <c r="M13" s="121">
        <f>IFERROR(HLOOKUP(M$6,[3]carteraycontingente!$D$13:$CD$43,[3]carteraycontingente!$A20,FALSE)/1000,0)</f>
        <v>0</v>
      </c>
      <c r="N13" s="121">
        <f>IFERROR(HLOOKUP(N$6,[3]carteraycontingente!$D$13:$CD$43,[3]carteraycontingente!$A20,FALSE)/1000,0)</f>
        <v>0</v>
      </c>
      <c r="O13" s="121">
        <f>IFERROR(HLOOKUP(O$6,[3]carteraycontingente!$D$13:$CD$43,[3]carteraycontingente!$A20,FALSE)/1000,0)</f>
        <v>0</v>
      </c>
      <c r="P13" s="121">
        <f>IFERROR(HLOOKUP(P$6,[3]carteraycontingente!$D$13:$CD$43,[3]carteraycontingente!$A20,FALSE)/1000,0)</f>
        <v>0</v>
      </c>
      <c r="Q13" s="121">
        <f>IFERROR(HLOOKUP(Q$6,[3]carteraycontingente!$D$13:$CD$43,[3]carteraycontingente!$A20,FALSE)/1000,0)</f>
        <v>0</v>
      </c>
      <c r="R13" s="121">
        <f>IFERROR(HLOOKUP(R$6,[3]carteraycontingente!$D$13:$CD$43,[3]carteraycontingente!$A20,FALSE)/1000,0)</f>
        <v>0</v>
      </c>
      <c r="S13" s="121">
        <f>IFERROR(HLOOKUP(S$6,[3]carteraycontingente!$D$13:$CD$43,[3]carteraycontingente!$A20,FALSE)/1000,0)</f>
        <v>0</v>
      </c>
      <c r="T13" s="121">
        <f>IFERROR(HLOOKUP(T$6,[3]carteraycontingente!$D$13:$CD$43,[3]carteraycontingente!$A20,FALSE)/1000,0)</f>
        <v>0</v>
      </c>
      <c r="U13" s="121">
        <f>IFERROR(HLOOKUP(U$6,[3]carteraycontingente!$D$13:$CD$43,[3]carteraycontingente!$A20,FALSE)/1000,0)</f>
        <v>0</v>
      </c>
      <c r="V13" s="121">
        <f>SUM('[3]10259-1'!B13:V13)+SUM('53-2'!B13:U13)</f>
        <v>0</v>
      </c>
      <c r="W13" s="292">
        <f t="shared" si="0"/>
        <v>0</v>
      </c>
    </row>
    <row r="14" spans="1:23" ht="15" customHeight="1" x14ac:dyDescent="0.2">
      <c r="A14" s="120" t="s">
        <v>430</v>
      </c>
      <c r="B14" s="121">
        <f>IFERROR(HLOOKUP(B$6,[3]carteraycontingente!$D$13:$CD$43,[3]carteraycontingente!$A21,FALSE)/1000,0)</f>
        <v>0</v>
      </c>
      <c r="C14" s="121">
        <f>IFERROR(HLOOKUP(C$6,[3]carteraycontingente!$D$13:$CD$43,[3]carteraycontingente!$A21,FALSE)/1000,0)</f>
        <v>0</v>
      </c>
      <c r="D14" s="121">
        <f>IFERROR(HLOOKUP(D$6,[3]carteraycontingente!$D$13:$CD$43,[3]carteraycontingente!$A21,FALSE)/1000,0)</f>
        <v>0</v>
      </c>
      <c r="E14" s="121">
        <f>IFERROR(HLOOKUP(E$6,[3]carteraycontingente!$D$13:$CD$43,[3]carteraycontingente!$A21,FALSE)/1000,0)</f>
        <v>417.32500959999999</v>
      </c>
      <c r="F14" s="121">
        <f>IFERROR(HLOOKUP(F$6,[3]carteraycontingente!$D$13:$CD$43,[3]carteraycontingente!$A21,FALSE)/1000,0)</f>
        <v>0</v>
      </c>
      <c r="G14" s="121">
        <f>IFERROR(HLOOKUP(G$6,[3]carteraycontingente!$D$13:$CD$43,[3]carteraycontingente!$A21,FALSE)/1000,0)</f>
        <v>0</v>
      </c>
      <c r="H14" s="121">
        <f>IFERROR(HLOOKUP(H$6,[3]carteraycontingente!$D$13:$CD$43,[3]carteraycontingente!$A21,FALSE)/1000,0)</f>
        <v>0</v>
      </c>
      <c r="I14" s="121">
        <f>IFERROR(HLOOKUP(I$6,[3]carteraycontingente!$D$13:$CD$43,[3]carteraycontingente!$A21,FALSE)/1000,0)</f>
        <v>0</v>
      </c>
      <c r="J14" s="121">
        <f>IFERROR(HLOOKUP(J$6,[3]carteraycontingente!$D$13:$CD$43,[3]carteraycontingente!$A21,FALSE)/1000,0)</f>
        <v>0</v>
      </c>
      <c r="K14" s="121">
        <f>IFERROR(HLOOKUP(K$6,[3]carteraycontingente!$D$13:$CD$43,[3]carteraycontingente!$A21,FALSE)/1000,0)</f>
        <v>0</v>
      </c>
      <c r="L14" s="121">
        <f>IFERROR(HLOOKUP(L$6,[3]carteraycontingente!$D$13:$CD$43,[3]carteraycontingente!$A21,FALSE)/1000,0)</f>
        <v>0</v>
      </c>
      <c r="M14" s="121">
        <f>IFERROR(HLOOKUP(M$6,[3]carteraycontingente!$D$13:$CD$43,[3]carteraycontingente!$A21,FALSE)/1000,0)</f>
        <v>0</v>
      </c>
      <c r="N14" s="121">
        <f>IFERROR(HLOOKUP(N$6,[3]carteraycontingente!$D$13:$CD$43,[3]carteraycontingente!$A21,FALSE)/1000,0)</f>
        <v>0</v>
      </c>
      <c r="O14" s="121">
        <f>IFERROR(HLOOKUP(O$6,[3]carteraycontingente!$D$13:$CD$43,[3]carteraycontingente!$A21,FALSE)/1000,0)</f>
        <v>0</v>
      </c>
      <c r="P14" s="121">
        <f>IFERROR(HLOOKUP(P$6,[3]carteraycontingente!$D$13:$CD$43,[3]carteraycontingente!$A21,FALSE)/1000,0)</f>
        <v>0</v>
      </c>
      <c r="Q14" s="121">
        <f>IFERROR(HLOOKUP(Q$6,[3]carteraycontingente!$D$13:$CD$43,[3]carteraycontingente!$A21,FALSE)/1000,0)</f>
        <v>0</v>
      </c>
      <c r="R14" s="121">
        <f>IFERROR(HLOOKUP(R$6,[3]carteraycontingente!$D$13:$CD$43,[3]carteraycontingente!$A21,FALSE)/1000,0)</f>
        <v>0</v>
      </c>
      <c r="S14" s="121">
        <f>IFERROR(HLOOKUP(S$6,[3]carteraycontingente!$D$13:$CD$43,[3]carteraycontingente!$A21,FALSE)/1000,0)</f>
        <v>0</v>
      </c>
      <c r="T14" s="121">
        <f>IFERROR(HLOOKUP(T$6,[3]carteraycontingente!$D$13:$CD$43,[3]carteraycontingente!$A21,FALSE)/1000,0)</f>
        <v>0</v>
      </c>
      <c r="U14" s="121">
        <f>IFERROR(HLOOKUP(U$6,[3]carteraycontingente!$D$13:$CD$43,[3]carteraycontingente!$A21,FALSE)/1000,0)</f>
        <v>0</v>
      </c>
      <c r="V14" s="121">
        <f>SUM('[3]10259-1'!B14:V14)+SUM('53-2'!B14:U14)</f>
        <v>521.08400959999994</v>
      </c>
      <c r="W14" s="292">
        <f t="shared" si="0"/>
        <v>7.0132688212414641E-5</v>
      </c>
    </row>
    <row r="15" spans="1:23" ht="15" customHeight="1" x14ac:dyDescent="0.2">
      <c r="A15" s="120" t="s">
        <v>431</v>
      </c>
      <c r="B15" s="121">
        <f>IFERROR(HLOOKUP(B$6,[3]carteraycontingente!$D$13:$CD$43,[3]carteraycontingente!$A22,FALSE)/1000,0)</f>
        <v>0</v>
      </c>
      <c r="C15" s="121">
        <f>IFERROR(HLOOKUP(C$6,[3]carteraycontingente!$D$13:$CD$43,[3]carteraycontingente!$A22,FALSE)/1000,0)</f>
        <v>0</v>
      </c>
      <c r="D15" s="121">
        <f>IFERROR(HLOOKUP(D$6,[3]carteraycontingente!$D$13:$CD$43,[3]carteraycontingente!$A22,FALSE)/1000,0)</f>
        <v>0</v>
      </c>
      <c r="E15" s="121">
        <f>IFERROR(HLOOKUP(E$6,[3]carteraycontingente!$D$13:$CD$43,[3]carteraycontingente!$A22,FALSE)/1000,0)</f>
        <v>0</v>
      </c>
      <c r="F15" s="121">
        <f>IFERROR(HLOOKUP(F$6,[3]carteraycontingente!$D$13:$CD$43,[3]carteraycontingente!$A22,FALSE)/1000,0)</f>
        <v>0</v>
      </c>
      <c r="G15" s="121">
        <f>IFERROR(HLOOKUP(G$6,[3]carteraycontingente!$D$13:$CD$43,[3]carteraycontingente!$A22,FALSE)/1000,0)</f>
        <v>0</v>
      </c>
      <c r="H15" s="121">
        <f>IFERROR(HLOOKUP(H$6,[3]carteraycontingente!$D$13:$CD$43,[3]carteraycontingente!$A22,FALSE)/1000,0)</f>
        <v>0</v>
      </c>
      <c r="I15" s="121">
        <f>IFERROR(HLOOKUP(I$6,[3]carteraycontingente!$D$13:$CD$43,[3]carteraycontingente!$A22,FALSE)/1000,0)</f>
        <v>0</v>
      </c>
      <c r="J15" s="121">
        <f>IFERROR(HLOOKUP(J$6,[3]carteraycontingente!$D$13:$CD$43,[3]carteraycontingente!$A22,FALSE)/1000,0)</f>
        <v>0</v>
      </c>
      <c r="K15" s="121">
        <f>IFERROR(HLOOKUP(K$6,[3]carteraycontingente!$D$13:$CD$43,[3]carteraycontingente!$A22,FALSE)/1000,0)</f>
        <v>0</v>
      </c>
      <c r="L15" s="121">
        <f>IFERROR(HLOOKUP(L$6,[3]carteraycontingente!$D$13:$CD$43,[3]carteraycontingente!$A22,FALSE)/1000,0)</f>
        <v>0</v>
      </c>
      <c r="M15" s="121">
        <f>IFERROR(HLOOKUP(M$6,[3]carteraycontingente!$D$13:$CD$43,[3]carteraycontingente!$A22,FALSE)/1000,0)</f>
        <v>0</v>
      </c>
      <c r="N15" s="121">
        <f>IFERROR(HLOOKUP(N$6,[3]carteraycontingente!$D$13:$CD$43,[3]carteraycontingente!$A22,FALSE)/1000,0)</f>
        <v>0</v>
      </c>
      <c r="O15" s="121">
        <f>IFERROR(HLOOKUP(O$6,[3]carteraycontingente!$D$13:$CD$43,[3]carteraycontingente!$A22,FALSE)/1000,0)</f>
        <v>0</v>
      </c>
      <c r="P15" s="121">
        <f>IFERROR(HLOOKUP(P$6,[3]carteraycontingente!$D$13:$CD$43,[3]carteraycontingente!$A22,FALSE)/1000,0)</f>
        <v>0</v>
      </c>
      <c r="Q15" s="121">
        <f>IFERROR(HLOOKUP(Q$6,[3]carteraycontingente!$D$13:$CD$43,[3]carteraycontingente!$A22,FALSE)/1000,0)</f>
        <v>0</v>
      </c>
      <c r="R15" s="121">
        <f>IFERROR(HLOOKUP(R$6,[3]carteraycontingente!$D$13:$CD$43,[3]carteraycontingente!$A22,FALSE)/1000,0)</f>
        <v>0</v>
      </c>
      <c r="S15" s="121">
        <f>IFERROR(HLOOKUP(S$6,[3]carteraycontingente!$D$13:$CD$43,[3]carteraycontingente!$A22,FALSE)/1000,0)</f>
        <v>0</v>
      </c>
      <c r="T15" s="121">
        <f>IFERROR(HLOOKUP(T$6,[3]carteraycontingente!$D$13:$CD$43,[3]carteraycontingente!$A22,FALSE)/1000,0)</f>
        <v>0</v>
      </c>
      <c r="U15" s="121">
        <f>IFERROR(HLOOKUP(U$6,[3]carteraycontingente!$D$13:$CD$43,[3]carteraycontingente!$A22,FALSE)/1000,0)</f>
        <v>0</v>
      </c>
      <c r="V15" s="121">
        <f>SUM('[3]10259-1'!B15:V15)+SUM('53-2'!B15:U15)</f>
        <v>0</v>
      </c>
      <c r="W15" s="292">
        <f t="shared" si="0"/>
        <v>0</v>
      </c>
    </row>
    <row r="16" spans="1:23" ht="15" customHeight="1" x14ac:dyDescent="0.2">
      <c r="A16" s="120" t="s">
        <v>288</v>
      </c>
      <c r="B16" s="121">
        <f>IFERROR(HLOOKUP(B$6,[3]carteraycontingente!$D$13:$CD$43,[3]carteraycontingente!$A23,FALSE)/1000,0)</f>
        <v>0</v>
      </c>
      <c r="C16" s="121">
        <f>IFERROR(HLOOKUP(C$6,[3]carteraycontingente!$D$13:$CD$43,[3]carteraycontingente!$A23,FALSE)/1000,0)</f>
        <v>0</v>
      </c>
      <c r="D16" s="121">
        <f>IFERROR(HLOOKUP(D$6,[3]carteraycontingente!$D$13:$CD$43,[3]carteraycontingente!$A23,FALSE)/1000,0)</f>
        <v>0</v>
      </c>
      <c r="E16" s="121">
        <f>IFERROR(HLOOKUP(E$6,[3]carteraycontingente!$D$13:$CD$43,[3]carteraycontingente!$A23,FALSE)/1000,0)</f>
        <v>0</v>
      </c>
      <c r="F16" s="121">
        <f>IFERROR(HLOOKUP(F$6,[3]carteraycontingente!$D$13:$CD$43,[3]carteraycontingente!$A23,FALSE)/1000,0)</f>
        <v>0</v>
      </c>
      <c r="G16" s="121">
        <f>IFERROR(HLOOKUP(G$6,[3]carteraycontingente!$D$13:$CD$43,[3]carteraycontingente!$A23,FALSE)/1000,0)</f>
        <v>0</v>
      </c>
      <c r="H16" s="121">
        <f>IFERROR(HLOOKUP(H$6,[3]carteraycontingente!$D$13:$CD$43,[3]carteraycontingente!$A23,FALSE)/1000,0)</f>
        <v>0</v>
      </c>
      <c r="I16" s="121">
        <f>IFERROR(HLOOKUP(I$6,[3]carteraycontingente!$D$13:$CD$43,[3]carteraycontingente!$A23,FALSE)/1000,0)</f>
        <v>0</v>
      </c>
      <c r="J16" s="121">
        <f>IFERROR(HLOOKUP(J$6,[3]carteraycontingente!$D$13:$CD$43,[3]carteraycontingente!$A23,FALSE)/1000,0)</f>
        <v>0</v>
      </c>
      <c r="K16" s="121">
        <f>IFERROR(HLOOKUP(K$6,[3]carteraycontingente!$D$13:$CD$43,[3]carteraycontingente!$A23,FALSE)/1000,0)</f>
        <v>0</v>
      </c>
      <c r="L16" s="121">
        <f>IFERROR(HLOOKUP(L$6,[3]carteraycontingente!$D$13:$CD$43,[3]carteraycontingente!$A23,FALSE)/1000,0)</f>
        <v>0</v>
      </c>
      <c r="M16" s="121">
        <f>IFERROR(HLOOKUP(M$6,[3]carteraycontingente!$D$13:$CD$43,[3]carteraycontingente!$A23,FALSE)/1000,0)</f>
        <v>0</v>
      </c>
      <c r="N16" s="121">
        <f>IFERROR(HLOOKUP(N$6,[3]carteraycontingente!$D$13:$CD$43,[3]carteraycontingente!$A23,FALSE)/1000,0)</f>
        <v>0</v>
      </c>
      <c r="O16" s="121">
        <f>IFERROR(HLOOKUP(O$6,[3]carteraycontingente!$D$13:$CD$43,[3]carteraycontingente!$A23,FALSE)/1000,0)</f>
        <v>0</v>
      </c>
      <c r="P16" s="121">
        <f>IFERROR(HLOOKUP(P$6,[3]carteraycontingente!$D$13:$CD$43,[3]carteraycontingente!$A23,FALSE)/1000,0)</f>
        <v>0</v>
      </c>
      <c r="Q16" s="121">
        <f>IFERROR(HLOOKUP(Q$6,[3]carteraycontingente!$D$13:$CD$43,[3]carteraycontingente!$A23,FALSE)/1000,0)</f>
        <v>0</v>
      </c>
      <c r="R16" s="121">
        <f>IFERROR(HLOOKUP(R$6,[3]carteraycontingente!$D$13:$CD$43,[3]carteraycontingente!$A23,FALSE)/1000,0)</f>
        <v>0</v>
      </c>
      <c r="S16" s="121">
        <f>IFERROR(HLOOKUP(S$6,[3]carteraycontingente!$D$13:$CD$43,[3]carteraycontingente!$A23,FALSE)/1000,0)</f>
        <v>0</v>
      </c>
      <c r="T16" s="121">
        <f>IFERROR(HLOOKUP(T$6,[3]carteraycontingente!$D$13:$CD$43,[3]carteraycontingente!$A23,FALSE)/1000,0)</f>
        <v>0</v>
      </c>
      <c r="U16" s="121">
        <f>IFERROR(HLOOKUP(U$6,[3]carteraycontingente!$D$13:$CD$43,[3]carteraycontingente!$A23,FALSE)/1000,0)</f>
        <v>0</v>
      </c>
      <c r="V16" s="121">
        <f>SUM('[3]10259-1'!B16:V16)+SUM('53-2'!B16:U16)</f>
        <v>0</v>
      </c>
      <c r="W16" s="292">
        <f t="shared" si="0"/>
        <v>0</v>
      </c>
    </row>
    <row r="17" spans="1:23" ht="15" customHeight="1" x14ac:dyDescent="0.2">
      <c r="A17" s="120" t="s">
        <v>289</v>
      </c>
      <c r="B17" s="121">
        <f>IFERROR(HLOOKUP(B$6,[3]carteraycontingente!$D$13:$CD$43,[3]carteraycontingente!$A24,FALSE)/1000,0)</f>
        <v>0</v>
      </c>
      <c r="C17" s="121">
        <f>IFERROR(HLOOKUP(C$6,[3]carteraycontingente!$D$13:$CD$43,[3]carteraycontingente!$A24,FALSE)/1000,0)</f>
        <v>0</v>
      </c>
      <c r="D17" s="121">
        <f>IFERROR(HLOOKUP(D$6,[3]carteraycontingente!$D$13:$CD$43,[3]carteraycontingente!$A24,FALSE)/1000,0)</f>
        <v>0</v>
      </c>
      <c r="E17" s="121">
        <f>IFERROR(HLOOKUP(E$6,[3]carteraycontingente!$D$13:$CD$43,[3]carteraycontingente!$A24,FALSE)/1000,0)</f>
        <v>0</v>
      </c>
      <c r="F17" s="121">
        <f>IFERROR(HLOOKUP(F$6,[3]carteraycontingente!$D$13:$CD$43,[3]carteraycontingente!$A24,FALSE)/1000,0)</f>
        <v>0</v>
      </c>
      <c r="G17" s="121">
        <f>IFERROR(HLOOKUP(G$6,[3]carteraycontingente!$D$13:$CD$43,[3]carteraycontingente!$A24,FALSE)/1000,0)</f>
        <v>0</v>
      </c>
      <c r="H17" s="121">
        <f>IFERROR(HLOOKUP(H$6,[3]carteraycontingente!$D$13:$CD$43,[3]carteraycontingente!$A24,FALSE)/1000,0)</f>
        <v>0</v>
      </c>
      <c r="I17" s="121">
        <f>IFERROR(HLOOKUP(I$6,[3]carteraycontingente!$D$13:$CD$43,[3]carteraycontingente!$A24,FALSE)/1000,0)</f>
        <v>0</v>
      </c>
      <c r="J17" s="121">
        <f>IFERROR(HLOOKUP(J$6,[3]carteraycontingente!$D$13:$CD$43,[3]carteraycontingente!$A24,FALSE)/1000,0)</f>
        <v>0</v>
      </c>
      <c r="K17" s="121">
        <f>IFERROR(HLOOKUP(K$6,[3]carteraycontingente!$D$13:$CD$43,[3]carteraycontingente!$A24,FALSE)/1000,0)</f>
        <v>0</v>
      </c>
      <c r="L17" s="121">
        <f>IFERROR(HLOOKUP(L$6,[3]carteraycontingente!$D$13:$CD$43,[3]carteraycontingente!$A24,FALSE)/1000,0)</f>
        <v>0</v>
      </c>
      <c r="M17" s="121">
        <f>IFERROR(HLOOKUP(M$6,[3]carteraycontingente!$D$13:$CD$43,[3]carteraycontingente!$A24,FALSE)/1000,0)</f>
        <v>0</v>
      </c>
      <c r="N17" s="121">
        <f>IFERROR(HLOOKUP(N$6,[3]carteraycontingente!$D$13:$CD$43,[3]carteraycontingente!$A24,FALSE)/1000,0)</f>
        <v>0</v>
      </c>
      <c r="O17" s="121">
        <f>IFERROR(HLOOKUP(O$6,[3]carteraycontingente!$D$13:$CD$43,[3]carteraycontingente!$A24,FALSE)/1000,0)</f>
        <v>0</v>
      </c>
      <c r="P17" s="121">
        <f>IFERROR(HLOOKUP(P$6,[3]carteraycontingente!$D$13:$CD$43,[3]carteraycontingente!$A24,FALSE)/1000,0)</f>
        <v>0</v>
      </c>
      <c r="Q17" s="121">
        <f>IFERROR(HLOOKUP(Q$6,[3]carteraycontingente!$D$13:$CD$43,[3]carteraycontingente!$A24,FALSE)/1000,0)</f>
        <v>0</v>
      </c>
      <c r="R17" s="121">
        <f>IFERROR(HLOOKUP(R$6,[3]carteraycontingente!$D$13:$CD$43,[3]carteraycontingente!$A24,FALSE)/1000,0)</f>
        <v>0</v>
      </c>
      <c r="S17" s="121">
        <f>IFERROR(HLOOKUP(S$6,[3]carteraycontingente!$D$13:$CD$43,[3]carteraycontingente!$A24,FALSE)/1000,0)</f>
        <v>0</v>
      </c>
      <c r="T17" s="121">
        <f>IFERROR(HLOOKUP(T$6,[3]carteraycontingente!$D$13:$CD$43,[3]carteraycontingente!$A24,FALSE)/1000,0)</f>
        <v>0</v>
      </c>
      <c r="U17" s="121">
        <f>IFERROR(HLOOKUP(U$6,[3]carteraycontingente!$D$13:$CD$43,[3]carteraycontingente!$A24,FALSE)/1000,0)</f>
        <v>0</v>
      </c>
      <c r="V17" s="121">
        <f>SUM('[3]10259-1'!B17:V17)+SUM('53-2'!B17:U17)</f>
        <v>0</v>
      </c>
      <c r="W17" s="292">
        <f t="shared" si="0"/>
        <v>0</v>
      </c>
    </row>
    <row r="18" spans="1:23" ht="15" customHeight="1" x14ac:dyDescent="0.2">
      <c r="A18" s="120" t="s">
        <v>27</v>
      </c>
      <c r="B18" s="121">
        <f>IFERROR(HLOOKUP(B$6,[3]carteraycontingente!$D$13:$CD$43,[3]carteraycontingente!$A25,FALSE)/1000,0)</f>
        <v>7004.7782199999992</v>
      </c>
      <c r="C18" s="121">
        <f>IFERROR(HLOOKUP(C$6,[3]carteraycontingente!$D$13:$CD$43,[3]carteraycontingente!$A25,FALSE)/1000,0)</f>
        <v>20518.733080799986</v>
      </c>
      <c r="D18" s="121">
        <f>IFERROR(HLOOKUP(D$6,[3]carteraycontingente!$D$13:$CD$43,[3]carteraycontingente!$A25,FALSE)/1000,0)</f>
        <v>7432.6748099999995</v>
      </c>
      <c r="E18" s="121">
        <f>IFERROR(HLOOKUP(E$6,[3]carteraycontingente!$D$13:$CD$43,[3]carteraycontingente!$A25,FALSE)/1000,0)</f>
        <v>9972.8529148000034</v>
      </c>
      <c r="F18" s="121">
        <f>IFERROR(HLOOKUP(F$6,[3]carteraycontingente!$D$13:$CD$43,[3]carteraycontingente!$A25,FALSE)/1000,0)</f>
        <v>9897.1624699999993</v>
      </c>
      <c r="G18" s="121">
        <f>IFERROR(HLOOKUP(G$6,[3]carteraycontingente!$D$13:$CD$43,[3]carteraycontingente!$A25,FALSE)/1000,0)</f>
        <v>19634.668489600004</v>
      </c>
      <c r="H18" s="121">
        <f>IFERROR(HLOOKUP(H$6,[3]carteraycontingente!$D$13:$CD$43,[3]carteraycontingente!$A25,FALSE)/1000,0)</f>
        <v>16543.071520000005</v>
      </c>
      <c r="I18" s="121">
        <f>IFERROR(HLOOKUP(I$6,[3]carteraycontingente!$D$13:$CD$43,[3]carteraycontingente!$A25,FALSE)/1000,0)</f>
        <v>23515.100299999991</v>
      </c>
      <c r="J18" s="121">
        <f>IFERROR(HLOOKUP(J$6,[3]carteraycontingente!$D$13:$CD$43,[3]carteraycontingente!$A25,FALSE)/1000,0)</f>
        <v>4193.2602399999996</v>
      </c>
      <c r="K18" s="121">
        <f>IFERROR(HLOOKUP(K$6,[3]carteraycontingente!$D$13:$CD$43,[3]carteraycontingente!$A25,FALSE)/1000,0)</f>
        <v>3743.8161436000005</v>
      </c>
      <c r="L18" s="121">
        <f>IFERROR(HLOOKUP(L$6,[3]carteraycontingente!$D$13:$CD$43,[3]carteraycontingente!$A25,FALSE)/1000,0)</f>
        <v>7037.1465799999987</v>
      </c>
      <c r="M18" s="121">
        <f>IFERROR(HLOOKUP(M$6,[3]carteraycontingente!$D$13:$CD$43,[3]carteraycontingente!$A25,FALSE)/1000,0)</f>
        <v>2933.0390500000008</v>
      </c>
      <c r="N18" s="121">
        <f>IFERROR(HLOOKUP(N$6,[3]carteraycontingente!$D$13:$CD$43,[3]carteraycontingente!$A25,FALSE)/1000,0)</f>
        <v>3235.3677500000003</v>
      </c>
      <c r="O18" s="121">
        <f>IFERROR(HLOOKUP(O$6,[3]carteraycontingente!$D$13:$CD$43,[3]carteraycontingente!$A25,FALSE)/1000,0)</f>
        <v>13366.711950000004</v>
      </c>
      <c r="P18" s="121">
        <f>IFERROR(HLOOKUP(P$6,[3]carteraycontingente!$D$13:$CD$43,[3]carteraycontingente!$A25,FALSE)/1000,0)</f>
        <v>1399.4794000000002</v>
      </c>
      <c r="Q18" s="121">
        <f>IFERROR(HLOOKUP(Q$6,[3]carteraycontingente!$D$13:$CD$43,[3]carteraycontingente!$A25,FALSE)/1000,0)</f>
        <v>11697.841924799999</v>
      </c>
      <c r="R18" s="121">
        <f>IFERROR(HLOOKUP(R$6,[3]carteraycontingente!$D$13:$CD$43,[3]carteraycontingente!$A25,FALSE)/1000,0)</f>
        <v>6349.7875640000002</v>
      </c>
      <c r="S18" s="121">
        <f>IFERROR(HLOOKUP(S$6,[3]carteraycontingente!$D$13:$CD$43,[3]carteraycontingente!$A25,FALSE)/1000,0)</f>
        <v>2300.5184200000003</v>
      </c>
      <c r="T18" s="121">
        <f>IFERROR(HLOOKUP(T$6,[3]carteraycontingente!$D$13:$CD$43,[3]carteraycontingente!$A25,FALSE)/1000,0)</f>
        <v>4257.0562699999982</v>
      </c>
      <c r="U18" s="121">
        <f>IFERROR(HLOOKUP(U$6,[3]carteraycontingente!$D$13:$CD$43,[3]carteraycontingente!$A25,FALSE)/1000,0)</f>
        <v>13801.511059600005</v>
      </c>
      <c r="V18" s="121">
        <f>SUM('[3]10259-1'!B18:V18)+SUM('53-2'!B18:U18)</f>
        <v>719911.14205239993</v>
      </c>
      <c r="W18" s="292">
        <f t="shared" si="0"/>
        <v>9.6892828672600115E-2</v>
      </c>
    </row>
    <row r="19" spans="1:23" ht="15" customHeight="1" x14ac:dyDescent="0.2">
      <c r="A19" s="120" t="s">
        <v>28</v>
      </c>
      <c r="B19" s="121">
        <f>IFERROR(HLOOKUP(B$6,[3]carteraycontingente!$D$13:$CD$43,[3]carteraycontingente!$A26,FALSE)/1000,0)</f>
        <v>274.77012000000002</v>
      </c>
      <c r="C19" s="121">
        <f>IFERROR(HLOOKUP(C$6,[3]carteraycontingente!$D$13:$CD$43,[3]carteraycontingente!$A26,FALSE)/1000,0)</f>
        <v>9398.5933607999978</v>
      </c>
      <c r="D19" s="121">
        <f>IFERROR(HLOOKUP(D$6,[3]carteraycontingente!$D$13:$CD$43,[3]carteraycontingente!$A26,FALSE)/1000,0)</f>
        <v>1885.23073</v>
      </c>
      <c r="E19" s="121">
        <f>IFERROR(HLOOKUP(E$6,[3]carteraycontingente!$D$13:$CD$43,[3]carteraycontingente!$A26,FALSE)/1000,0)</f>
        <v>0</v>
      </c>
      <c r="F19" s="121">
        <f>IFERROR(HLOOKUP(F$6,[3]carteraycontingente!$D$13:$CD$43,[3]carteraycontingente!$A26,FALSE)/1000,0)</f>
        <v>103.27546000000001</v>
      </c>
      <c r="G19" s="121">
        <f>IFERROR(HLOOKUP(G$6,[3]carteraycontingente!$D$13:$CD$43,[3]carteraycontingente!$A26,FALSE)/1000,0)</f>
        <v>0</v>
      </c>
      <c r="H19" s="121">
        <f>IFERROR(HLOOKUP(H$6,[3]carteraycontingente!$D$13:$CD$43,[3]carteraycontingente!$A26,FALSE)/1000,0)</f>
        <v>22052.45563</v>
      </c>
      <c r="I19" s="121">
        <f>IFERROR(HLOOKUP(I$6,[3]carteraycontingente!$D$13:$CD$43,[3]carteraycontingente!$A26,FALSE)/1000,0)</f>
        <v>3658.1625595999999</v>
      </c>
      <c r="J19" s="121">
        <f>IFERROR(HLOOKUP(J$6,[3]carteraycontingente!$D$13:$CD$43,[3]carteraycontingente!$A26,FALSE)/1000,0)</f>
        <v>0</v>
      </c>
      <c r="K19" s="121">
        <f>IFERROR(HLOOKUP(K$6,[3]carteraycontingente!$D$13:$CD$43,[3]carteraycontingente!$A26,FALSE)/1000,0)</f>
        <v>0</v>
      </c>
      <c r="L19" s="121">
        <f>IFERROR(HLOOKUP(L$6,[3]carteraycontingente!$D$13:$CD$43,[3]carteraycontingente!$A26,FALSE)/1000,0)</f>
        <v>0</v>
      </c>
      <c r="M19" s="121">
        <f>IFERROR(HLOOKUP(M$6,[3]carteraycontingente!$D$13:$CD$43,[3]carteraycontingente!$A26,FALSE)/1000,0)</f>
        <v>0</v>
      </c>
      <c r="N19" s="121">
        <f>IFERROR(HLOOKUP(N$6,[3]carteraycontingente!$D$13:$CD$43,[3]carteraycontingente!$A26,FALSE)/1000,0)</f>
        <v>1457.9058300000002</v>
      </c>
      <c r="O19" s="121">
        <f>IFERROR(HLOOKUP(O$6,[3]carteraycontingente!$D$13:$CD$43,[3]carteraycontingente!$A26,FALSE)/1000,0)</f>
        <v>746.13430000000005</v>
      </c>
      <c r="P19" s="121">
        <f>IFERROR(HLOOKUP(P$6,[3]carteraycontingente!$D$13:$CD$43,[3]carteraycontingente!$A26,FALSE)/1000,0)</f>
        <v>1019.46808</v>
      </c>
      <c r="Q19" s="121">
        <f>IFERROR(HLOOKUP(Q$6,[3]carteraycontingente!$D$13:$CD$43,[3]carteraycontingente!$A26,FALSE)/1000,0)</f>
        <v>70</v>
      </c>
      <c r="R19" s="121">
        <f>IFERROR(HLOOKUP(R$6,[3]carteraycontingente!$D$13:$CD$43,[3]carteraycontingente!$A26,FALSE)/1000,0)</f>
        <v>18.765360000000001</v>
      </c>
      <c r="S19" s="121">
        <f>IFERROR(HLOOKUP(S$6,[3]carteraycontingente!$D$13:$CD$43,[3]carteraycontingente!$A26,FALSE)/1000,0)</f>
        <v>57.331339999999997</v>
      </c>
      <c r="T19" s="121">
        <f>IFERROR(HLOOKUP(T$6,[3]carteraycontingente!$D$13:$CD$43,[3]carteraycontingente!$A26,FALSE)/1000,0)</f>
        <v>0</v>
      </c>
      <c r="U19" s="121">
        <f>IFERROR(HLOOKUP(U$6,[3]carteraycontingente!$D$13:$CD$43,[3]carteraycontingente!$A26,FALSE)/1000,0)</f>
        <v>0</v>
      </c>
      <c r="V19" s="121">
        <f>SUM('[3]10259-1'!B19:V19)+SUM('53-2'!B19:U19)</f>
        <v>633103.57311880018</v>
      </c>
      <c r="W19" s="292">
        <f t="shared" si="0"/>
        <v>8.5209399409109168E-2</v>
      </c>
    </row>
    <row r="20" spans="1:23" ht="15" customHeight="1" x14ac:dyDescent="0.2">
      <c r="A20" s="120" t="s">
        <v>29</v>
      </c>
      <c r="B20" s="121">
        <f>IFERROR(HLOOKUP(B$6,[3]carteraycontingente!$D$13:$CD$43,[3]carteraycontingente!$A27,FALSE)/1000,0)</f>
        <v>33.715170000000001</v>
      </c>
      <c r="C20" s="121">
        <f>IFERROR(HLOOKUP(C$6,[3]carteraycontingente!$D$13:$CD$43,[3]carteraycontingente!$A27,FALSE)/1000,0)</f>
        <v>0</v>
      </c>
      <c r="D20" s="121">
        <f>IFERROR(HLOOKUP(D$6,[3]carteraycontingente!$D$13:$CD$43,[3]carteraycontingente!$A27,FALSE)/1000,0)</f>
        <v>0</v>
      </c>
      <c r="E20" s="121">
        <f>IFERROR(HLOOKUP(E$6,[3]carteraycontingente!$D$13:$CD$43,[3]carteraycontingente!$A27,FALSE)/1000,0)</f>
        <v>82199.868925199989</v>
      </c>
      <c r="F20" s="121">
        <f>IFERROR(HLOOKUP(F$6,[3]carteraycontingente!$D$13:$CD$43,[3]carteraycontingente!$A27,FALSE)/1000,0)</f>
        <v>9294.5693800000008</v>
      </c>
      <c r="G20" s="121">
        <f>IFERROR(HLOOKUP(G$6,[3]carteraycontingente!$D$13:$CD$43,[3]carteraycontingente!$A27,FALSE)/1000,0)</f>
        <v>28626.193330000009</v>
      </c>
      <c r="H20" s="121">
        <f>IFERROR(HLOOKUP(H$6,[3]carteraycontingente!$D$13:$CD$43,[3]carteraycontingente!$A27,FALSE)/1000,0)</f>
        <v>10383.442450000002</v>
      </c>
      <c r="I20" s="121">
        <f>IFERROR(HLOOKUP(I$6,[3]carteraycontingente!$D$13:$CD$43,[3]carteraycontingente!$A27,FALSE)/1000,0)</f>
        <v>82424.44068080002</v>
      </c>
      <c r="J20" s="121">
        <f>IFERROR(HLOOKUP(J$6,[3]carteraycontingente!$D$13:$CD$43,[3]carteraycontingente!$A27,FALSE)/1000,0)</f>
        <v>2534.6757000000007</v>
      </c>
      <c r="K20" s="121">
        <f>IFERROR(HLOOKUP(K$6,[3]carteraycontingente!$D$13:$CD$43,[3]carteraycontingente!$A27,FALSE)/1000,0)</f>
        <v>20216.094448800002</v>
      </c>
      <c r="L20" s="121">
        <f>IFERROR(HLOOKUP(L$6,[3]carteraycontingente!$D$13:$CD$43,[3]carteraycontingente!$A27,FALSE)/1000,0)</f>
        <v>8846.3269199999995</v>
      </c>
      <c r="M20" s="121">
        <f>IFERROR(HLOOKUP(M$6,[3]carteraycontingente!$D$13:$CD$43,[3]carteraycontingente!$A27,FALSE)/1000,0)</f>
        <v>2374.4461799999999</v>
      </c>
      <c r="N20" s="121">
        <f>IFERROR(HLOOKUP(N$6,[3]carteraycontingente!$D$13:$CD$43,[3]carteraycontingente!$A27,FALSE)/1000,0)</f>
        <v>0</v>
      </c>
      <c r="O20" s="121">
        <f>IFERROR(HLOOKUP(O$6,[3]carteraycontingente!$D$13:$CD$43,[3]carteraycontingente!$A27,FALSE)/1000,0)</f>
        <v>2932.5256271999997</v>
      </c>
      <c r="P20" s="121">
        <f>IFERROR(HLOOKUP(P$6,[3]carteraycontingente!$D$13:$CD$43,[3]carteraycontingente!$A27,FALSE)/1000,0)</f>
        <v>13276.787939999998</v>
      </c>
      <c r="Q20" s="121">
        <f>IFERROR(HLOOKUP(Q$6,[3]carteraycontingente!$D$13:$CD$43,[3]carteraycontingente!$A27,FALSE)/1000,0)</f>
        <v>14312.8234496</v>
      </c>
      <c r="R20" s="121">
        <f>IFERROR(HLOOKUP(R$6,[3]carteraycontingente!$D$13:$CD$43,[3]carteraycontingente!$A27,FALSE)/1000,0)</f>
        <v>10682.315969999998</v>
      </c>
      <c r="S20" s="121">
        <f>IFERROR(HLOOKUP(S$6,[3]carteraycontingente!$D$13:$CD$43,[3]carteraycontingente!$A27,FALSE)/1000,0)</f>
        <v>3664.2341991999997</v>
      </c>
      <c r="T20" s="121">
        <f>IFERROR(HLOOKUP(T$6,[3]carteraycontingente!$D$13:$CD$43,[3]carteraycontingente!$A27,FALSE)/1000,0)</f>
        <v>129.55018000000001</v>
      </c>
      <c r="U20" s="121">
        <f>IFERROR(HLOOKUP(U$6,[3]carteraycontingente!$D$13:$CD$43,[3]carteraycontingente!$A27,FALSE)/1000,0)</f>
        <v>2921.6224599999991</v>
      </c>
      <c r="V20" s="121">
        <f>SUM('[3]10259-1'!B20:V20)+SUM('53-2'!B20:U20)</f>
        <v>918200.19072920003</v>
      </c>
      <c r="W20" s="292">
        <f t="shared" si="0"/>
        <v>0.12358054844634912</v>
      </c>
    </row>
    <row r="21" spans="1:23" ht="15" customHeight="1" x14ac:dyDescent="0.2">
      <c r="A21" s="120" t="s">
        <v>31</v>
      </c>
      <c r="B21" s="121">
        <f>IFERROR(HLOOKUP(B$6,[3]carteraycontingente!$D$13:$CD$43,[3]carteraycontingente!$A28,FALSE)/1000,0)</f>
        <v>0</v>
      </c>
      <c r="C21" s="121">
        <f>IFERROR(HLOOKUP(C$6,[3]carteraycontingente!$D$13:$CD$43,[3]carteraycontingente!$A28,FALSE)/1000,0)</f>
        <v>0</v>
      </c>
      <c r="D21" s="121">
        <f>IFERROR(HLOOKUP(D$6,[3]carteraycontingente!$D$13:$CD$43,[3]carteraycontingente!$A28,FALSE)/1000,0)</f>
        <v>0</v>
      </c>
      <c r="E21" s="121">
        <f>IFERROR(HLOOKUP(E$6,[3]carteraycontingente!$D$13:$CD$43,[3]carteraycontingente!$A28,FALSE)/1000,0)</f>
        <v>0</v>
      </c>
      <c r="F21" s="121">
        <f>IFERROR(HLOOKUP(F$6,[3]carteraycontingente!$D$13:$CD$43,[3]carteraycontingente!$A28,FALSE)/1000,0)</f>
        <v>0</v>
      </c>
      <c r="G21" s="121">
        <f>IFERROR(HLOOKUP(G$6,[3]carteraycontingente!$D$13:$CD$43,[3]carteraycontingente!$A28,FALSE)/1000,0)</f>
        <v>0</v>
      </c>
      <c r="H21" s="121">
        <f>IFERROR(HLOOKUP(H$6,[3]carteraycontingente!$D$13:$CD$43,[3]carteraycontingente!$A28,FALSE)/1000,0)</f>
        <v>0</v>
      </c>
      <c r="I21" s="121">
        <f>IFERROR(HLOOKUP(I$6,[3]carteraycontingente!$D$13:$CD$43,[3]carteraycontingente!$A28,FALSE)/1000,0)</f>
        <v>1332.8429199999996</v>
      </c>
      <c r="J21" s="121">
        <f>IFERROR(HLOOKUP(J$6,[3]carteraycontingente!$D$13:$CD$43,[3]carteraycontingente!$A28,FALSE)/1000,0)</f>
        <v>0</v>
      </c>
      <c r="K21" s="121">
        <f>IFERROR(HLOOKUP(K$6,[3]carteraycontingente!$D$13:$CD$43,[3]carteraycontingente!$A28,FALSE)/1000,0)</f>
        <v>0</v>
      </c>
      <c r="L21" s="121">
        <f>IFERROR(HLOOKUP(L$6,[3]carteraycontingente!$D$13:$CD$43,[3]carteraycontingente!$A28,FALSE)/1000,0)</f>
        <v>0</v>
      </c>
      <c r="M21" s="121">
        <f>IFERROR(HLOOKUP(M$6,[3]carteraycontingente!$D$13:$CD$43,[3]carteraycontingente!$A28,FALSE)/1000,0)</f>
        <v>0</v>
      </c>
      <c r="N21" s="121">
        <f>IFERROR(HLOOKUP(N$6,[3]carteraycontingente!$D$13:$CD$43,[3]carteraycontingente!$A28,FALSE)/1000,0)</f>
        <v>0</v>
      </c>
      <c r="O21" s="121">
        <f>IFERROR(HLOOKUP(O$6,[3]carteraycontingente!$D$13:$CD$43,[3]carteraycontingente!$A28,FALSE)/1000,0)</f>
        <v>0</v>
      </c>
      <c r="P21" s="121">
        <f>IFERROR(HLOOKUP(P$6,[3]carteraycontingente!$D$13:$CD$43,[3]carteraycontingente!$A28,FALSE)/1000,0)</f>
        <v>0</v>
      </c>
      <c r="Q21" s="121">
        <f>IFERROR(HLOOKUP(Q$6,[3]carteraycontingente!$D$13:$CD$43,[3]carteraycontingente!$A28,FALSE)/1000,0)</f>
        <v>0</v>
      </c>
      <c r="R21" s="121">
        <f>IFERROR(HLOOKUP(R$6,[3]carteraycontingente!$D$13:$CD$43,[3]carteraycontingente!$A28,FALSE)/1000,0)</f>
        <v>0</v>
      </c>
      <c r="S21" s="121">
        <f>IFERROR(HLOOKUP(S$6,[3]carteraycontingente!$D$13:$CD$43,[3]carteraycontingente!$A28,FALSE)/1000,0)</f>
        <v>0</v>
      </c>
      <c r="T21" s="121">
        <f>IFERROR(HLOOKUP(T$6,[3]carteraycontingente!$D$13:$CD$43,[3]carteraycontingente!$A28,FALSE)/1000,0)</f>
        <v>0</v>
      </c>
      <c r="U21" s="121">
        <f>IFERROR(HLOOKUP(U$6,[3]carteraycontingente!$D$13:$CD$43,[3]carteraycontingente!$A28,FALSE)/1000,0)</f>
        <v>84.598600000000005</v>
      </c>
      <c r="V21" s="121">
        <f>SUM('[3]10259-1'!B21:V21)+SUM('53-2'!B21:U21)</f>
        <v>1417.4415199999996</v>
      </c>
      <c r="W21" s="292">
        <f t="shared" si="0"/>
        <v>1.9077343067541152E-4</v>
      </c>
    </row>
    <row r="22" spans="1:23" ht="15" customHeight="1" x14ac:dyDescent="0.2">
      <c r="A22" s="120" t="s">
        <v>30</v>
      </c>
      <c r="B22" s="121">
        <f>IFERROR(HLOOKUP(B$6,[3]carteraycontingente!$D$13:$CD$43,[3]carteraycontingente!$A29,FALSE)/1000,0)</f>
        <v>0</v>
      </c>
      <c r="C22" s="121">
        <f>IFERROR(HLOOKUP(C$6,[3]carteraycontingente!$D$13:$CD$43,[3]carteraycontingente!$A29,FALSE)/1000,0)</f>
        <v>0</v>
      </c>
      <c r="D22" s="121">
        <f>IFERROR(HLOOKUP(D$6,[3]carteraycontingente!$D$13:$CD$43,[3]carteraycontingente!$A29,FALSE)/1000,0)</f>
        <v>0</v>
      </c>
      <c r="E22" s="121">
        <f>IFERROR(HLOOKUP(E$6,[3]carteraycontingente!$D$13:$CD$43,[3]carteraycontingente!$A29,FALSE)/1000,0)</f>
        <v>0</v>
      </c>
      <c r="F22" s="121">
        <f>IFERROR(HLOOKUP(F$6,[3]carteraycontingente!$D$13:$CD$43,[3]carteraycontingente!$A29,FALSE)/1000,0)</f>
        <v>0</v>
      </c>
      <c r="G22" s="121">
        <f>IFERROR(HLOOKUP(G$6,[3]carteraycontingente!$D$13:$CD$43,[3]carteraycontingente!$A29,FALSE)/1000,0)</f>
        <v>0</v>
      </c>
      <c r="H22" s="121">
        <f>IFERROR(HLOOKUP(H$6,[3]carteraycontingente!$D$13:$CD$43,[3]carteraycontingente!$A29,FALSE)/1000,0)</f>
        <v>0</v>
      </c>
      <c r="I22" s="121">
        <f>IFERROR(HLOOKUP(I$6,[3]carteraycontingente!$D$13:$CD$43,[3]carteraycontingente!$A29,FALSE)/1000,0)</f>
        <v>0</v>
      </c>
      <c r="J22" s="121">
        <f>IFERROR(HLOOKUP(J$6,[3]carteraycontingente!$D$13:$CD$43,[3]carteraycontingente!$A29,FALSE)/1000,0)</f>
        <v>0</v>
      </c>
      <c r="K22" s="121">
        <f>IFERROR(HLOOKUP(K$6,[3]carteraycontingente!$D$13:$CD$43,[3]carteraycontingente!$A29,FALSE)/1000,0)</f>
        <v>0</v>
      </c>
      <c r="L22" s="121">
        <f>IFERROR(HLOOKUP(L$6,[3]carteraycontingente!$D$13:$CD$43,[3]carteraycontingente!$A29,FALSE)/1000,0)</f>
        <v>0</v>
      </c>
      <c r="M22" s="121">
        <f>IFERROR(HLOOKUP(M$6,[3]carteraycontingente!$D$13:$CD$43,[3]carteraycontingente!$A29,FALSE)/1000,0)</f>
        <v>0</v>
      </c>
      <c r="N22" s="121">
        <f>IFERROR(HLOOKUP(N$6,[3]carteraycontingente!$D$13:$CD$43,[3]carteraycontingente!$A29,FALSE)/1000,0)</f>
        <v>0</v>
      </c>
      <c r="O22" s="121">
        <f>IFERROR(HLOOKUP(O$6,[3]carteraycontingente!$D$13:$CD$43,[3]carteraycontingente!$A29,FALSE)/1000,0)</f>
        <v>0</v>
      </c>
      <c r="P22" s="121">
        <f>IFERROR(HLOOKUP(P$6,[3]carteraycontingente!$D$13:$CD$43,[3]carteraycontingente!$A29,FALSE)/1000,0)</f>
        <v>0</v>
      </c>
      <c r="Q22" s="121">
        <f>IFERROR(HLOOKUP(Q$6,[3]carteraycontingente!$D$13:$CD$43,[3]carteraycontingente!$A29,FALSE)/1000,0)</f>
        <v>0</v>
      </c>
      <c r="R22" s="121">
        <f>IFERROR(HLOOKUP(R$6,[3]carteraycontingente!$D$13:$CD$43,[3]carteraycontingente!$A29,FALSE)/1000,0)</f>
        <v>0</v>
      </c>
      <c r="S22" s="121">
        <f>IFERROR(HLOOKUP(S$6,[3]carteraycontingente!$D$13:$CD$43,[3]carteraycontingente!$A29,FALSE)/1000,0)</f>
        <v>0</v>
      </c>
      <c r="T22" s="121">
        <f>IFERROR(HLOOKUP(T$6,[3]carteraycontingente!$D$13:$CD$43,[3]carteraycontingente!$A29,FALSE)/1000,0)</f>
        <v>0</v>
      </c>
      <c r="U22" s="121">
        <f>IFERROR(HLOOKUP(U$6,[3]carteraycontingente!$D$13:$CD$43,[3]carteraycontingente!$A29,FALSE)/1000,0)</f>
        <v>0</v>
      </c>
      <c r="V22" s="121">
        <f>SUM('[3]10259-1'!B22:V22)+SUM('53-2'!B22:U22)</f>
        <v>0</v>
      </c>
      <c r="W22" s="292">
        <f t="shared" si="0"/>
        <v>0</v>
      </c>
    </row>
    <row r="23" spans="1:23" ht="15" customHeight="1" x14ac:dyDescent="0.2">
      <c r="A23" s="120" t="s">
        <v>32</v>
      </c>
      <c r="B23" s="121">
        <f>IFERROR(HLOOKUP(B$6,[3]carteraycontingente!$D$13:$CD$43,[3]carteraycontingente!$A30,FALSE)/1000,0)</f>
        <v>0</v>
      </c>
      <c r="C23" s="121">
        <f>IFERROR(HLOOKUP(C$6,[3]carteraycontingente!$D$13:$CD$43,[3]carteraycontingente!$A30,FALSE)/1000,0)</f>
        <v>0</v>
      </c>
      <c r="D23" s="121">
        <f>IFERROR(HLOOKUP(D$6,[3]carteraycontingente!$D$13:$CD$43,[3]carteraycontingente!$A30,FALSE)/1000,0)</f>
        <v>0</v>
      </c>
      <c r="E23" s="121">
        <f>IFERROR(HLOOKUP(E$6,[3]carteraycontingente!$D$13:$CD$43,[3]carteraycontingente!$A30,FALSE)/1000,0)</f>
        <v>0</v>
      </c>
      <c r="F23" s="121">
        <f>IFERROR(HLOOKUP(F$6,[3]carteraycontingente!$D$13:$CD$43,[3]carteraycontingente!$A30,FALSE)/1000,0)</f>
        <v>0</v>
      </c>
      <c r="G23" s="121">
        <f>IFERROR(HLOOKUP(G$6,[3]carteraycontingente!$D$13:$CD$43,[3]carteraycontingente!$A30,FALSE)/1000,0)</f>
        <v>0</v>
      </c>
      <c r="H23" s="121">
        <f>IFERROR(HLOOKUP(H$6,[3]carteraycontingente!$D$13:$CD$43,[3]carteraycontingente!$A30,FALSE)/1000,0)</f>
        <v>0</v>
      </c>
      <c r="I23" s="121">
        <f>IFERROR(HLOOKUP(I$6,[3]carteraycontingente!$D$13:$CD$43,[3]carteraycontingente!$A30,FALSE)/1000,0)</f>
        <v>4105.3358100000005</v>
      </c>
      <c r="J23" s="121">
        <f>IFERROR(HLOOKUP(J$6,[3]carteraycontingente!$D$13:$CD$43,[3]carteraycontingente!$A30,FALSE)/1000,0)</f>
        <v>0</v>
      </c>
      <c r="K23" s="121">
        <f>IFERROR(HLOOKUP(K$6,[3]carteraycontingente!$D$13:$CD$43,[3]carteraycontingente!$A30,FALSE)/1000,0)</f>
        <v>0</v>
      </c>
      <c r="L23" s="121">
        <f>IFERROR(HLOOKUP(L$6,[3]carteraycontingente!$D$13:$CD$43,[3]carteraycontingente!$A30,FALSE)/1000,0)</f>
        <v>0</v>
      </c>
      <c r="M23" s="121">
        <f>IFERROR(HLOOKUP(M$6,[3]carteraycontingente!$D$13:$CD$43,[3]carteraycontingente!$A30,FALSE)/1000,0)</f>
        <v>0</v>
      </c>
      <c r="N23" s="121">
        <f>IFERROR(HLOOKUP(N$6,[3]carteraycontingente!$D$13:$CD$43,[3]carteraycontingente!$A30,FALSE)/1000,0)</f>
        <v>0</v>
      </c>
      <c r="O23" s="121">
        <f>IFERROR(HLOOKUP(O$6,[3]carteraycontingente!$D$13:$CD$43,[3]carteraycontingente!$A30,FALSE)/1000,0)</f>
        <v>0</v>
      </c>
      <c r="P23" s="121">
        <f>IFERROR(HLOOKUP(P$6,[3]carteraycontingente!$D$13:$CD$43,[3]carteraycontingente!$A30,FALSE)/1000,0)</f>
        <v>0</v>
      </c>
      <c r="Q23" s="121">
        <f>IFERROR(HLOOKUP(Q$6,[3]carteraycontingente!$D$13:$CD$43,[3]carteraycontingente!$A30,FALSE)/1000,0)</f>
        <v>0</v>
      </c>
      <c r="R23" s="121">
        <f>IFERROR(HLOOKUP(R$6,[3]carteraycontingente!$D$13:$CD$43,[3]carteraycontingente!$A30,FALSE)/1000,0)</f>
        <v>0</v>
      </c>
      <c r="S23" s="121">
        <f>IFERROR(HLOOKUP(S$6,[3]carteraycontingente!$D$13:$CD$43,[3]carteraycontingente!$A30,FALSE)/1000,0)</f>
        <v>0</v>
      </c>
      <c r="T23" s="121">
        <f>IFERROR(HLOOKUP(T$6,[3]carteraycontingente!$D$13:$CD$43,[3]carteraycontingente!$A30,FALSE)/1000,0)</f>
        <v>0</v>
      </c>
      <c r="U23" s="121">
        <f>IFERROR(HLOOKUP(U$6,[3]carteraycontingente!$D$13:$CD$43,[3]carteraycontingente!$A30,FALSE)/1000,0)</f>
        <v>0</v>
      </c>
      <c r="V23" s="121">
        <f>SUM('[3]10259-1'!B23:V23)+SUM('53-2'!B23:U23)</f>
        <v>4105.3358100000005</v>
      </c>
      <c r="W23" s="292">
        <f t="shared" si="0"/>
        <v>5.5253707860082981E-4</v>
      </c>
    </row>
    <row r="24" spans="1:23" ht="15" customHeight="1" x14ac:dyDescent="0.2">
      <c r="A24" s="120" t="s">
        <v>33</v>
      </c>
      <c r="B24" s="121">
        <f>IFERROR(HLOOKUP(B$6,[3]carteraycontingente!$D$13:$CD$43,[3]carteraycontingente!$A31,FALSE)/1000,0)</f>
        <v>0</v>
      </c>
      <c r="C24" s="121">
        <f>IFERROR(HLOOKUP(C$6,[3]carteraycontingente!$D$13:$CD$43,[3]carteraycontingente!$A31,FALSE)/1000,0)</f>
        <v>0</v>
      </c>
      <c r="D24" s="121">
        <f>IFERROR(HLOOKUP(D$6,[3]carteraycontingente!$D$13:$CD$43,[3]carteraycontingente!$A31,FALSE)/1000,0)</f>
        <v>0</v>
      </c>
      <c r="E24" s="121">
        <f>IFERROR(HLOOKUP(E$6,[3]carteraycontingente!$D$13:$CD$43,[3]carteraycontingente!$A31,FALSE)/1000,0)</f>
        <v>0</v>
      </c>
      <c r="F24" s="121">
        <f>IFERROR(HLOOKUP(F$6,[3]carteraycontingente!$D$13:$CD$43,[3]carteraycontingente!$A31,FALSE)/1000,0)</f>
        <v>0</v>
      </c>
      <c r="G24" s="121">
        <f>IFERROR(HLOOKUP(G$6,[3]carteraycontingente!$D$13:$CD$43,[3]carteraycontingente!$A31,FALSE)/1000,0)</f>
        <v>0</v>
      </c>
      <c r="H24" s="121">
        <f>IFERROR(HLOOKUP(H$6,[3]carteraycontingente!$D$13:$CD$43,[3]carteraycontingente!$A31,FALSE)/1000,0)</f>
        <v>0</v>
      </c>
      <c r="I24" s="121">
        <f>IFERROR(HLOOKUP(I$6,[3]carteraycontingente!$D$13:$CD$43,[3]carteraycontingente!$A31,FALSE)/1000,0)</f>
        <v>0</v>
      </c>
      <c r="J24" s="121">
        <f>IFERROR(HLOOKUP(J$6,[3]carteraycontingente!$D$13:$CD$43,[3]carteraycontingente!$A31,FALSE)/1000,0)</f>
        <v>0</v>
      </c>
      <c r="K24" s="121">
        <f>IFERROR(HLOOKUP(K$6,[3]carteraycontingente!$D$13:$CD$43,[3]carteraycontingente!$A31,FALSE)/1000,0)</f>
        <v>0</v>
      </c>
      <c r="L24" s="121">
        <f>IFERROR(HLOOKUP(L$6,[3]carteraycontingente!$D$13:$CD$43,[3]carteraycontingente!$A31,FALSE)/1000,0)</f>
        <v>0</v>
      </c>
      <c r="M24" s="121">
        <f>IFERROR(HLOOKUP(M$6,[3]carteraycontingente!$D$13:$CD$43,[3]carteraycontingente!$A31,FALSE)/1000,0)</f>
        <v>0</v>
      </c>
      <c r="N24" s="121">
        <f>IFERROR(HLOOKUP(N$6,[3]carteraycontingente!$D$13:$CD$43,[3]carteraycontingente!$A31,FALSE)/1000,0)</f>
        <v>0</v>
      </c>
      <c r="O24" s="121">
        <f>IFERROR(HLOOKUP(O$6,[3]carteraycontingente!$D$13:$CD$43,[3]carteraycontingente!$A31,FALSE)/1000,0)</f>
        <v>0</v>
      </c>
      <c r="P24" s="121">
        <f>IFERROR(HLOOKUP(P$6,[3]carteraycontingente!$D$13:$CD$43,[3]carteraycontingente!$A31,FALSE)/1000,0)</f>
        <v>0</v>
      </c>
      <c r="Q24" s="121">
        <f>IFERROR(HLOOKUP(Q$6,[3]carteraycontingente!$D$13:$CD$43,[3]carteraycontingente!$A31,FALSE)/1000,0)</f>
        <v>0</v>
      </c>
      <c r="R24" s="121">
        <f>IFERROR(HLOOKUP(R$6,[3]carteraycontingente!$D$13:$CD$43,[3]carteraycontingente!$A31,FALSE)/1000,0)</f>
        <v>0</v>
      </c>
      <c r="S24" s="121">
        <f>IFERROR(HLOOKUP(S$6,[3]carteraycontingente!$D$13:$CD$43,[3]carteraycontingente!$A31,FALSE)/1000,0)</f>
        <v>0</v>
      </c>
      <c r="T24" s="121">
        <f>IFERROR(HLOOKUP(T$6,[3]carteraycontingente!$D$13:$CD$43,[3]carteraycontingente!$A31,FALSE)/1000,0)</f>
        <v>0</v>
      </c>
      <c r="U24" s="121">
        <f>IFERROR(HLOOKUP(U$6,[3]carteraycontingente!$D$13:$CD$43,[3]carteraycontingente!$A31,FALSE)/1000,0)</f>
        <v>0</v>
      </c>
      <c r="V24" s="121">
        <f>SUM('[3]10259-1'!B24:V24)+SUM('53-2'!B24:U24)</f>
        <v>0</v>
      </c>
      <c r="W24" s="292">
        <f t="shared" si="0"/>
        <v>0</v>
      </c>
    </row>
    <row r="25" spans="1:23" ht="15" customHeight="1" x14ac:dyDescent="0.2">
      <c r="A25" s="120" t="s">
        <v>34</v>
      </c>
      <c r="B25" s="121">
        <f>IFERROR(HLOOKUP(B$6,[3]carteraycontingente!$D$13:$CD$43,[3]carteraycontingente!$A32,FALSE)/1000,0)</f>
        <v>425.81832000000003</v>
      </c>
      <c r="C25" s="121">
        <f>IFERROR(HLOOKUP(C$6,[3]carteraycontingente!$D$13:$CD$43,[3]carteraycontingente!$A32,FALSE)/1000,0)</f>
        <v>4885.8562800000009</v>
      </c>
      <c r="D25" s="121">
        <f>IFERROR(HLOOKUP(D$6,[3]carteraycontingente!$D$13:$CD$43,[3]carteraycontingente!$A32,FALSE)/1000,0)</f>
        <v>3142.4408600000011</v>
      </c>
      <c r="E25" s="121">
        <f>IFERROR(HLOOKUP(E$6,[3]carteraycontingente!$D$13:$CD$43,[3]carteraycontingente!$A32,FALSE)/1000,0)</f>
        <v>559.08235000000002</v>
      </c>
      <c r="F25" s="121">
        <f>IFERROR(HLOOKUP(F$6,[3]carteraycontingente!$D$13:$CD$43,[3]carteraycontingente!$A32,FALSE)/1000,0)</f>
        <v>10156.404079999998</v>
      </c>
      <c r="G25" s="121">
        <f>IFERROR(HLOOKUP(G$6,[3]carteraycontingente!$D$13:$CD$43,[3]carteraycontingente!$A32,FALSE)/1000,0)</f>
        <v>122141.52640720004</v>
      </c>
      <c r="H25" s="121">
        <f>IFERROR(HLOOKUP(H$6,[3]carteraycontingente!$D$13:$CD$43,[3]carteraycontingente!$A32,FALSE)/1000,0)</f>
        <v>382.74594999999994</v>
      </c>
      <c r="I25" s="121">
        <f>IFERROR(HLOOKUP(I$6,[3]carteraycontingente!$D$13:$CD$43,[3]carteraycontingente!$A32,FALSE)/1000,0)</f>
        <v>0</v>
      </c>
      <c r="J25" s="121">
        <f>IFERROR(HLOOKUP(J$6,[3]carteraycontingente!$D$13:$CD$43,[3]carteraycontingente!$A32,FALSE)/1000,0)</f>
        <v>14902.032840000007</v>
      </c>
      <c r="K25" s="121">
        <f>IFERROR(HLOOKUP(K$6,[3]carteraycontingente!$D$13:$CD$43,[3]carteraycontingente!$A32,FALSE)/1000,0)</f>
        <v>0</v>
      </c>
      <c r="L25" s="121">
        <f>IFERROR(HLOOKUP(L$6,[3]carteraycontingente!$D$13:$CD$43,[3]carteraycontingente!$A32,FALSE)/1000,0)</f>
        <v>10339.465749999998</v>
      </c>
      <c r="M25" s="121">
        <f>IFERROR(HLOOKUP(M$6,[3]carteraycontingente!$D$13:$CD$43,[3]carteraycontingente!$A32,FALSE)/1000,0)</f>
        <v>4849.3151599999983</v>
      </c>
      <c r="N25" s="121">
        <f>IFERROR(HLOOKUP(N$6,[3]carteraycontingente!$D$13:$CD$43,[3]carteraycontingente!$A32,FALSE)/1000,0)</f>
        <v>1100.7476099999999</v>
      </c>
      <c r="O25" s="121">
        <f>IFERROR(HLOOKUP(O$6,[3]carteraycontingente!$D$13:$CD$43,[3]carteraycontingente!$A32,FALSE)/1000,0)</f>
        <v>60.314779999999999</v>
      </c>
      <c r="P25" s="121">
        <f>IFERROR(HLOOKUP(P$6,[3]carteraycontingente!$D$13:$CD$43,[3]carteraycontingente!$A32,FALSE)/1000,0)</f>
        <v>0</v>
      </c>
      <c r="Q25" s="121">
        <f>IFERROR(HLOOKUP(Q$6,[3]carteraycontingente!$D$13:$CD$43,[3]carteraycontingente!$A32,FALSE)/1000,0)</f>
        <v>15146.802529999999</v>
      </c>
      <c r="R25" s="121">
        <f>IFERROR(HLOOKUP(R$6,[3]carteraycontingente!$D$13:$CD$43,[3]carteraycontingente!$A32,FALSE)/1000,0)</f>
        <v>0</v>
      </c>
      <c r="S25" s="121">
        <f>IFERROR(HLOOKUP(S$6,[3]carteraycontingente!$D$13:$CD$43,[3]carteraycontingente!$A32,FALSE)/1000,0)</f>
        <v>0</v>
      </c>
      <c r="T25" s="121">
        <f>IFERROR(HLOOKUP(T$6,[3]carteraycontingente!$D$13:$CD$43,[3]carteraycontingente!$A32,FALSE)/1000,0)</f>
        <v>2300.9528100000011</v>
      </c>
      <c r="U25" s="121">
        <f>IFERROR(HLOOKUP(U$6,[3]carteraycontingente!$D$13:$CD$43,[3]carteraycontingente!$A32,FALSE)/1000,0)</f>
        <v>0</v>
      </c>
      <c r="V25" s="121">
        <f>SUM('[3]10259-1'!B25:V25)+SUM('53-2'!B25:U25)</f>
        <v>328237.55248720001</v>
      </c>
      <c r="W25" s="292">
        <f t="shared" si="0"/>
        <v>4.4177486747025457E-2</v>
      </c>
    </row>
    <row r="26" spans="1:23" ht="15" customHeight="1" x14ac:dyDescent="0.2">
      <c r="A26" s="120" t="s">
        <v>432</v>
      </c>
      <c r="B26" s="121">
        <f>IFERROR(HLOOKUP(B$6,[3]carteraycontingente!$D$13:$CD$43,[3]carteraycontingente!$A33,FALSE)/1000,0)</f>
        <v>0</v>
      </c>
      <c r="C26" s="121">
        <f>IFERROR(HLOOKUP(C$6,[3]carteraycontingente!$D$13:$CD$43,[3]carteraycontingente!$A33,FALSE)/1000,0)</f>
        <v>0</v>
      </c>
      <c r="D26" s="121">
        <f>IFERROR(HLOOKUP(D$6,[3]carteraycontingente!$D$13:$CD$43,[3]carteraycontingente!$A33,FALSE)/1000,0)</f>
        <v>0</v>
      </c>
      <c r="E26" s="121">
        <f>IFERROR(HLOOKUP(E$6,[3]carteraycontingente!$D$13:$CD$43,[3]carteraycontingente!$A33,FALSE)/1000,0)</f>
        <v>13328.199263999999</v>
      </c>
      <c r="F26" s="121">
        <f>IFERROR(HLOOKUP(F$6,[3]carteraycontingente!$D$13:$CD$43,[3]carteraycontingente!$A33,FALSE)/1000,0)</f>
        <v>100.48867999999999</v>
      </c>
      <c r="G26" s="121">
        <f>IFERROR(HLOOKUP(G$6,[3]carteraycontingente!$D$13:$CD$43,[3]carteraycontingente!$A33,FALSE)/1000,0)</f>
        <v>21700.693664400002</v>
      </c>
      <c r="H26" s="121">
        <f>IFERROR(HLOOKUP(H$6,[3]carteraycontingente!$D$13:$CD$43,[3]carteraycontingente!$A33,FALSE)/1000,0)</f>
        <v>772.54666000000009</v>
      </c>
      <c r="I26" s="121">
        <f>IFERROR(HLOOKUP(I$6,[3]carteraycontingente!$D$13:$CD$43,[3]carteraycontingente!$A33,FALSE)/1000,0)</f>
        <v>0</v>
      </c>
      <c r="J26" s="121">
        <f>IFERROR(HLOOKUP(J$6,[3]carteraycontingente!$D$13:$CD$43,[3]carteraycontingente!$A33,FALSE)/1000,0)</f>
        <v>287.46153999999996</v>
      </c>
      <c r="K26" s="121">
        <f>IFERROR(HLOOKUP(K$6,[3]carteraycontingente!$D$13:$CD$43,[3]carteraycontingente!$A33,FALSE)/1000,0)</f>
        <v>0</v>
      </c>
      <c r="L26" s="121">
        <f>IFERROR(HLOOKUP(L$6,[3]carteraycontingente!$D$13:$CD$43,[3]carteraycontingente!$A33,FALSE)/1000,0)</f>
        <v>2463.902</v>
      </c>
      <c r="M26" s="121">
        <f>IFERROR(HLOOKUP(M$6,[3]carteraycontingente!$D$13:$CD$43,[3]carteraycontingente!$A33,FALSE)/1000,0)</f>
        <v>1430.25785</v>
      </c>
      <c r="N26" s="121">
        <f>IFERROR(HLOOKUP(N$6,[3]carteraycontingente!$D$13:$CD$43,[3]carteraycontingente!$A33,FALSE)/1000,0)</f>
        <v>0</v>
      </c>
      <c r="O26" s="121">
        <f>IFERROR(HLOOKUP(O$6,[3]carteraycontingente!$D$13:$CD$43,[3]carteraycontingente!$A33,FALSE)/1000,0)</f>
        <v>0</v>
      </c>
      <c r="P26" s="121">
        <f>IFERROR(HLOOKUP(P$6,[3]carteraycontingente!$D$13:$CD$43,[3]carteraycontingente!$A33,FALSE)/1000,0)</f>
        <v>0</v>
      </c>
      <c r="Q26" s="121">
        <f>IFERROR(HLOOKUP(Q$6,[3]carteraycontingente!$D$13:$CD$43,[3]carteraycontingente!$A33,FALSE)/1000,0)</f>
        <v>2051.8087700000001</v>
      </c>
      <c r="R26" s="121">
        <f>IFERROR(HLOOKUP(R$6,[3]carteraycontingente!$D$13:$CD$43,[3]carteraycontingente!$A33,FALSE)/1000,0)</f>
        <v>0</v>
      </c>
      <c r="S26" s="121">
        <f>IFERROR(HLOOKUP(S$6,[3]carteraycontingente!$D$13:$CD$43,[3]carteraycontingente!$A33,FALSE)/1000,0)</f>
        <v>0</v>
      </c>
      <c r="T26" s="121">
        <f>IFERROR(HLOOKUP(T$6,[3]carteraycontingente!$D$13:$CD$43,[3]carteraycontingente!$A33,FALSE)/1000,0)</f>
        <v>1190.6134199999999</v>
      </c>
      <c r="U26" s="121">
        <f>IFERROR(HLOOKUP(U$6,[3]carteraycontingente!$D$13:$CD$43,[3]carteraycontingente!$A33,FALSE)/1000,0)</f>
        <v>0</v>
      </c>
      <c r="V26" s="121">
        <f>SUM('[3]10259-1'!B26:V26)+SUM('53-2'!B26:U26)</f>
        <v>103714.5944184</v>
      </c>
      <c r="W26" s="292">
        <f t="shared" si="0"/>
        <v>1.395894554316926E-2</v>
      </c>
    </row>
    <row r="27" spans="1:23" ht="15" customHeight="1" x14ac:dyDescent="0.2">
      <c r="A27" s="120" t="s">
        <v>36</v>
      </c>
      <c r="B27" s="121">
        <f>IFERROR(HLOOKUP(B$6,[3]carteraycontingente!$D$13:$CD$43,[3]carteraycontingente!$A34,FALSE)/1000,0)</f>
        <v>0</v>
      </c>
      <c r="C27" s="121">
        <f>IFERROR(HLOOKUP(C$6,[3]carteraycontingente!$D$13:$CD$43,[3]carteraycontingente!$A34,FALSE)/1000,0)</f>
        <v>0</v>
      </c>
      <c r="D27" s="121">
        <f>IFERROR(HLOOKUP(D$6,[3]carteraycontingente!$D$13:$CD$43,[3]carteraycontingente!$A34,FALSE)/1000,0)</f>
        <v>0</v>
      </c>
      <c r="E27" s="121">
        <f>IFERROR(HLOOKUP(E$6,[3]carteraycontingente!$D$13:$CD$43,[3]carteraycontingente!$A34,FALSE)/1000,0)</f>
        <v>0</v>
      </c>
      <c r="F27" s="121">
        <f>IFERROR(HLOOKUP(F$6,[3]carteraycontingente!$D$13:$CD$43,[3]carteraycontingente!$A34,FALSE)/1000,0)</f>
        <v>0</v>
      </c>
      <c r="G27" s="121">
        <f>IFERROR(HLOOKUP(G$6,[3]carteraycontingente!$D$13:$CD$43,[3]carteraycontingente!$A34,FALSE)/1000,0)</f>
        <v>0</v>
      </c>
      <c r="H27" s="121">
        <f>IFERROR(HLOOKUP(H$6,[3]carteraycontingente!$D$13:$CD$43,[3]carteraycontingente!$A34,FALSE)/1000,0)</f>
        <v>7231.9236599999977</v>
      </c>
      <c r="I27" s="121">
        <f>IFERROR(HLOOKUP(I$6,[3]carteraycontingente!$D$13:$CD$43,[3]carteraycontingente!$A34,FALSE)/1000,0)</f>
        <v>0</v>
      </c>
      <c r="J27" s="121">
        <f>IFERROR(HLOOKUP(J$6,[3]carteraycontingente!$D$13:$CD$43,[3]carteraycontingente!$A34,FALSE)/1000,0)</f>
        <v>0</v>
      </c>
      <c r="K27" s="121">
        <f>IFERROR(HLOOKUP(K$6,[3]carteraycontingente!$D$13:$CD$43,[3]carteraycontingente!$A34,FALSE)/1000,0)</f>
        <v>0</v>
      </c>
      <c r="L27" s="121">
        <f>IFERROR(HLOOKUP(L$6,[3]carteraycontingente!$D$13:$CD$43,[3]carteraycontingente!$A34,FALSE)/1000,0)</f>
        <v>0</v>
      </c>
      <c r="M27" s="121">
        <f>IFERROR(HLOOKUP(M$6,[3]carteraycontingente!$D$13:$CD$43,[3]carteraycontingente!$A34,FALSE)/1000,0)</f>
        <v>0</v>
      </c>
      <c r="N27" s="121">
        <f>IFERROR(HLOOKUP(N$6,[3]carteraycontingente!$D$13:$CD$43,[3]carteraycontingente!$A34,FALSE)/1000,0)</f>
        <v>0</v>
      </c>
      <c r="O27" s="121">
        <f>IFERROR(HLOOKUP(O$6,[3]carteraycontingente!$D$13:$CD$43,[3]carteraycontingente!$A34,FALSE)/1000,0)</f>
        <v>0</v>
      </c>
      <c r="P27" s="121">
        <f>IFERROR(HLOOKUP(P$6,[3]carteraycontingente!$D$13:$CD$43,[3]carteraycontingente!$A34,FALSE)/1000,0)</f>
        <v>0</v>
      </c>
      <c r="Q27" s="121">
        <f>IFERROR(HLOOKUP(Q$6,[3]carteraycontingente!$D$13:$CD$43,[3]carteraycontingente!$A34,FALSE)/1000,0)</f>
        <v>0</v>
      </c>
      <c r="R27" s="121">
        <f>IFERROR(HLOOKUP(R$6,[3]carteraycontingente!$D$13:$CD$43,[3]carteraycontingente!$A34,FALSE)/1000,0)</f>
        <v>0</v>
      </c>
      <c r="S27" s="121">
        <f>IFERROR(HLOOKUP(S$6,[3]carteraycontingente!$D$13:$CD$43,[3]carteraycontingente!$A34,FALSE)/1000,0)</f>
        <v>0</v>
      </c>
      <c r="T27" s="121">
        <f>IFERROR(HLOOKUP(T$6,[3]carteraycontingente!$D$13:$CD$43,[3]carteraycontingente!$A34,FALSE)/1000,0)</f>
        <v>0</v>
      </c>
      <c r="U27" s="121">
        <f>IFERROR(HLOOKUP(U$6,[3]carteraycontingente!$D$13:$CD$43,[3]carteraycontingente!$A34,FALSE)/1000,0)</f>
        <v>0</v>
      </c>
      <c r="V27" s="121">
        <f>SUM('[3]10259-1'!B27:V27)+SUM('53-2'!B27:U27)</f>
        <v>15277.624969999997</v>
      </c>
      <c r="W27" s="292">
        <f t="shared" si="0"/>
        <v>2.0562152914070353E-3</v>
      </c>
    </row>
    <row r="28" spans="1:23" ht="15" customHeight="1" x14ac:dyDescent="0.2">
      <c r="A28" s="120" t="s">
        <v>37</v>
      </c>
      <c r="B28" s="121">
        <f>IFERROR(HLOOKUP(B$6,[3]carteraycontingente!$D$13:$CD$43,[3]carteraycontingente!$A35,FALSE)/1000,0)</f>
        <v>1010.7388012</v>
      </c>
      <c r="C28" s="121">
        <f>IFERROR(HLOOKUP(C$6,[3]carteraycontingente!$D$13:$CD$43,[3]carteraycontingente!$A35,FALSE)/1000,0)</f>
        <v>17419.572103999999</v>
      </c>
      <c r="D28" s="121">
        <f>IFERROR(HLOOKUP(D$6,[3]carteraycontingente!$D$13:$CD$43,[3]carteraycontingente!$A35,FALSE)/1000,0)</f>
        <v>3894.3571399999996</v>
      </c>
      <c r="E28" s="121">
        <f>IFERROR(HLOOKUP(E$6,[3]carteraycontingente!$D$13:$CD$43,[3]carteraycontingente!$A35,FALSE)/1000,0)</f>
        <v>28043.891161200001</v>
      </c>
      <c r="F28" s="121">
        <f>IFERROR(HLOOKUP(F$6,[3]carteraycontingente!$D$13:$CD$43,[3]carteraycontingente!$A35,FALSE)/1000,0)</f>
        <v>21406.008636799997</v>
      </c>
      <c r="G28" s="121">
        <f>IFERROR(HLOOKUP(G$6,[3]carteraycontingente!$D$13:$CD$43,[3]carteraycontingente!$A35,FALSE)/1000,0)</f>
        <v>4858.243260000002</v>
      </c>
      <c r="H28" s="121">
        <f>IFERROR(HLOOKUP(H$6,[3]carteraycontingente!$D$13:$CD$43,[3]carteraycontingente!$A35,FALSE)/1000,0)</f>
        <v>7810.5558499999997</v>
      </c>
      <c r="I28" s="121">
        <f>IFERROR(HLOOKUP(I$6,[3]carteraycontingente!$D$13:$CD$43,[3]carteraycontingente!$A35,FALSE)/1000,0)</f>
        <v>28701.561788799991</v>
      </c>
      <c r="J28" s="121">
        <f>IFERROR(HLOOKUP(J$6,[3]carteraycontingente!$D$13:$CD$43,[3]carteraycontingente!$A35,FALSE)/1000,0)</f>
        <v>39894.886440000009</v>
      </c>
      <c r="K28" s="121">
        <f>IFERROR(HLOOKUP(K$6,[3]carteraycontingente!$D$13:$CD$43,[3]carteraycontingente!$A35,FALSE)/1000,0)</f>
        <v>19711.732022000007</v>
      </c>
      <c r="L28" s="121">
        <f>IFERROR(HLOOKUP(L$6,[3]carteraycontingente!$D$13:$CD$43,[3]carteraycontingente!$A35,FALSE)/1000,0)</f>
        <v>11835.247351600003</v>
      </c>
      <c r="M28" s="121">
        <f>IFERROR(HLOOKUP(M$6,[3]carteraycontingente!$D$13:$CD$43,[3]carteraycontingente!$A35,FALSE)/1000,0)</f>
        <v>17398.557871999994</v>
      </c>
      <c r="N28" s="121">
        <f>IFERROR(HLOOKUP(N$6,[3]carteraycontingente!$D$13:$CD$43,[3]carteraycontingente!$A35,FALSE)/1000,0)</f>
        <v>4292.9638640000003</v>
      </c>
      <c r="O28" s="121">
        <f>IFERROR(HLOOKUP(O$6,[3]carteraycontingente!$D$13:$CD$43,[3]carteraycontingente!$A35,FALSE)/1000,0)</f>
        <v>2231.5959696</v>
      </c>
      <c r="P28" s="121">
        <f>IFERROR(HLOOKUP(P$6,[3]carteraycontingente!$D$13:$CD$43,[3]carteraycontingente!$A35,FALSE)/1000,0)</f>
        <v>6681.0505899999989</v>
      </c>
      <c r="Q28" s="121">
        <f>IFERROR(HLOOKUP(Q$6,[3]carteraycontingente!$D$13:$CD$43,[3]carteraycontingente!$A35,FALSE)/1000,0)</f>
        <v>29041.690029999998</v>
      </c>
      <c r="R28" s="121">
        <f>IFERROR(HLOOKUP(R$6,[3]carteraycontingente!$D$13:$CD$43,[3]carteraycontingente!$A35,FALSE)/1000,0)</f>
        <v>35190.199358800004</v>
      </c>
      <c r="S28" s="121">
        <f>IFERROR(HLOOKUP(S$6,[3]carteraycontingente!$D$13:$CD$43,[3]carteraycontingente!$A35,FALSE)/1000,0)</f>
        <v>13784.432995200001</v>
      </c>
      <c r="T28" s="121">
        <f>IFERROR(HLOOKUP(T$6,[3]carteraycontingente!$D$13:$CD$43,[3]carteraycontingente!$A35,FALSE)/1000,0)</f>
        <v>1908.0590899999997</v>
      </c>
      <c r="U28" s="121">
        <f>IFERROR(HLOOKUP(U$6,[3]carteraycontingente!$D$13:$CD$43,[3]carteraycontingente!$A35,FALSE)/1000,0)</f>
        <v>2648.3806936000001</v>
      </c>
      <c r="V28" s="121">
        <f>SUM('[3]10259-1'!B28:V28)+SUM('53-2'!B28:U28)</f>
        <v>1079959.4206564</v>
      </c>
      <c r="W28" s="292">
        <f t="shared" si="0"/>
        <v>0.14535172052025919</v>
      </c>
    </row>
    <row r="29" spans="1:23" ht="15" customHeight="1" x14ac:dyDescent="0.2">
      <c r="A29" s="120" t="s">
        <v>38</v>
      </c>
      <c r="B29" s="121">
        <f>IFERROR(HLOOKUP(B$6,[3]carteraycontingente!$D$13:$CD$43,[3]carteraycontingente!$A36,FALSE)/1000,0)</f>
        <v>0</v>
      </c>
      <c r="C29" s="121">
        <f>IFERROR(HLOOKUP(C$6,[3]carteraycontingente!$D$13:$CD$43,[3]carteraycontingente!$A36,FALSE)/1000,0)</f>
        <v>1400.5158000000004</v>
      </c>
      <c r="D29" s="121">
        <f>IFERROR(HLOOKUP(D$6,[3]carteraycontingente!$D$13:$CD$43,[3]carteraycontingente!$A36,FALSE)/1000,0)</f>
        <v>0</v>
      </c>
      <c r="E29" s="121">
        <f>IFERROR(HLOOKUP(E$6,[3]carteraycontingente!$D$13:$CD$43,[3]carteraycontingente!$A36,FALSE)/1000,0)</f>
        <v>75.406759999999991</v>
      </c>
      <c r="F29" s="121">
        <f>IFERROR(HLOOKUP(F$6,[3]carteraycontingente!$D$13:$CD$43,[3]carteraycontingente!$A36,FALSE)/1000,0)</f>
        <v>0</v>
      </c>
      <c r="G29" s="121">
        <f>IFERROR(HLOOKUP(G$6,[3]carteraycontingente!$D$13:$CD$43,[3]carteraycontingente!$A36,FALSE)/1000,0)</f>
        <v>169.19255000000001</v>
      </c>
      <c r="H29" s="121">
        <f>IFERROR(HLOOKUP(H$6,[3]carteraycontingente!$D$13:$CD$43,[3]carteraycontingente!$A36,FALSE)/1000,0)</f>
        <v>141.27071000000001</v>
      </c>
      <c r="I29" s="121">
        <f>IFERROR(HLOOKUP(I$6,[3]carteraycontingente!$D$13:$CD$43,[3]carteraycontingente!$A36,FALSE)/1000,0)</f>
        <v>0</v>
      </c>
      <c r="J29" s="121">
        <f>IFERROR(HLOOKUP(J$6,[3]carteraycontingente!$D$13:$CD$43,[3]carteraycontingente!$A36,FALSE)/1000,0)</f>
        <v>42377.299979999989</v>
      </c>
      <c r="K29" s="121">
        <f>IFERROR(HLOOKUP(K$6,[3]carteraycontingente!$D$13:$CD$43,[3]carteraycontingente!$A36,FALSE)/1000,0)</f>
        <v>32.144267200000002</v>
      </c>
      <c r="L29" s="121">
        <f>IFERROR(HLOOKUP(L$6,[3]carteraycontingente!$D$13:$CD$43,[3]carteraycontingente!$A36,FALSE)/1000,0)</f>
        <v>1051.3077599999999</v>
      </c>
      <c r="M29" s="121">
        <f>IFERROR(HLOOKUP(M$6,[3]carteraycontingente!$D$13:$CD$43,[3]carteraycontingente!$A36,FALSE)/1000,0)</f>
        <v>156.75821000000002</v>
      </c>
      <c r="N29" s="121">
        <f>IFERROR(HLOOKUP(N$6,[3]carteraycontingente!$D$13:$CD$43,[3]carteraycontingente!$A36,FALSE)/1000,0)</f>
        <v>3309.4721499999991</v>
      </c>
      <c r="O29" s="121">
        <f>IFERROR(HLOOKUP(O$6,[3]carteraycontingente!$D$13:$CD$43,[3]carteraycontingente!$A36,FALSE)/1000,0)</f>
        <v>2549.7749699999999</v>
      </c>
      <c r="P29" s="121">
        <f>IFERROR(HLOOKUP(P$6,[3]carteraycontingente!$D$13:$CD$43,[3]carteraycontingente!$A36,FALSE)/1000,0)</f>
        <v>334.78146999999996</v>
      </c>
      <c r="Q29" s="121">
        <f>IFERROR(HLOOKUP(Q$6,[3]carteraycontingente!$D$13:$CD$43,[3]carteraycontingente!$A36,FALSE)/1000,0)</f>
        <v>396.69893999999999</v>
      </c>
      <c r="R29" s="121">
        <f>IFERROR(HLOOKUP(R$6,[3]carteraycontingente!$D$13:$CD$43,[3]carteraycontingente!$A36,FALSE)/1000,0)</f>
        <v>0</v>
      </c>
      <c r="S29" s="121">
        <f>IFERROR(HLOOKUP(S$6,[3]carteraycontingente!$D$13:$CD$43,[3]carteraycontingente!$A36,FALSE)/1000,0)</f>
        <v>0</v>
      </c>
      <c r="T29" s="121">
        <f>IFERROR(HLOOKUP(T$6,[3]carteraycontingente!$D$13:$CD$43,[3]carteraycontingente!$A36,FALSE)/1000,0)</f>
        <v>394.17229000000003</v>
      </c>
      <c r="U29" s="121">
        <f>IFERROR(HLOOKUP(U$6,[3]carteraycontingente!$D$13:$CD$43,[3]carteraycontingente!$A36,FALSE)/1000,0)</f>
        <v>2255.4763455999996</v>
      </c>
      <c r="V29" s="121">
        <f>SUM('[3]10259-1'!B29:V29)+SUM('53-2'!B29:U29)</f>
        <v>114434.12427</v>
      </c>
      <c r="W29" s="292">
        <f t="shared" si="0"/>
        <v>1.5401686888164725E-2</v>
      </c>
    </row>
    <row r="30" spans="1:23" ht="15" customHeight="1" x14ac:dyDescent="0.2">
      <c r="A30" s="168" t="s">
        <v>294</v>
      </c>
      <c r="B30" s="121">
        <f>IFERROR(HLOOKUP(B$6,[3]carteraycontingente!$D$13:$CD$43,[3]carteraycontingente!$A37,FALSE)/1000,0)</f>
        <v>0</v>
      </c>
      <c r="C30" s="121">
        <f>IFERROR(HLOOKUP(C$6,[3]carteraycontingente!$D$13:$CD$43,[3]carteraycontingente!$A37,FALSE)/1000,0)</f>
        <v>0</v>
      </c>
      <c r="D30" s="121">
        <f>IFERROR(HLOOKUP(D$6,[3]carteraycontingente!$D$13:$CD$43,[3]carteraycontingente!$A37,FALSE)/1000,0)</f>
        <v>0</v>
      </c>
      <c r="E30" s="121">
        <f>IFERROR(HLOOKUP(E$6,[3]carteraycontingente!$D$13:$CD$43,[3]carteraycontingente!$A37,FALSE)/1000,0)</f>
        <v>0</v>
      </c>
      <c r="F30" s="121">
        <f>IFERROR(HLOOKUP(F$6,[3]carteraycontingente!$D$13:$CD$43,[3]carteraycontingente!$A37,FALSE)/1000,0)</f>
        <v>0</v>
      </c>
      <c r="G30" s="121">
        <f>IFERROR(HLOOKUP(G$6,[3]carteraycontingente!$D$13:$CD$43,[3]carteraycontingente!$A37,FALSE)/1000,0)</f>
        <v>0</v>
      </c>
      <c r="H30" s="121">
        <f>IFERROR(HLOOKUP(H$6,[3]carteraycontingente!$D$13:$CD$43,[3]carteraycontingente!$A37,FALSE)/1000,0)</f>
        <v>99.067449999999994</v>
      </c>
      <c r="I30" s="121">
        <f>IFERROR(HLOOKUP(I$6,[3]carteraycontingente!$D$13:$CD$43,[3]carteraycontingente!$A37,FALSE)/1000,0)</f>
        <v>0</v>
      </c>
      <c r="J30" s="121">
        <f>IFERROR(HLOOKUP(J$6,[3]carteraycontingente!$D$13:$CD$43,[3]carteraycontingente!$A37,FALSE)/1000,0)</f>
        <v>0</v>
      </c>
      <c r="K30" s="121">
        <f>IFERROR(HLOOKUP(K$6,[3]carteraycontingente!$D$13:$CD$43,[3]carteraycontingente!$A37,FALSE)/1000,0)</f>
        <v>0</v>
      </c>
      <c r="L30" s="121">
        <f>IFERROR(HLOOKUP(L$6,[3]carteraycontingente!$D$13:$CD$43,[3]carteraycontingente!$A37,FALSE)/1000,0)</f>
        <v>0</v>
      </c>
      <c r="M30" s="121">
        <f>IFERROR(HLOOKUP(M$6,[3]carteraycontingente!$D$13:$CD$43,[3]carteraycontingente!$A37,FALSE)/1000,0)</f>
        <v>0</v>
      </c>
      <c r="N30" s="121">
        <f>IFERROR(HLOOKUP(N$6,[3]carteraycontingente!$D$13:$CD$43,[3]carteraycontingente!$A37,FALSE)/1000,0)</f>
        <v>539.77308999999991</v>
      </c>
      <c r="O30" s="121">
        <f>IFERROR(HLOOKUP(O$6,[3]carteraycontingente!$D$13:$CD$43,[3]carteraycontingente!$A37,FALSE)/1000,0)</f>
        <v>0</v>
      </c>
      <c r="P30" s="121">
        <f>IFERROR(HLOOKUP(P$6,[3]carteraycontingente!$D$13:$CD$43,[3]carteraycontingente!$A37,FALSE)/1000,0)</f>
        <v>0</v>
      </c>
      <c r="Q30" s="121">
        <f>IFERROR(HLOOKUP(Q$6,[3]carteraycontingente!$D$13:$CD$43,[3]carteraycontingente!$A37,FALSE)/1000,0)</f>
        <v>0</v>
      </c>
      <c r="R30" s="121">
        <f>IFERROR(HLOOKUP(R$6,[3]carteraycontingente!$D$13:$CD$43,[3]carteraycontingente!$A37,FALSE)/1000,0)</f>
        <v>0</v>
      </c>
      <c r="S30" s="121">
        <f>IFERROR(HLOOKUP(S$6,[3]carteraycontingente!$D$13:$CD$43,[3]carteraycontingente!$A37,FALSE)/1000,0)</f>
        <v>0</v>
      </c>
      <c r="T30" s="121">
        <f>IFERROR(HLOOKUP(T$6,[3]carteraycontingente!$D$13:$CD$43,[3]carteraycontingente!$A37,FALSE)/1000,0)</f>
        <v>68.599999999999994</v>
      </c>
      <c r="U30" s="121">
        <f>IFERROR(HLOOKUP(U$6,[3]carteraycontingente!$D$13:$CD$43,[3]carteraycontingente!$A37,FALSE)/1000,0)</f>
        <v>0</v>
      </c>
      <c r="V30" s="121">
        <f>SUM('[3]10259-1'!B30:V30)+SUM('53-2'!B30:U30)</f>
        <v>724.91759999999999</v>
      </c>
      <c r="W30" s="292">
        <f t="shared" si="0"/>
        <v>9.7566647764759808E-5</v>
      </c>
    </row>
    <row r="31" spans="1:23" ht="15" customHeight="1" x14ac:dyDescent="0.2">
      <c r="A31" s="120" t="s">
        <v>295</v>
      </c>
      <c r="B31" s="121">
        <f>IFERROR(HLOOKUP(B$6,[3]carteraycontingente!$D$13:$CD$43,[3]carteraycontingente!$A38,FALSE)/1000,0)</f>
        <v>145.20419000000001</v>
      </c>
      <c r="C31" s="121">
        <f>IFERROR(HLOOKUP(C$6,[3]carteraycontingente!$D$13:$CD$43,[3]carteraycontingente!$A38,FALSE)/1000,0)</f>
        <v>0</v>
      </c>
      <c r="D31" s="121">
        <f>IFERROR(HLOOKUP(D$6,[3]carteraycontingente!$D$13:$CD$43,[3]carteraycontingente!$A38,FALSE)/1000,0)</f>
        <v>0</v>
      </c>
      <c r="E31" s="121">
        <f>IFERROR(HLOOKUP(E$6,[3]carteraycontingente!$D$13:$CD$43,[3]carteraycontingente!$A38,FALSE)/1000,0)</f>
        <v>0</v>
      </c>
      <c r="F31" s="121">
        <f>IFERROR(HLOOKUP(F$6,[3]carteraycontingente!$D$13:$CD$43,[3]carteraycontingente!$A38,FALSE)/1000,0)</f>
        <v>637.89053999999999</v>
      </c>
      <c r="G31" s="121">
        <f>IFERROR(HLOOKUP(G$6,[3]carteraycontingente!$D$13:$CD$43,[3]carteraycontingente!$A38,FALSE)/1000,0)</f>
        <v>0</v>
      </c>
      <c r="H31" s="121">
        <f>IFERROR(HLOOKUP(H$6,[3]carteraycontingente!$D$13:$CD$43,[3]carteraycontingente!$A38,FALSE)/1000,0)</f>
        <v>0</v>
      </c>
      <c r="I31" s="121">
        <f>IFERROR(HLOOKUP(I$6,[3]carteraycontingente!$D$13:$CD$43,[3]carteraycontingente!$A38,FALSE)/1000,0)</f>
        <v>0</v>
      </c>
      <c r="J31" s="121">
        <f>IFERROR(HLOOKUP(J$6,[3]carteraycontingente!$D$13:$CD$43,[3]carteraycontingente!$A38,FALSE)/1000,0)</f>
        <v>1.49908</v>
      </c>
      <c r="K31" s="121">
        <f>IFERROR(HLOOKUP(K$6,[3]carteraycontingente!$D$13:$CD$43,[3]carteraycontingente!$A38,FALSE)/1000,0)</f>
        <v>0</v>
      </c>
      <c r="L31" s="121">
        <f>IFERROR(HLOOKUP(L$6,[3]carteraycontingente!$D$13:$CD$43,[3]carteraycontingente!$A38,FALSE)/1000,0)</f>
        <v>0</v>
      </c>
      <c r="M31" s="121">
        <f>IFERROR(HLOOKUP(M$6,[3]carteraycontingente!$D$13:$CD$43,[3]carteraycontingente!$A38,FALSE)/1000,0)</f>
        <v>0</v>
      </c>
      <c r="N31" s="121">
        <f>IFERROR(HLOOKUP(N$6,[3]carteraycontingente!$D$13:$CD$43,[3]carteraycontingente!$A38,FALSE)/1000,0)</f>
        <v>0</v>
      </c>
      <c r="O31" s="121">
        <f>IFERROR(HLOOKUP(O$6,[3]carteraycontingente!$D$13:$CD$43,[3]carteraycontingente!$A38,FALSE)/1000,0)</f>
        <v>0</v>
      </c>
      <c r="P31" s="121">
        <f>IFERROR(HLOOKUP(P$6,[3]carteraycontingente!$D$13:$CD$43,[3]carteraycontingente!$A38,FALSE)/1000,0)</f>
        <v>0</v>
      </c>
      <c r="Q31" s="121">
        <f>IFERROR(HLOOKUP(Q$6,[3]carteraycontingente!$D$13:$CD$43,[3]carteraycontingente!$A38,FALSE)/1000,0)</f>
        <v>0</v>
      </c>
      <c r="R31" s="121">
        <f>IFERROR(HLOOKUP(R$6,[3]carteraycontingente!$D$13:$CD$43,[3]carteraycontingente!$A38,FALSE)/1000,0)</f>
        <v>0</v>
      </c>
      <c r="S31" s="121">
        <f>IFERROR(HLOOKUP(S$6,[3]carteraycontingente!$D$13:$CD$43,[3]carteraycontingente!$A38,FALSE)/1000,0)</f>
        <v>0</v>
      </c>
      <c r="T31" s="121">
        <f>IFERROR(HLOOKUP(T$6,[3]carteraycontingente!$D$13:$CD$43,[3]carteraycontingente!$A38,FALSE)/1000,0)</f>
        <v>0</v>
      </c>
      <c r="U31" s="121">
        <f>IFERROR(HLOOKUP(U$6,[3]carteraycontingente!$D$13:$CD$43,[3]carteraycontingente!$A38,FALSE)/1000,0)</f>
        <v>0</v>
      </c>
      <c r="V31" s="121">
        <f>SUM('[3]10259-1'!B31:V31)+SUM('53-2'!B31:U31)</f>
        <v>4299.2492776000008</v>
      </c>
      <c r="W31" s="292">
        <f t="shared" si="0"/>
        <v>5.7863588899000019E-4</v>
      </c>
    </row>
    <row r="32" spans="1:23" ht="15" customHeight="1" x14ac:dyDescent="0.2">
      <c r="A32" s="168" t="s">
        <v>41</v>
      </c>
      <c r="B32" s="121">
        <f>IFERROR(HLOOKUP(B$6,[3]carteraycontingente!$D$13:$CD$43,[3]carteraycontingente!$A39,FALSE)/1000,0)</f>
        <v>0</v>
      </c>
      <c r="C32" s="121">
        <f>IFERROR(HLOOKUP(C$6,[3]carteraycontingente!$D$13:$CD$43,[3]carteraycontingente!$A39,FALSE)/1000,0)</f>
        <v>0</v>
      </c>
      <c r="D32" s="121">
        <f>IFERROR(HLOOKUP(D$6,[3]carteraycontingente!$D$13:$CD$43,[3]carteraycontingente!$A39,FALSE)/1000,0)</f>
        <v>0</v>
      </c>
      <c r="E32" s="121">
        <f>IFERROR(HLOOKUP(E$6,[3]carteraycontingente!$D$13:$CD$43,[3]carteraycontingente!$A39,FALSE)/1000,0)</f>
        <v>0</v>
      </c>
      <c r="F32" s="121">
        <f>IFERROR(HLOOKUP(F$6,[3]carteraycontingente!$D$13:$CD$43,[3]carteraycontingente!$A39,FALSE)/1000,0)</f>
        <v>0</v>
      </c>
      <c r="G32" s="121">
        <f>IFERROR(HLOOKUP(G$6,[3]carteraycontingente!$D$13:$CD$43,[3]carteraycontingente!$A39,FALSE)/1000,0)</f>
        <v>0</v>
      </c>
      <c r="H32" s="121">
        <f>IFERROR(HLOOKUP(H$6,[3]carteraycontingente!$D$13:$CD$43,[3]carteraycontingente!$A39,FALSE)/1000,0)</f>
        <v>0</v>
      </c>
      <c r="I32" s="121">
        <f>IFERROR(HLOOKUP(I$6,[3]carteraycontingente!$D$13:$CD$43,[3]carteraycontingente!$A39,FALSE)/1000,0)</f>
        <v>0</v>
      </c>
      <c r="J32" s="121">
        <f>IFERROR(HLOOKUP(J$6,[3]carteraycontingente!$D$13:$CD$43,[3]carteraycontingente!$A39,FALSE)/1000,0)</f>
        <v>0</v>
      </c>
      <c r="K32" s="121">
        <f>IFERROR(HLOOKUP(K$6,[3]carteraycontingente!$D$13:$CD$43,[3]carteraycontingente!$A39,FALSE)/1000,0)</f>
        <v>0</v>
      </c>
      <c r="L32" s="121">
        <f>IFERROR(HLOOKUP(L$6,[3]carteraycontingente!$D$13:$CD$43,[3]carteraycontingente!$A39,FALSE)/1000,0)</f>
        <v>0</v>
      </c>
      <c r="M32" s="121">
        <f>IFERROR(HLOOKUP(M$6,[3]carteraycontingente!$D$13:$CD$43,[3]carteraycontingente!$A39,FALSE)/1000,0)</f>
        <v>0</v>
      </c>
      <c r="N32" s="121">
        <f>IFERROR(HLOOKUP(N$6,[3]carteraycontingente!$D$13:$CD$43,[3]carteraycontingente!$A39,FALSE)/1000,0)</f>
        <v>0</v>
      </c>
      <c r="O32" s="121">
        <f>IFERROR(HLOOKUP(O$6,[3]carteraycontingente!$D$13:$CD$43,[3]carteraycontingente!$A39,FALSE)/1000,0)</f>
        <v>0</v>
      </c>
      <c r="P32" s="121">
        <f>IFERROR(HLOOKUP(P$6,[3]carteraycontingente!$D$13:$CD$43,[3]carteraycontingente!$A39,FALSE)/1000,0)</f>
        <v>0</v>
      </c>
      <c r="Q32" s="121">
        <f>IFERROR(HLOOKUP(Q$6,[3]carteraycontingente!$D$13:$CD$43,[3]carteraycontingente!$A39,FALSE)/1000,0)</f>
        <v>0</v>
      </c>
      <c r="R32" s="121">
        <f>IFERROR(HLOOKUP(R$6,[3]carteraycontingente!$D$13:$CD$43,[3]carteraycontingente!$A39,FALSE)/1000,0)</f>
        <v>0</v>
      </c>
      <c r="S32" s="121">
        <f>IFERROR(HLOOKUP(S$6,[3]carteraycontingente!$D$13:$CD$43,[3]carteraycontingente!$A39,FALSE)/1000,0)</f>
        <v>0</v>
      </c>
      <c r="T32" s="121">
        <f>IFERROR(HLOOKUP(T$6,[3]carteraycontingente!$D$13:$CD$43,[3]carteraycontingente!$A39,FALSE)/1000,0)</f>
        <v>0</v>
      </c>
      <c r="U32" s="121">
        <f>IFERROR(HLOOKUP(U$6,[3]carteraycontingente!$D$13:$CD$43,[3]carteraycontingente!$A39,FALSE)/1000,0)</f>
        <v>0</v>
      </c>
      <c r="V32" s="121">
        <f>SUM('[3]10259-1'!B32:V32)+SUM('53-2'!B32:U32)</f>
        <v>109.858</v>
      </c>
      <c r="W32" s="292">
        <f t="shared" si="0"/>
        <v>1.4785786398538238E-5</v>
      </c>
    </row>
    <row r="33" spans="1:23" ht="15" customHeight="1" x14ac:dyDescent="0.2">
      <c r="A33" s="120" t="s">
        <v>42</v>
      </c>
      <c r="B33" s="121">
        <f>IFERROR(HLOOKUP(B$6,[3]carteraycontingente!$D$13:$CD$43,[3]carteraycontingente!$A40,FALSE)/1000,0)</f>
        <v>95147.213250000015</v>
      </c>
      <c r="C33" s="121">
        <f>IFERROR(HLOOKUP(C$6,[3]carteraycontingente!$D$13:$CD$43,[3]carteraycontingente!$A40,FALSE)/1000,0)</f>
        <v>120136.65556600007</v>
      </c>
      <c r="D33" s="121">
        <f>IFERROR(HLOOKUP(D$6,[3]carteraycontingente!$D$13:$CD$43,[3]carteraycontingente!$A40,FALSE)/1000,0)</f>
        <v>86943.657670000001</v>
      </c>
      <c r="E33" s="121">
        <f>IFERROR(HLOOKUP(E$6,[3]carteraycontingente!$D$13:$CD$43,[3]carteraycontingente!$A40,FALSE)/1000,0)</f>
        <v>46179.03866000002</v>
      </c>
      <c r="F33" s="121">
        <f>IFERROR(HLOOKUP(F$6,[3]carteraycontingente!$D$13:$CD$43,[3]carteraycontingente!$A40,FALSE)/1000,0)</f>
        <v>23458.931740000007</v>
      </c>
      <c r="G33" s="121">
        <f>IFERROR(HLOOKUP(G$6,[3]carteraycontingente!$D$13:$CD$43,[3]carteraycontingente!$A40,FALSE)/1000,0)</f>
        <v>47246.145141200002</v>
      </c>
      <c r="H33" s="121">
        <f>IFERROR(HLOOKUP(H$6,[3]carteraycontingente!$D$13:$CD$43,[3]carteraycontingente!$A40,FALSE)/1000,0)</f>
        <v>7562.7999300000029</v>
      </c>
      <c r="I33" s="121">
        <f>IFERROR(HLOOKUP(I$6,[3]carteraycontingente!$D$13:$CD$43,[3]carteraycontingente!$A40,FALSE)/1000,0)</f>
        <v>65828.181253600007</v>
      </c>
      <c r="J33" s="121">
        <f>IFERROR(HLOOKUP(J$6,[3]carteraycontingente!$D$13:$CD$43,[3]carteraycontingente!$A40,FALSE)/1000,0)</f>
        <v>137000.58833520001</v>
      </c>
      <c r="K33" s="121">
        <f>IFERROR(HLOOKUP(K$6,[3]carteraycontingente!$D$13:$CD$43,[3]carteraycontingente!$A40,FALSE)/1000,0)</f>
        <v>34362.895751600008</v>
      </c>
      <c r="L33" s="121">
        <f>IFERROR(HLOOKUP(L$6,[3]carteraycontingente!$D$13:$CD$43,[3]carteraycontingente!$A40,FALSE)/1000,0)</f>
        <v>22385.771950000002</v>
      </c>
      <c r="M33" s="121">
        <f>IFERROR(HLOOKUP(M$6,[3]carteraycontingente!$D$13:$CD$43,[3]carteraycontingente!$A40,FALSE)/1000,0)</f>
        <v>25149.529490000001</v>
      </c>
      <c r="N33" s="121">
        <f>IFERROR(HLOOKUP(N$6,[3]carteraycontingente!$D$13:$CD$43,[3]carteraycontingente!$A40,FALSE)/1000,0)</f>
        <v>9252.3462200000049</v>
      </c>
      <c r="O33" s="121">
        <f>IFERROR(HLOOKUP(O$6,[3]carteraycontingente!$D$13:$CD$43,[3]carteraycontingente!$A40,FALSE)/1000,0)</f>
        <v>13222.308939999995</v>
      </c>
      <c r="P33" s="121">
        <f>IFERROR(HLOOKUP(P$6,[3]carteraycontingente!$D$13:$CD$43,[3]carteraycontingente!$A40,FALSE)/1000,0)</f>
        <v>570.77460000000008</v>
      </c>
      <c r="Q33" s="121">
        <f>IFERROR(HLOOKUP(Q$6,[3]carteraycontingente!$D$13:$CD$43,[3]carteraycontingente!$A40,FALSE)/1000,0)</f>
        <v>15106.5454584</v>
      </c>
      <c r="R33" s="121">
        <f>IFERROR(HLOOKUP(R$6,[3]carteraycontingente!$D$13:$CD$43,[3]carteraycontingente!$A40,FALSE)/1000,0)</f>
        <v>89993.126656399996</v>
      </c>
      <c r="S33" s="121">
        <f>IFERROR(HLOOKUP(S$6,[3]carteraycontingente!$D$13:$CD$43,[3]carteraycontingente!$A40,FALSE)/1000,0)</f>
        <v>33593.090219999991</v>
      </c>
      <c r="T33" s="121">
        <f>IFERROR(HLOOKUP(T$6,[3]carteraycontingente!$D$13:$CD$43,[3]carteraycontingente!$A40,FALSE)/1000,0)</f>
        <v>19103.655159999998</v>
      </c>
      <c r="U33" s="121">
        <f>IFERROR(HLOOKUP(U$6,[3]carteraycontingente!$D$13:$CD$43,[3]carteraycontingente!$A40,FALSE)/1000,0)</f>
        <v>4348.257335199999</v>
      </c>
      <c r="V33" s="121">
        <f>SUM('[3]10259-1'!B33:V33)+SUM('53-2'!B33:U33)</f>
        <v>2336724.6988688004</v>
      </c>
      <c r="W33" s="292">
        <f t="shared" si="0"/>
        <v>0.31449973847751339</v>
      </c>
    </row>
    <row r="34" spans="1:23" ht="15" customHeight="1" x14ac:dyDescent="0.2">
      <c r="A34" s="120" t="s">
        <v>43</v>
      </c>
      <c r="B34" s="121">
        <f>IFERROR(HLOOKUP(B$6,[3]carteraycontingente!$D$13:$CD$43,[3]carteraycontingente!$A41,FALSE)/1000,0)</f>
        <v>618.2410900000001</v>
      </c>
      <c r="C34" s="121">
        <f>IFERROR(HLOOKUP(C$6,[3]carteraycontingente!$D$13:$CD$43,[3]carteraycontingente!$A41,FALSE)/1000,0)</f>
        <v>16892.912470399999</v>
      </c>
      <c r="D34" s="121">
        <f>IFERROR(HLOOKUP(D$6,[3]carteraycontingente!$D$13:$CD$43,[3]carteraycontingente!$A41,FALSE)/1000,0)</f>
        <v>480.03204999999997</v>
      </c>
      <c r="E34" s="121">
        <f>IFERROR(HLOOKUP(E$6,[3]carteraycontingente!$D$13:$CD$43,[3]carteraycontingente!$A41,FALSE)/1000,0)</f>
        <v>100</v>
      </c>
      <c r="F34" s="121">
        <f>IFERROR(HLOOKUP(F$6,[3]carteraycontingente!$D$13:$CD$43,[3]carteraycontingente!$A41,FALSE)/1000,0)</f>
        <v>3021.7805399999997</v>
      </c>
      <c r="G34" s="121">
        <f>IFERROR(HLOOKUP(G$6,[3]carteraycontingente!$D$13:$CD$43,[3]carteraycontingente!$A41,FALSE)/1000,0)</f>
        <v>801.11024999999984</v>
      </c>
      <c r="H34" s="121">
        <f>IFERROR(HLOOKUP(H$6,[3]carteraycontingente!$D$13:$CD$43,[3]carteraycontingente!$A41,FALSE)/1000,0)</f>
        <v>13068.920599999994</v>
      </c>
      <c r="I34" s="121">
        <f>IFERROR(HLOOKUP(I$6,[3]carteraycontingente!$D$13:$CD$43,[3]carteraycontingente!$A41,FALSE)/1000,0)</f>
        <v>402.90838000000002</v>
      </c>
      <c r="J34" s="121">
        <f>IFERROR(HLOOKUP(J$6,[3]carteraycontingente!$D$13:$CD$43,[3]carteraycontingente!$A41,FALSE)/1000,0)</f>
        <v>334.07686999999999</v>
      </c>
      <c r="K34" s="121">
        <f>IFERROR(HLOOKUP(K$6,[3]carteraycontingente!$D$13:$CD$43,[3]carteraycontingente!$A41,FALSE)/1000,0)</f>
        <v>8634.4371164000004</v>
      </c>
      <c r="L34" s="121">
        <f>IFERROR(HLOOKUP(L$6,[3]carteraycontingente!$D$13:$CD$43,[3]carteraycontingente!$A41,FALSE)/1000,0)</f>
        <v>0</v>
      </c>
      <c r="M34" s="121">
        <f>IFERROR(HLOOKUP(M$6,[3]carteraycontingente!$D$13:$CD$43,[3]carteraycontingente!$A41,FALSE)/1000,0)</f>
        <v>0</v>
      </c>
      <c r="N34" s="121">
        <f>IFERROR(HLOOKUP(N$6,[3]carteraycontingente!$D$13:$CD$43,[3]carteraycontingente!$A41,FALSE)/1000,0)</f>
        <v>1057.6112084000001</v>
      </c>
      <c r="O34" s="121">
        <f>IFERROR(HLOOKUP(O$6,[3]carteraycontingente!$D$13:$CD$43,[3]carteraycontingente!$A41,FALSE)/1000,0)</f>
        <v>1897.7444300000004</v>
      </c>
      <c r="P34" s="121">
        <f>IFERROR(HLOOKUP(P$6,[3]carteraycontingente!$D$13:$CD$43,[3]carteraycontingente!$A41,FALSE)/1000,0)</f>
        <v>391.74151000000001</v>
      </c>
      <c r="Q34" s="121">
        <f>IFERROR(HLOOKUP(Q$6,[3]carteraycontingente!$D$13:$CD$43,[3]carteraycontingente!$A41,FALSE)/1000,0)</f>
        <v>302.70057000000003</v>
      </c>
      <c r="R34" s="121">
        <f>IFERROR(HLOOKUP(R$6,[3]carteraycontingente!$D$13:$CD$43,[3]carteraycontingente!$A41,FALSE)/1000,0)</f>
        <v>1430.3427600000002</v>
      </c>
      <c r="S34" s="121">
        <f>IFERROR(HLOOKUP(S$6,[3]carteraycontingente!$D$13:$CD$43,[3]carteraycontingente!$A41,FALSE)/1000,0)</f>
        <v>0</v>
      </c>
      <c r="T34" s="121">
        <f>IFERROR(HLOOKUP(T$6,[3]carteraycontingente!$D$13:$CD$43,[3]carteraycontingente!$A41,FALSE)/1000,0)</f>
        <v>0</v>
      </c>
      <c r="U34" s="121">
        <f>IFERROR(HLOOKUP(U$6,[3]carteraycontingente!$D$13:$CD$43,[3]carteraycontingente!$A41,FALSE)/1000,0)</f>
        <v>40.674949999999995</v>
      </c>
      <c r="V34" s="121">
        <f>SUM('[3]10259-1'!B34:V34)+SUM('53-2'!B34:U34)</f>
        <v>323756.15393759997</v>
      </c>
      <c r="W34" s="292">
        <f t="shared" si="0"/>
        <v>4.3574335390537032E-2</v>
      </c>
    </row>
    <row r="35" spans="1:23" s="38" customFormat="1" ht="15" customHeight="1" x14ac:dyDescent="0.25">
      <c r="A35" s="120" t="s">
        <v>44</v>
      </c>
      <c r="B35" s="121">
        <f>IFERROR(HLOOKUP(B$6,[3]carteraycontingente!$D$13:$CD$43,[3]carteraycontingente!$A42,FALSE)/1000,0)</f>
        <v>1676.9133300000001</v>
      </c>
      <c r="C35" s="121">
        <f>IFERROR(HLOOKUP(C$6,[3]carteraycontingente!$D$13:$CD$43,[3]carteraycontingente!$A42,FALSE)/1000,0)</f>
        <v>0</v>
      </c>
      <c r="D35" s="121">
        <f>IFERROR(HLOOKUP(D$6,[3]carteraycontingente!$D$13:$CD$43,[3]carteraycontingente!$A42,FALSE)/1000,0)</f>
        <v>0</v>
      </c>
      <c r="E35" s="121">
        <f>IFERROR(HLOOKUP(E$6,[3]carteraycontingente!$D$13:$CD$43,[3]carteraycontingente!$A42,FALSE)/1000,0)</f>
        <v>29600.761872000006</v>
      </c>
      <c r="F35" s="121">
        <f>IFERROR(HLOOKUP(F$6,[3]carteraycontingente!$D$13:$CD$43,[3]carteraycontingente!$A42,FALSE)/1000,0)</f>
        <v>18348.363719999998</v>
      </c>
      <c r="G35" s="121">
        <f>IFERROR(HLOOKUP(G$6,[3]carteraycontingente!$D$13:$CD$43,[3]carteraycontingente!$A42,FALSE)/1000,0)</f>
        <v>70404.363983599993</v>
      </c>
      <c r="H35" s="121">
        <f>IFERROR(HLOOKUP(H$6,[3]carteraycontingente!$D$13:$CD$43,[3]carteraycontingente!$A42,FALSE)/1000,0)</f>
        <v>1747.7966100000001</v>
      </c>
      <c r="I35" s="121">
        <f>IFERROR(HLOOKUP(I$6,[3]carteraycontingente!$D$13:$CD$43,[3]carteraycontingente!$A42,FALSE)/1000,0)</f>
        <v>47733.045772400008</v>
      </c>
      <c r="J35" s="121">
        <f>IFERROR(HLOOKUP(J$6,[3]carteraycontingente!$D$13:$CD$43,[3]carteraycontingente!$A42,FALSE)/1000,0)</f>
        <v>4323.7870699999994</v>
      </c>
      <c r="K35" s="121">
        <f>IFERROR(HLOOKUP(K$6,[3]carteraycontingente!$D$13:$CD$43,[3]carteraycontingente!$A42,FALSE)/1000,0)</f>
        <v>8736.6600271999978</v>
      </c>
      <c r="L35" s="121">
        <f>IFERROR(HLOOKUP(L$6,[3]carteraycontingente!$D$13:$CD$43,[3]carteraycontingente!$A42,FALSE)/1000,0)</f>
        <v>21632.296482000002</v>
      </c>
      <c r="M35" s="121">
        <f>IFERROR(HLOOKUP(M$6,[3]carteraycontingente!$D$13:$CD$43,[3]carteraycontingente!$A42,FALSE)/1000,0)</f>
        <v>4659.2655899999991</v>
      </c>
      <c r="N35" s="121">
        <f>IFERROR(HLOOKUP(N$6,[3]carteraycontingente!$D$13:$CD$43,[3]carteraycontingente!$A42,FALSE)/1000,0)</f>
        <v>0</v>
      </c>
      <c r="O35" s="121">
        <f>IFERROR(HLOOKUP(O$6,[3]carteraycontingente!$D$13:$CD$43,[3]carteraycontingente!$A42,FALSE)/1000,0)</f>
        <v>50.187990000000006</v>
      </c>
      <c r="P35" s="121">
        <f>IFERROR(HLOOKUP(P$6,[3]carteraycontingente!$D$13:$CD$43,[3]carteraycontingente!$A42,FALSE)/1000,0)</f>
        <v>439.48523</v>
      </c>
      <c r="Q35" s="121">
        <f>IFERROR(HLOOKUP(Q$6,[3]carteraycontingente!$D$13:$CD$43,[3]carteraycontingente!$A42,FALSE)/1000,0)</f>
        <v>18716.549727200003</v>
      </c>
      <c r="R35" s="121">
        <f>IFERROR(HLOOKUP(R$6,[3]carteraycontingente!$D$13:$CD$43,[3]carteraycontingente!$A42,FALSE)/1000,0)</f>
        <v>21031.008328800002</v>
      </c>
      <c r="S35" s="121">
        <f>IFERROR(HLOOKUP(S$6,[3]carteraycontingente!$D$13:$CD$43,[3]carteraycontingente!$A42,FALSE)/1000,0)</f>
        <v>15319.901780799999</v>
      </c>
      <c r="T35" s="121">
        <f>IFERROR(HLOOKUP(T$6,[3]carteraycontingente!$D$13:$CD$43,[3]carteraycontingente!$A42,FALSE)/1000,0)</f>
        <v>494.26479</v>
      </c>
      <c r="U35" s="121">
        <f>IFERROR(HLOOKUP(U$6,[3]carteraycontingente!$D$13:$CD$43,[3]carteraycontingente!$A42,FALSE)/1000,0)</f>
        <v>948.13055000000008</v>
      </c>
      <c r="V35" s="121">
        <f>SUM('[3]10259-1'!B35:V35)+SUM('53-2'!B35:U35)</f>
        <v>642549.2580895999</v>
      </c>
      <c r="W35" s="292">
        <f t="shared" si="0"/>
        <v>8.6480693992718252E-2</v>
      </c>
    </row>
    <row r="36" spans="1:23" s="38" customFormat="1" ht="15" customHeight="1" x14ac:dyDescent="0.25">
      <c r="A36" s="120" t="s">
        <v>45</v>
      </c>
      <c r="B36" s="121">
        <f>IFERROR(HLOOKUP(B$6,[3]carteraycontingente!$D$13:$CD$43,[3]carteraycontingente!$A43,FALSE)/1000,0)</f>
        <v>0</v>
      </c>
      <c r="C36" s="121">
        <f>IFERROR(HLOOKUP(C$6,[3]carteraycontingente!$D$13:$CD$43,[3]carteraycontingente!$A43,FALSE)/1000,0)</f>
        <v>0</v>
      </c>
      <c r="D36" s="121">
        <f>IFERROR(HLOOKUP(D$6,[3]carteraycontingente!$D$13:$CD$43,[3]carteraycontingente!$A43,FALSE)/1000,0)</f>
        <v>0</v>
      </c>
      <c r="E36" s="121">
        <f>IFERROR(HLOOKUP(E$6,[3]carteraycontingente!$D$13:$CD$43,[3]carteraycontingente!$A43,FALSE)/1000,0)</f>
        <v>0</v>
      </c>
      <c r="F36" s="121">
        <f>IFERROR(HLOOKUP(F$6,[3]carteraycontingente!$D$13:$CD$43,[3]carteraycontingente!$A43,FALSE)/1000,0)</f>
        <v>0</v>
      </c>
      <c r="G36" s="121">
        <f>IFERROR(HLOOKUP(G$6,[3]carteraycontingente!$D$13:$CD$43,[3]carteraycontingente!$A43,FALSE)/1000,0)</f>
        <v>0</v>
      </c>
      <c r="H36" s="121">
        <f>IFERROR(HLOOKUP(H$6,[3]carteraycontingente!$D$13:$CD$43,[3]carteraycontingente!$A43,FALSE)/1000,0)</f>
        <v>0</v>
      </c>
      <c r="I36" s="121">
        <f>IFERROR(HLOOKUP(I$6,[3]carteraycontingente!$D$13:$CD$43,[3]carteraycontingente!$A43,FALSE)/1000,0)</f>
        <v>0</v>
      </c>
      <c r="J36" s="121">
        <f>IFERROR(HLOOKUP(J$6,[3]carteraycontingente!$D$13:$CD$43,[3]carteraycontingente!$A43,FALSE)/1000,0)</f>
        <v>0</v>
      </c>
      <c r="K36" s="121">
        <f>IFERROR(HLOOKUP(K$6,[3]carteraycontingente!$D$13:$CD$43,[3]carteraycontingente!$A43,FALSE)/1000,0)</f>
        <v>0</v>
      </c>
      <c r="L36" s="121">
        <f>IFERROR(HLOOKUP(L$6,[3]carteraycontingente!$D$13:$CD$43,[3]carteraycontingente!$A43,FALSE)/1000,0)</f>
        <v>0</v>
      </c>
      <c r="M36" s="121">
        <f>IFERROR(HLOOKUP(M$6,[3]carteraycontingente!$D$13:$CD$43,[3]carteraycontingente!$A43,FALSE)/1000,0)</f>
        <v>0</v>
      </c>
      <c r="N36" s="121">
        <f>IFERROR(HLOOKUP(N$6,[3]carteraycontingente!$D$13:$CD$43,[3]carteraycontingente!$A43,FALSE)/1000,0)</f>
        <v>0</v>
      </c>
      <c r="O36" s="121">
        <f>IFERROR(HLOOKUP(O$6,[3]carteraycontingente!$D$13:$CD$43,[3]carteraycontingente!$A43,FALSE)/1000,0)</f>
        <v>0</v>
      </c>
      <c r="P36" s="121">
        <f>IFERROR(HLOOKUP(P$6,[3]carteraycontingente!$D$13:$CD$43,[3]carteraycontingente!$A43,FALSE)/1000,0)</f>
        <v>0</v>
      </c>
      <c r="Q36" s="121">
        <f>IFERROR(HLOOKUP(Q$6,[3]carteraycontingente!$D$13:$CD$43,[3]carteraycontingente!$A43,FALSE)/1000,0)</f>
        <v>0</v>
      </c>
      <c r="R36" s="121">
        <f>IFERROR(HLOOKUP(R$6,[3]carteraycontingente!$D$13:$CD$43,[3]carteraycontingente!$A43,FALSE)/1000,0)</f>
        <v>0</v>
      </c>
      <c r="S36" s="121">
        <f>IFERROR(HLOOKUP(S$6,[3]carteraycontingente!$D$13:$CD$43,[3]carteraycontingente!$A43,FALSE)/1000,0)</f>
        <v>0</v>
      </c>
      <c r="T36" s="121">
        <f>IFERROR(HLOOKUP(T$6,[3]carteraycontingente!$D$13:$CD$43,[3]carteraycontingente!$A43,FALSE)/1000,0)</f>
        <v>0</v>
      </c>
      <c r="U36" s="121">
        <f>IFERROR(HLOOKUP(U$6,[3]carteraycontingente!$D$13:$CD$43,[3]carteraycontingente!$A43,FALSE)/1000,0)</f>
        <v>0</v>
      </c>
      <c r="V36" s="121">
        <f>SUM('[3]10259-1'!B36:V36)+SUM('53-2'!B36:U36)</f>
        <v>0</v>
      </c>
      <c r="W36" s="292">
        <f t="shared" si="0"/>
        <v>0</v>
      </c>
    </row>
    <row r="37" spans="1:23" s="38" customFormat="1" ht="15" customHeight="1" x14ac:dyDescent="0.25">
      <c r="A37" s="123" t="s">
        <v>264</v>
      </c>
      <c r="B37" s="124">
        <f>SUM(B7:B36)</f>
        <v>106337.39249120001</v>
      </c>
      <c r="C37" s="124">
        <f t="shared" ref="C37:W37" si="1">SUM(C7:C36)</f>
        <v>190652.83866200008</v>
      </c>
      <c r="D37" s="124">
        <f t="shared" si="1"/>
        <v>103778.39326</v>
      </c>
      <c r="E37" s="124">
        <f t="shared" si="1"/>
        <v>228780.37974120001</v>
      </c>
      <c r="F37" s="124">
        <f t="shared" si="1"/>
        <v>96424.875246799988</v>
      </c>
      <c r="G37" s="124">
        <f t="shared" si="1"/>
        <v>315582.1370760001</v>
      </c>
      <c r="H37" s="124">
        <f t="shared" si="1"/>
        <v>87796.597020000016</v>
      </c>
      <c r="I37" s="124">
        <f t="shared" si="1"/>
        <v>257701.57946520002</v>
      </c>
      <c r="J37" s="124">
        <f t="shared" si="1"/>
        <v>245849.56809519997</v>
      </c>
      <c r="K37" s="124">
        <f t="shared" si="1"/>
        <v>95437.779776800016</v>
      </c>
      <c r="L37" s="124">
        <f t="shared" si="1"/>
        <v>85591.464793600011</v>
      </c>
      <c r="M37" s="124">
        <f t="shared" si="1"/>
        <v>58951.169401999985</v>
      </c>
      <c r="N37" s="124">
        <f t="shared" si="1"/>
        <v>24246.187722400009</v>
      </c>
      <c r="O37" s="124">
        <f t="shared" si="1"/>
        <v>37057.29895679999</v>
      </c>
      <c r="P37" s="124">
        <f t="shared" si="1"/>
        <v>24113.568819999997</v>
      </c>
      <c r="Q37" s="124">
        <f t="shared" si="1"/>
        <v>106843.4614</v>
      </c>
      <c r="R37" s="124">
        <f t="shared" si="1"/>
        <v>164695.54599800002</v>
      </c>
      <c r="S37" s="124">
        <f t="shared" si="1"/>
        <v>68719.508955199999</v>
      </c>
      <c r="T37" s="124">
        <f t="shared" si="1"/>
        <v>29846.924009999999</v>
      </c>
      <c r="U37" s="124">
        <f>SUM(U7:U36)</f>
        <v>27048.651994000007</v>
      </c>
      <c r="V37" s="124">
        <f>SUM(V7:V36)</f>
        <v>7429973.4244003994</v>
      </c>
      <c r="W37" s="173">
        <f t="shared" si="1"/>
        <v>1</v>
      </c>
    </row>
    <row r="38" spans="1:23" s="48" customFormat="1" ht="15" customHeight="1" x14ac:dyDescent="0.2">
      <c r="A38" s="294" t="s">
        <v>342</v>
      </c>
      <c r="B38" s="122">
        <f>+B37/$V$37</f>
        <v>1.4311947892301035E-2</v>
      </c>
      <c r="C38" s="122">
        <f t="shared" ref="C38:V38" si="2">+C37/$V$37</f>
        <v>2.5659962394466548E-2</v>
      </c>
      <c r="D38" s="122">
        <f t="shared" si="2"/>
        <v>1.396753222820241E-2</v>
      </c>
      <c r="E38" s="122">
        <f t="shared" si="2"/>
        <v>3.0791547516155839E-2</v>
      </c>
      <c r="F38" s="122">
        <f t="shared" si="2"/>
        <v>1.2977822360728229E-2</v>
      </c>
      <c r="G38" s="122">
        <f t="shared" si="2"/>
        <v>4.2474194596660707E-2</v>
      </c>
      <c r="H38" s="122">
        <f t="shared" si="2"/>
        <v>1.1816542537241339E-2</v>
      </c>
      <c r="I38" s="122">
        <f t="shared" si="2"/>
        <v>3.4684051307491262E-2</v>
      </c>
      <c r="J38" s="122">
        <f t="shared" si="2"/>
        <v>3.3088889293711045E-2</v>
      </c>
      <c r="K38" s="122">
        <f t="shared" si="2"/>
        <v>1.2844969197787119E-2</v>
      </c>
      <c r="L38" s="122">
        <f t="shared" si="2"/>
        <v>1.1519753827451578E-2</v>
      </c>
      <c r="M38" s="122">
        <f t="shared" si="2"/>
        <v>7.9342369123961386E-3</v>
      </c>
      <c r="N38" s="122">
        <f t="shared" si="2"/>
        <v>3.2632940035524664E-3</v>
      </c>
      <c r="O38" s="122">
        <f t="shared" si="2"/>
        <v>4.9875412521802557E-3</v>
      </c>
      <c r="P38" s="122">
        <f t="shared" si="2"/>
        <v>3.2454448276772897E-3</v>
      </c>
      <c r="Q38" s="122">
        <f t="shared" si="2"/>
        <v>1.4380059698345731E-2</v>
      </c>
      <c r="R38" s="122">
        <f t="shared" si="2"/>
        <v>2.2166370805194499E-2</v>
      </c>
      <c r="S38" s="122">
        <f t="shared" si="2"/>
        <v>9.2489575709008252E-3</v>
      </c>
      <c r="T38" s="122">
        <f t="shared" si="2"/>
        <v>4.0170970076395199E-3</v>
      </c>
      <c r="U38" s="122">
        <f t="shared" si="2"/>
        <v>3.6404776234018415E-3</v>
      </c>
      <c r="V38" s="122">
        <f t="shared" si="2"/>
        <v>1</v>
      </c>
      <c r="W38" s="294"/>
    </row>
    <row r="39" spans="1:23" ht="15" customHeight="1" thickBot="1" x14ac:dyDescent="0.25">
      <c r="A39" s="127"/>
      <c r="B39" s="128"/>
      <c r="C39" s="128"/>
      <c r="D39" s="128"/>
      <c r="E39" s="128"/>
      <c r="F39" s="129"/>
      <c r="G39" s="129"/>
      <c r="H39" s="129"/>
      <c r="I39" s="129"/>
      <c r="J39" s="129"/>
      <c r="K39" s="129"/>
      <c r="L39" s="129"/>
      <c r="M39" s="129"/>
      <c r="N39" s="128"/>
      <c r="O39" s="128"/>
      <c r="P39" s="128"/>
      <c r="Q39" s="128"/>
      <c r="R39" s="128"/>
      <c r="S39" s="128"/>
      <c r="T39" s="128"/>
      <c r="U39" s="128"/>
      <c r="V39" s="128"/>
      <c r="W39" s="127"/>
    </row>
    <row r="40" spans="1:23" ht="15" customHeight="1" thickTop="1" x14ac:dyDescent="0.2">
      <c r="A40" s="131" t="s">
        <v>254</v>
      </c>
      <c r="B40" s="47"/>
      <c r="C40" s="47"/>
      <c r="D40" s="47"/>
      <c r="E40" s="47"/>
      <c r="F40" s="122"/>
      <c r="G40" s="122"/>
      <c r="H40" s="122"/>
      <c r="I40" s="122"/>
      <c r="J40" s="122"/>
      <c r="K40" s="122"/>
      <c r="L40" s="122"/>
      <c r="M40" s="122"/>
      <c r="N40" s="47"/>
      <c r="O40" s="47"/>
      <c r="P40" s="47"/>
      <c r="Q40" s="47"/>
      <c r="R40" s="47"/>
      <c r="S40" s="47"/>
      <c r="T40" s="47"/>
      <c r="U40" s="47"/>
      <c r="V40" s="47"/>
      <c r="W40" s="131"/>
    </row>
    <row r="41" spans="1:23" ht="15" customHeight="1" x14ac:dyDescent="0.2">
      <c r="A41" s="38"/>
      <c r="B41" s="38"/>
      <c r="C41" s="38"/>
      <c r="D41" s="38"/>
      <c r="E41" s="38"/>
      <c r="F41" s="121"/>
      <c r="G41" s="121"/>
      <c r="H41" s="121"/>
      <c r="I41" s="121"/>
      <c r="J41" s="121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120"/>
      <c r="W41" s="38"/>
    </row>
    <row r="42" spans="1:23" ht="15" customHeight="1" x14ac:dyDescent="0.2">
      <c r="A42" s="115"/>
      <c r="B42" s="38"/>
      <c r="C42" s="38"/>
      <c r="D42" s="38"/>
      <c r="E42" s="38"/>
      <c r="F42" s="121"/>
      <c r="G42" s="121"/>
      <c r="H42" s="121"/>
      <c r="I42" s="121"/>
      <c r="J42" s="121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</row>
  </sheetData>
  <mergeCells count="4">
    <mergeCell ref="A1:W1"/>
    <mergeCell ref="A2:W2"/>
    <mergeCell ref="A3:W3"/>
    <mergeCell ref="A4:W4"/>
  </mergeCells>
  <pageMargins left="0.93" right="0.25" top="0.63" bottom="0.64" header="0.5" footer="0.5"/>
  <pageSetup scale="44" orientation="landscape" horizontalDpi="300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5D36-0B5F-486A-9194-237E87907E74}">
  <sheetPr>
    <pageSetUpPr fitToPage="1"/>
  </sheetPr>
  <dimension ref="A1:V52"/>
  <sheetViews>
    <sheetView topLeftCell="D1" zoomScale="85" zoomScaleNormal="85" workbookViewId="0">
      <selection activeCell="I15" sqref="I15"/>
    </sheetView>
  </sheetViews>
  <sheetFormatPr defaultColWidth="11.42578125" defaultRowHeight="12.75" x14ac:dyDescent="0.2"/>
  <cols>
    <col min="1" max="1" width="56.140625" style="133" customWidth="1"/>
    <col min="2" max="22" width="11.5703125" style="116" customWidth="1"/>
    <col min="23" max="256" width="11.42578125" style="116"/>
    <col min="257" max="257" width="56.140625" style="116" customWidth="1"/>
    <col min="258" max="278" width="11.5703125" style="116" customWidth="1"/>
    <col min="279" max="512" width="11.42578125" style="116"/>
    <col min="513" max="513" width="56.140625" style="116" customWidth="1"/>
    <col min="514" max="534" width="11.5703125" style="116" customWidth="1"/>
    <col min="535" max="768" width="11.42578125" style="116"/>
    <col min="769" max="769" width="56.140625" style="116" customWidth="1"/>
    <col min="770" max="790" width="11.5703125" style="116" customWidth="1"/>
    <col min="791" max="1024" width="11.42578125" style="116"/>
    <col min="1025" max="1025" width="56.140625" style="116" customWidth="1"/>
    <col min="1026" max="1046" width="11.5703125" style="116" customWidth="1"/>
    <col min="1047" max="1280" width="11.42578125" style="116"/>
    <col min="1281" max="1281" width="56.140625" style="116" customWidth="1"/>
    <col min="1282" max="1302" width="11.5703125" style="116" customWidth="1"/>
    <col min="1303" max="1536" width="11.42578125" style="116"/>
    <col min="1537" max="1537" width="56.140625" style="116" customWidth="1"/>
    <col min="1538" max="1558" width="11.5703125" style="116" customWidth="1"/>
    <col min="1559" max="1792" width="11.42578125" style="116"/>
    <col min="1793" max="1793" width="56.140625" style="116" customWidth="1"/>
    <col min="1794" max="1814" width="11.5703125" style="116" customWidth="1"/>
    <col min="1815" max="2048" width="11.42578125" style="116"/>
    <col min="2049" max="2049" width="56.140625" style="116" customWidth="1"/>
    <col min="2050" max="2070" width="11.5703125" style="116" customWidth="1"/>
    <col min="2071" max="2304" width="11.42578125" style="116"/>
    <col min="2305" max="2305" width="56.140625" style="116" customWidth="1"/>
    <col min="2306" max="2326" width="11.5703125" style="116" customWidth="1"/>
    <col min="2327" max="2560" width="11.42578125" style="116"/>
    <col min="2561" max="2561" width="56.140625" style="116" customWidth="1"/>
    <col min="2562" max="2582" width="11.5703125" style="116" customWidth="1"/>
    <col min="2583" max="2816" width="11.42578125" style="116"/>
    <col min="2817" max="2817" width="56.140625" style="116" customWidth="1"/>
    <col min="2818" max="2838" width="11.5703125" style="116" customWidth="1"/>
    <col min="2839" max="3072" width="11.42578125" style="116"/>
    <col min="3073" max="3073" width="56.140625" style="116" customWidth="1"/>
    <col min="3074" max="3094" width="11.5703125" style="116" customWidth="1"/>
    <col min="3095" max="3328" width="11.42578125" style="116"/>
    <col min="3329" max="3329" width="56.140625" style="116" customWidth="1"/>
    <col min="3330" max="3350" width="11.5703125" style="116" customWidth="1"/>
    <col min="3351" max="3584" width="11.42578125" style="116"/>
    <col min="3585" max="3585" width="56.140625" style="116" customWidth="1"/>
    <col min="3586" max="3606" width="11.5703125" style="116" customWidth="1"/>
    <col min="3607" max="3840" width="11.42578125" style="116"/>
    <col min="3841" max="3841" width="56.140625" style="116" customWidth="1"/>
    <col min="3842" max="3862" width="11.5703125" style="116" customWidth="1"/>
    <col min="3863" max="4096" width="11.42578125" style="116"/>
    <col min="4097" max="4097" width="56.140625" style="116" customWidth="1"/>
    <col min="4098" max="4118" width="11.5703125" style="116" customWidth="1"/>
    <col min="4119" max="4352" width="11.42578125" style="116"/>
    <col min="4353" max="4353" width="56.140625" style="116" customWidth="1"/>
    <col min="4354" max="4374" width="11.5703125" style="116" customWidth="1"/>
    <col min="4375" max="4608" width="11.42578125" style="116"/>
    <col min="4609" max="4609" width="56.140625" style="116" customWidth="1"/>
    <col min="4610" max="4630" width="11.5703125" style="116" customWidth="1"/>
    <col min="4631" max="4864" width="11.42578125" style="116"/>
    <col min="4865" max="4865" width="56.140625" style="116" customWidth="1"/>
    <col min="4866" max="4886" width="11.5703125" style="116" customWidth="1"/>
    <col min="4887" max="5120" width="11.42578125" style="116"/>
    <col min="5121" max="5121" width="56.140625" style="116" customWidth="1"/>
    <col min="5122" max="5142" width="11.5703125" style="116" customWidth="1"/>
    <col min="5143" max="5376" width="11.42578125" style="116"/>
    <col min="5377" max="5377" width="56.140625" style="116" customWidth="1"/>
    <col min="5378" max="5398" width="11.5703125" style="116" customWidth="1"/>
    <col min="5399" max="5632" width="11.42578125" style="116"/>
    <col min="5633" max="5633" width="56.140625" style="116" customWidth="1"/>
    <col min="5634" max="5654" width="11.5703125" style="116" customWidth="1"/>
    <col min="5655" max="5888" width="11.42578125" style="116"/>
    <col min="5889" max="5889" width="56.140625" style="116" customWidth="1"/>
    <col min="5890" max="5910" width="11.5703125" style="116" customWidth="1"/>
    <col min="5911" max="6144" width="11.42578125" style="116"/>
    <col min="6145" max="6145" width="56.140625" style="116" customWidth="1"/>
    <col min="6146" max="6166" width="11.5703125" style="116" customWidth="1"/>
    <col min="6167" max="6400" width="11.42578125" style="116"/>
    <col min="6401" max="6401" width="56.140625" style="116" customWidth="1"/>
    <col min="6402" max="6422" width="11.5703125" style="116" customWidth="1"/>
    <col min="6423" max="6656" width="11.42578125" style="116"/>
    <col min="6657" max="6657" width="56.140625" style="116" customWidth="1"/>
    <col min="6658" max="6678" width="11.5703125" style="116" customWidth="1"/>
    <col min="6679" max="6912" width="11.42578125" style="116"/>
    <col min="6913" max="6913" width="56.140625" style="116" customWidth="1"/>
    <col min="6914" max="6934" width="11.5703125" style="116" customWidth="1"/>
    <col min="6935" max="7168" width="11.42578125" style="116"/>
    <col min="7169" max="7169" width="56.140625" style="116" customWidth="1"/>
    <col min="7170" max="7190" width="11.5703125" style="116" customWidth="1"/>
    <col min="7191" max="7424" width="11.42578125" style="116"/>
    <col min="7425" max="7425" width="56.140625" style="116" customWidth="1"/>
    <col min="7426" max="7446" width="11.5703125" style="116" customWidth="1"/>
    <col min="7447" max="7680" width="11.42578125" style="116"/>
    <col min="7681" max="7681" width="56.140625" style="116" customWidth="1"/>
    <col min="7682" max="7702" width="11.5703125" style="116" customWidth="1"/>
    <col min="7703" max="7936" width="11.42578125" style="116"/>
    <col min="7937" max="7937" width="56.140625" style="116" customWidth="1"/>
    <col min="7938" max="7958" width="11.5703125" style="116" customWidth="1"/>
    <col min="7959" max="8192" width="11.42578125" style="116"/>
    <col min="8193" max="8193" width="56.140625" style="116" customWidth="1"/>
    <col min="8194" max="8214" width="11.5703125" style="116" customWidth="1"/>
    <col min="8215" max="8448" width="11.42578125" style="116"/>
    <col min="8449" max="8449" width="56.140625" style="116" customWidth="1"/>
    <col min="8450" max="8470" width="11.5703125" style="116" customWidth="1"/>
    <col min="8471" max="8704" width="11.42578125" style="116"/>
    <col min="8705" max="8705" width="56.140625" style="116" customWidth="1"/>
    <col min="8706" max="8726" width="11.5703125" style="116" customWidth="1"/>
    <col min="8727" max="8960" width="11.42578125" style="116"/>
    <col min="8961" max="8961" width="56.140625" style="116" customWidth="1"/>
    <col min="8962" max="8982" width="11.5703125" style="116" customWidth="1"/>
    <col min="8983" max="9216" width="11.42578125" style="116"/>
    <col min="9217" max="9217" width="56.140625" style="116" customWidth="1"/>
    <col min="9218" max="9238" width="11.5703125" style="116" customWidth="1"/>
    <col min="9239" max="9472" width="11.42578125" style="116"/>
    <col min="9473" max="9473" width="56.140625" style="116" customWidth="1"/>
    <col min="9474" max="9494" width="11.5703125" style="116" customWidth="1"/>
    <col min="9495" max="9728" width="11.42578125" style="116"/>
    <col min="9729" max="9729" width="56.140625" style="116" customWidth="1"/>
    <col min="9730" max="9750" width="11.5703125" style="116" customWidth="1"/>
    <col min="9751" max="9984" width="11.42578125" style="116"/>
    <col min="9985" max="9985" width="56.140625" style="116" customWidth="1"/>
    <col min="9986" max="10006" width="11.5703125" style="116" customWidth="1"/>
    <col min="10007" max="10240" width="11.42578125" style="116"/>
    <col min="10241" max="10241" width="56.140625" style="116" customWidth="1"/>
    <col min="10242" max="10262" width="11.5703125" style="116" customWidth="1"/>
    <col min="10263" max="10496" width="11.42578125" style="116"/>
    <col min="10497" max="10497" width="56.140625" style="116" customWidth="1"/>
    <col min="10498" max="10518" width="11.5703125" style="116" customWidth="1"/>
    <col min="10519" max="10752" width="11.42578125" style="116"/>
    <col min="10753" max="10753" width="56.140625" style="116" customWidth="1"/>
    <col min="10754" max="10774" width="11.5703125" style="116" customWidth="1"/>
    <col min="10775" max="11008" width="11.42578125" style="116"/>
    <col min="11009" max="11009" width="56.140625" style="116" customWidth="1"/>
    <col min="11010" max="11030" width="11.5703125" style="116" customWidth="1"/>
    <col min="11031" max="11264" width="11.42578125" style="116"/>
    <col min="11265" max="11265" width="56.140625" style="116" customWidth="1"/>
    <col min="11266" max="11286" width="11.5703125" style="116" customWidth="1"/>
    <col min="11287" max="11520" width="11.42578125" style="116"/>
    <col min="11521" max="11521" width="56.140625" style="116" customWidth="1"/>
    <col min="11522" max="11542" width="11.5703125" style="116" customWidth="1"/>
    <col min="11543" max="11776" width="11.42578125" style="116"/>
    <col min="11777" max="11777" width="56.140625" style="116" customWidth="1"/>
    <col min="11778" max="11798" width="11.5703125" style="116" customWidth="1"/>
    <col min="11799" max="12032" width="11.42578125" style="116"/>
    <col min="12033" max="12033" width="56.140625" style="116" customWidth="1"/>
    <col min="12034" max="12054" width="11.5703125" style="116" customWidth="1"/>
    <col min="12055" max="12288" width="11.42578125" style="116"/>
    <col min="12289" max="12289" width="56.140625" style="116" customWidth="1"/>
    <col min="12290" max="12310" width="11.5703125" style="116" customWidth="1"/>
    <col min="12311" max="12544" width="11.42578125" style="116"/>
    <col min="12545" max="12545" width="56.140625" style="116" customWidth="1"/>
    <col min="12546" max="12566" width="11.5703125" style="116" customWidth="1"/>
    <col min="12567" max="12800" width="11.42578125" style="116"/>
    <col min="12801" max="12801" width="56.140625" style="116" customWidth="1"/>
    <col min="12802" max="12822" width="11.5703125" style="116" customWidth="1"/>
    <col min="12823" max="13056" width="11.42578125" style="116"/>
    <col min="13057" max="13057" width="56.140625" style="116" customWidth="1"/>
    <col min="13058" max="13078" width="11.5703125" style="116" customWidth="1"/>
    <col min="13079" max="13312" width="11.42578125" style="116"/>
    <col min="13313" max="13313" width="56.140625" style="116" customWidth="1"/>
    <col min="13314" max="13334" width="11.5703125" style="116" customWidth="1"/>
    <col min="13335" max="13568" width="11.42578125" style="116"/>
    <col min="13569" max="13569" width="56.140625" style="116" customWidth="1"/>
    <col min="13570" max="13590" width="11.5703125" style="116" customWidth="1"/>
    <col min="13591" max="13824" width="11.42578125" style="116"/>
    <col min="13825" max="13825" width="56.140625" style="116" customWidth="1"/>
    <col min="13826" max="13846" width="11.5703125" style="116" customWidth="1"/>
    <col min="13847" max="14080" width="11.42578125" style="116"/>
    <col min="14081" max="14081" width="56.140625" style="116" customWidth="1"/>
    <col min="14082" max="14102" width="11.5703125" style="116" customWidth="1"/>
    <col min="14103" max="14336" width="11.42578125" style="116"/>
    <col min="14337" max="14337" width="56.140625" style="116" customWidth="1"/>
    <col min="14338" max="14358" width="11.5703125" style="116" customWidth="1"/>
    <col min="14359" max="14592" width="11.42578125" style="116"/>
    <col min="14593" max="14593" width="56.140625" style="116" customWidth="1"/>
    <col min="14594" max="14614" width="11.5703125" style="116" customWidth="1"/>
    <col min="14615" max="14848" width="11.42578125" style="116"/>
    <col min="14849" max="14849" width="56.140625" style="116" customWidth="1"/>
    <col min="14850" max="14870" width="11.5703125" style="116" customWidth="1"/>
    <col min="14871" max="15104" width="11.42578125" style="116"/>
    <col min="15105" max="15105" width="56.140625" style="116" customWidth="1"/>
    <col min="15106" max="15126" width="11.5703125" style="116" customWidth="1"/>
    <col min="15127" max="15360" width="11.42578125" style="116"/>
    <col min="15361" max="15361" width="56.140625" style="116" customWidth="1"/>
    <col min="15362" max="15382" width="11.5703125" style="116" customWidth="1"/>
    <col min="15383" max="15616" width="11.42578125" style="116"/>
    <col min="15617" max="15617" width="56.140625" style="116" customWidth="1"/>
    <col min="15618" max="15638" width="11.5703125" style="116" customWidth="1"/>
    <col min="15639" max="15872" width="11.42578125" style="116"/>
    <col min="15873" max="15873" width="56.140625" style="116" customWidth="1"/>
    <col min="15874" max="15894" width="11.5703125" style="116" customWidth="1"/>
    <col min="15895" max="16128" width="11.42578125" style="116"/>
    <col min="16129" max="16129" width="56.140625" style="116" customWidth="1"/>
    <col min="16130" max="16150" width="11.570312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300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38"/>
      <c r="G5" s="121"/>
      <c r="H5" s="121"/>
      <c r="I5" s="121"/>
      <c r="J5" s="121"/>
      <c r="K5" s="121"/>
      <c r="L5" s="121"/>
      <c r="M5" s="38"/>
      <c r="N5" s="38"/>
      <c r="O5" s="38"/>
      <c r="P5" s="38"/>
      <c r="Q5" s="14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301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26" t="s">
        <v>302</v>
      </c>
      <c r="B7" s="121">
        <v>660412.74316000007</v>
      </c>
      <c r="C7" s="121">
        <v>477579.21259000001</v>
      </c>
      <c r="D7" s="121">
        <v>241414.61715999999</v>
      </c>
      <c r="E7" s="121">
        <v>72345.491440000013</v>
      </c>
      <c r="F7" s="121">
        <v>131850.97503</v>
      </c>
      <c r="G7" s="121">
        <v>241833.19107000006</v>
      </c>
      <c r="H7" s="121">
        <v>97561.999490000017</v>
      </c>
      <c r="I7" s="121">
        <v>119993.50613999998</v>
      </c>
      <c r="J7" s="121">
        <v>84815.179209999988</v>
      </c>
      <c r="K7" s="121">
        <v>45486.989720000005</v>
      </c>
      <c r="L7" s="121">
        <v>45633.306270000001</v>
      </c>
      <c r="M7" s="121">
        <v>32663.753820000002</v>
      </c>
      <c r="N7" s="121">
        <v>75579.792140000005</v>
      </c>
      <c r="O7" s="121">
        <v>44644.763720000003</v>
      </c>
      <c r="P7" s="121">
        <v>38773.243659999993</v>
      </c>
      <c r="Q7" s="121">
        <v>25245.384280000002</v>
      </c>
      <c r="R7" s="121">
        <v>39377.258779999996</v>
      </c>
      <c r="S7" s="121">
        <v>21904.366700000002</v>
      </c>
      <c r="T7" s="121">
        <v>35856.386100000011</v>
      </c>
      <c r="U7" s="121">
        <v>175509.52990999995</v>
      </c>
      <c r="V7" s="121">
        <v>149191.62573999999</v>
      </c>
    </row>
    <row r="8" spans="1:22" ht="15" customHeight="1" x14ac:dyDescent="0.2">
      <c r="A8" s="126" t="s">
        <v>303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</row>
    <row r="9" spans="1:22" ht="15" customHeight="1" x14ac:dyDescent="0.2">
      <c r="A9" s="126" t="s">
        <v>304</v>
      </c>
      <c r="B9" s="121">
        <v>7418.9179999999997</v>
      </c>
      <c r="C9" s="121">
        <v>902.94785000000013</v>
      </c>
      <c r="D9" s="121">
        <v>0</v>
      </c>
      <c r="E9" s="121">
        <v>1061.2673599999998</v>
      </c>
      <c r="F9" s="121">
        <v>1165.4904200000001</v>
      </c>
      <c r="G9" s="121">
        <v>0</v>
      </c>
      <c r="H9" s="121">
        <v>221.524</v>
      </c>
      <c r="I9" s="121">
        <v>0</v>
      </c>
      <c r="J9" s="121">
        <v>185.34363000000002</v>
      </c>
      <c r="K9" s="121">
        <v>1953.203</v>
      </c>
      <c r="L9" s="121">
        <v>0</v>
      </c>
      <c r="M9" s="121">
        <v>0</v>
      </c>
      <c r="N9" s="121">
        <v>0</v>
      </c>
      <c r="O9" s="121">
        <v>2245.56421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482.82440000000003</v>
      </c>
    </row>
    <row r="10" spans="1:22" ht="15" customHeight="1" x14ac:dyDescent="0.2">
      <c r="A10" s="126" t="s">
        <v>305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</row>
    <row r="11" spans="1:22" ht="15" customHeight="1" x14ac:dyDescent="0.2">
      <c r="A11" s="126" t="s">
        <v>306</v>
      </c>
      <c r="B11" s="121">
        <v>41729.267910000002</v>
      </c>
      <c r="C11" s="121">
        <v>22616.26</v>
      </c>
      <c r="D11" s="121">
        <v>3022.70858</v>
      </c>
      <c r="E11" s="121">
        <v>222.84992000000003</v>
      </c>
      <c r="F11" s="121">
        <v>471.23226</v>
      </c>
      <c r="G11" s="121">
        <v>1915.0156299999999</v>
      </c>
      <c r="H11" s="121">
        <v>1644.2423999999999</v>
      </c>
      <c r="I11" s="121">
        <v>2121.8111600000002</v>
      </c>
      <c r="J11" s="121">
        <v>1008.4282099999999</v>
      </c>
      <c r="K11" s="121">
        <v>320.44808</v>
      </c>
      <c r="L11" s="121">
        <v>211.33967999999999</v>
      </c>
      <c r="M11" s="121">
        <v>2777.1652899999999</v>
      </c>
      <c r="N11" s="121">
        <v>3488.6096699999998</v>
      </c>
      <c r="O11" s="121">
        <v>813.22516000000007</v>
      </c>
      <c r="P11" s="121">
        <v>657.32235000000014</v>
      </c>
      <c r="Q11" s="121">
        <v>0</v>
      </c>
      <c r="R11" s="121">
        <v>2004.7828599999998</v>
      </c>
      <c r="S11" s="121">
        <v>457.12743999999998</v>
      </c>
      <c r="T11" s="121">
        <v>2223.18217</v>
      </c>
      <c r="U11" s="121">
        <v>1100.01478</v>
      </c>
      <c r="V11" s="121">
        <v>8.7461099999999998</v>
      </c>
    </row>
    <row r="12" spans="1:22" ht="15" customHeight="1" x14ac:dyDescent="0.2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</row>
    <row r="13" spans="1:22" ht="15" customHeight="1" x14ac:dyDescent="0.2">
      <c r="A13" s="120" t="s">
        <v>308</v>
      </c>
      <c r="B13" s="121">
        <v>41031.95104</v>
      </c>
      <c r="C13" s="121">
        <v>22616.26</v>
      </c>
      <c r="D13" s="121">
        <v>3022.70858</v>
      </c>
      <c r="E13" s="121">
        <v>222.84992000000003</v>
      </c>
      <c r="F13" s="121">
        <v>471.23226</v>
      </c>
      <c r="G13" s="121">
        <v>1915.0156299999999</v>
      </c>
      <c r="H13" s="121">
        <v>1644.2423999999999</v>
      </c>
      <c r="I13" s="121">
        <v>2121.8111600000002</v>
      </c>
      <c r="J13" s="121">
        <v>1008.4282099999999</v>
      </c>
      <c r="K13" s="121">
        <v>320.44808</v>
      </c>
      <c r="L13" s="121">
        <v>211.33967999999999</v>
      </c>
      <c r="M13" s="121">
        <v>2777.1652899999999</v>
      </c>
      <c r="N13" s="121">
        <v>3488.6096699999998</v>
      </c>
      <c r="O13" s="121">
        <v>813.22516000000007</v>
      </c>
      <c r="P13" s="121">
        <v>657.32235000000014</v>
      </c>
      <c r="Q13" s="121">
        <v>0</v>
      </c>
      <c r="R13" s="121">
        <v>2004.7828599999998</v>
      </c>
      <c r="S13" s="121">
        <v>457.12743999999998</v>
      </c>
      <c r="T13" s="121">
        <v>2223.18217</v>
      </c>
      <c r="U13" s="121">
        <v>1100.01478</v>
      </c>
      <c r="V13" s="121">
        <v>8.7461099999999998</v>
      </c>
    </row>
    <row r="14" spans="1:22" ht="15" customHeight="1" x14ac:dyDescent="0.2">
      <c r="A14" s="120" t="s">
        <v>309</v>
      </c>
      <c r="B14" s="121">
        <v>697.31686999999999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</row>
    <row r="15" spans="1:22" ht="15" customHeight="1" x14ac:dyDescent="0.2">
      <c r="A15" s="126" t="s">
        <v>310</v>
      </c>
      <c r="B15" s="121">
        <v>0</v>
      </c>
      <c r="C15" s="121">
        <v>82.716789999999989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34.606670000000001</v>
      </c>
      <c r="Q15" s="121">
        <v>191.08831000000001</v>
      </c>
      <c r="R15" s="121">
        <v>0</v>
      </c>
      <c r="S15" s="121">
        <v>0</v>
      </c>
      <c r="T15" s="121">
        <v>0</v>
      </c>
      <c r="U15" s="121">
        <v>19</v>
      </c>
      <c r="V15" s="121">
        <v>0</v>
      </c>
    </row>
    <row r="16" spans="1:22" ht="15" customHeight="1" x14ac:dyDescent="0.2">
      <c r="A16" s="120" t="s">
        <v>311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</row>
    <row r="17" spans="1:22" ht="15" customHeight="1" x14ac:dyDescent="0.2">
      <c r="A17" s="120" t="s">
        <v>312</v>
      </c>
      <c r="B17" s="121">
        <v>0</v>
      </c>
      <c r="C17" s="121">
        <v>82.716789999999989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34.606670000000001</v>
      </c>
      <c r="Q17" s="121">
        <v>191.08831000000001</v>
      </c>
      <c r="R17" s="121">
        <v>0</v>
      </c>
      <c r="S17" s="121">
        <v>0</v>
      </c>
      <c r="T17" s="121">
        <v>0</v>
      </c>
      <c r="U17" s="121">
        <v>19</v>
      </c>
      <c r="V17" s="121">
        <v>0</v>
      </c>
    </row>
    <row r="18" spans="1:22" ht="15" customHeight="1" x14ac:dyDescent="0.2">
      <c r="A18" s="120" t="s">
        <v>313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</row>
    <row r="19" spans="1:22" ht="15" customHeight="1" x14ac:dyDescent="0.2">
      <c r="A19" s="120" t="s">
        <v>314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</row>
    <row r="20" spans="1:22" ht="15" customHeight="1" x14ac:dyDescent="0.2">
      <c r="A20" s="126" t="s">
        <v>315</v>
      </c>
      <c r="B20" s="121">
        <v>15555.130310000002</v>
      </c>
      <c r="C20" s="121">
        <v>17219.559950000003</v>
      </c>
      <c r="D20" s="121">
        <v>56194.508589999998</v>
      </c>
      <c r="E20" s="121">
        <v>20.093720000000001</v>
      </c>
      <c r="F20" s="121">
        <v>44830.180639999999</v>
      </c>
      <c r="G20" s="121">
        <v>0</v>
      </c>
      <c r="H20" s="121">
        <v>13617.6934</v>
      </c>
      <c r="I20" s="121">
        <v>0</v>
      </c>
      <c r="J20" s="121">
        <v>293.48781000000002</v>
      </c>
      <c r="K20" s="121">
        <v>34868.920569999995</v>
      </c>
      <c r="L20" s="121">
        <v>190.92780000000002</v>
      </c>
      <c r="M20" s="121">
        <v>5875.7085700000007</v>
      </c>
      <c r="N20" s="121">
        <v>50202.913439999997</v>
      </c>
      <c r="O20" s="121">
        <v>39203.860670000002</v>
      </c>
      <c r="P20" s="121">
        <v>1102.3067599999999</v>
      </c>
      <c r="Q20" s="121">
        <v>0</v>
      </c>
      <c r="R20" s="121">
        <v>836.80760999999995</v>
      </c>
      <c r="S20" s="121">
        <v>45286.418909999993</v>
      </c>
      <c r="T20" s="121">
        <v>0</v>
      </c>
      <c r="U20" s="121">
        <v>0</v>
      </c>
      <c r="V20" s="121">
        <v>56600.554349999999</v>
      </c>
    </row>
    <row r="21" spans="1:22" ht="15" customHeight="1" x14ac:dyDescent="0.2">
      <c r="A21" s="120" t="s">
        <v>316</v>
      </c>
      <c r="B21" s="121">
        <v>15180.599830000003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293.48781000000002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  <c r="R21" s="121">
        <v>0</v>
      </c>
      <c r="S21" s="121">
        <v>0</v>
      </c>
      <c r="T21" s="121">
        <v>0</v>
      </c>
      <c r="U21" s="121">
        <v>0</v>
      </c>
      <c r="V21" s="121">
        <v>0</v>
      </c>
    </row>
    <row r="22" spans="1:22" ht="15" customHeight="1" x14ac:dyDescent="0.2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</row>
    <row r="23" spans="1:22" ht="15" customHeight="1" x14ac:dyDescent="0.2">
      <c r="A23" s="120" t="s">
        <v>318</v>
      </c>
      <c r="B23" s="121">
        <v>282.54861999999997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</row>
    <row r="24" spans="1:22" ht="15" customHeight="1" x14ac:dyDescent="0.2">
      <c r="A24" s="120" t="s">
        <v>319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</row>
    <row r="25" spans="1:22" ht="15" customHeight="1" x14ac:dyDescent="0.2">
      <c r="A25" s="120" t="s">
        <v>320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</row>
    <row r="26" spans="1:22" ht="15" customHeight="1" x14ac:dyDescent="0.2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0</v>
      </c>
      <c r="T26" s="121">
        <v>0</v>
      </c>
      <c r="U26" s="121">
        <v>0</v>
      </c>
      <c r="V26" s="121">
        <v>0</v>
      </c>
    </row>
    <row r="27" spans="1:22" ht="15" customHeight="1" x14ac:dyDescent="0.2">
      <c r="A27" s="120" t="s">
        <v>322</v>
      </c>
      <c r="B27" s="121">
        <v>0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</row>
    <row r="28" spans="1:22" ht="15" customHeight="1" x14ac:dyDescent="0.2">
      <c r="A28" s="120" t="s">
        <v>323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</row>
    <row r="29" spans="1:22" ht="15" customHeight="1" x14ac:dyDescent="0.2">
      <c r="A29" s="120" t="s">
        <v>324</v>
      </c>
      <c r="B29" s="121">
        <v>0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</row>
    <row r="30" spans="1:22" ht="15" customHeight="1" x14ac:dyDescent="0.2">
      <c r="A30" s="120" t="s">
        <v>325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</row>
    <row r="31" spans="1:22" ht="15" customHeight="1" x14ac:dyDescent="0.2">
      <c r="A31" s="120" t="s">
        <v>326</v>
      </c>
      <c r="B31" s="121">
        <v>91.981859999999998</v>
      </c>
      <c r="C31" s="121">
        <v>17219.559950000003</v>
      </c>
      <c r="D31" s="121">
        <v>56194.508589999998</v>
      </c>
      <c r="E31" s="121">
        <v>20.093720000000001</v>
      </c>
      <c r="F31" s="121">
        <v>44830.180639999999</v>
      </c>
      <c r="G31" s="121">
        <v>0</v>
      </c>
      <c r="H31" s="121">
        <v>13617.6934</v>
      </c>
      <c r="I31" s="121">
        <v>0</v>
      </c>
      <c r="J31" s="121">
        <v>0</v>
      </c>
      <c r="K31" s="121">
        <v>34868.920569999995</v>
      </c>
      <c r="L31" s="121">
        <v>190.92780000000002</v>
      </c>
      <c r="M31" s="121">
        <v>5875.7085700000007</v>
      </c>
      <c r="N31" s="121">
        <v>50202.913439999997</v>
      </c>
      <c r="O31" s="121">
        <v>39203.860670000002</v>
      </c>
      <c r="P31" s="121">
        <v>1102.3067599999999</v>
      </c>
      <c r="Q31" s="121">
        <v>0</v>
      </c>
      <c r="R31" s="121">
        <v>836.80760999999995</v>
      </c>
      <c r="S31" s="121">
        <v>45286.418909999993</v>
      </c>
      <c r="T31" s="121">
        <v>0</v>
      </c>
      <c r="U31" s="121">
        <v>0</v>
      </c>
      <c r="V31" s="121">
        <v>56600.554349999999</v>
      </c>
    </row>
    <row r="32" spans="1:22" ht="15" customHeight="1" x14ac:dyDescent="0.2">
      <c r="A32" s="126" t="s">
        <v>327</v>
      </c>
      <c r="B32" s="121">
        <v>137984.90534</v>
      </c>
      <c r="C32" s="121">
        <v>188076.60641000004</v>
      </c>
      <c r="D32" s="121">
        <v>16256.738090000001</v>
      </c>
      <c r="E32" s="121">
        <v>19911.782910000005</v>
      </c>
      <c r="F32" s="121">
        <v>29297.251070000002</v>
      </c>
      <c r="G32" s="121">
        <v>67154.397249999995</v>
      </c>
      <c r="H32" s="121">
        <v>61397.739270000005</v>
      </c>
      <c r="I32" s="121">
        <v>49868.012479999998</v>
      </c>
      <c r="J32" s="121">
        <v>49800.716679999998</v>
      </c>
      <c r="K32" s="121">
        <v>67817.061840000009</v>
      </c>
      <c r="L32" s="121">
        <v>62009.863980000002</v>
      </c>
      <c r="M32" s="121">
        <v>10832.833719999999</v>
      </c>
      <c r="N32" s="121">
        <v>89109.784069999994</v>
      </c>
      <c r="O32" s="121">
        <v>40043.403149999998</v>
      </c>
      <c r="P32" s="121">
        <v>20036.934119999998</v>
      </c>
      <c r="Q32" s="121">
        <v>33345.560299999997</v>
      </c>
      <c r="R32" s="121">
        <v>43028.263490000005</v>
      </c>
      <c r="S32" s="121">
        <v>122940.79101999999</v>
      </c>
      <c r="T32" s="121">
        <v>13222.362650000003</v>
      </c>
      <c r="U32" s="121">
        <v>56516.969100000002</v>
      </c>
      <c r="V32" s="121">
        <v>129382.17587000001</v>
      </c>
    </row>
    <row r="33" spans="1:22" ht="15" customHeight="1" x14ac:dyDescent="0.2">
      <c r="A33" s="120" t="s">
        <v>328</v>
      </c>
      <c r="B33" s="121">
        <v>0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</row>
    <row r="34" spans="1:22" ht="15" customHeight="1" x14ac:dyDescent="0.2">
      <c r="A34" s="120" t="s">
        <v>329</v>
      </c>
      <c r="B34" s="121">
        <v>137984.90534</v>
      </c>
      <c r="C34" s="121">
        <v>188076.60641000004</v>
      </c>
      <c r="D34" s="121">
        <v>16256.738090000001</v>
      </c>
      <c r="E34" s="121">
        <v>19911.782910000005</v>
      </c>
      <c r="F34" s="121">
        <v>29297.251070000002</v>
      </c>
      <c r="G34" s="121">
        <v>67154.397249999995</v>
      </c>
      <c r="H34" s="121">
        <v>61397.739270000005</v>
      </c>
      <c r="I34" s="121">
        <v>49868.012479999998</v>
      </c>
      <c r="J34" s="121">
        <v>49800.716679999998</v>
      </c>
      <c r="K34" s="121">
        <v>67817.061840000009</v>
      </c>
      <c r="L34" s="121">
        <v>62009.863980000002</v>
      </c>
      <c r="M34" s="121">
        <v>10832.833719999999</v>
      </c>
      <c r="N34" s="121">
        <v>89109.784069999994</v>
      </c>
      <c r="O34" s="121">
        <v>40043.403149999998</v>
      </c>
      <c r="P34" s="121">
        <v>20036.934119999998</v>
      </c>
      <c r="Q34" s="121">
        <v>33345.560299999997</v>
      </c>
      <c r="R34" s="121">
        <v>43028.263490000005</v>
      </c>
      <c r="S34" s="121">
        <v>122940.79101999999</v>
      </c>
      <c r="T34" s="121">
        <v>13222.362650000003</v>
      </c>
      <c r="U34" s="121">
        <v>56516.969100000002</v>
      </c>
      <c r="V34" s="121">
        <v>129382.17587000001</v>
      </c>
    </row>
    <row r="35" spans="1:22" ht="15" customHeight="1" x14ac:dyDescent="0.2">
      <c r="A35" s="126" t="s">
        <v>330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6.1328199999999997</v>
      </c>
      <c r="H35" s="121">
        <v>560.62675000000002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</row>
    <row r="36" spans="1:22" ht="15" customHeight="1" x14ac:dyDescent="0.2">
      <c r="A36" s="120" t="s">
        <v>331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</row>
    <row r="37" spans="1:22" ht="15" customHeight="1" x14ac:dyDescent="0.2">
      <c r="A37" s="120" t="s">
        <v>332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</row>
    <row r="38" spans="1:22" ht="15" customHeight="1" x14ac:dyDescent="0.2">
      <c r="A38" s="120" t="s">
        <v>333</v>
      </c>
      <c r="B38" s="121">
        <v>0</v>
      </c>
      <c r="C38" s="121">
        <v>0</v>
      </c>
      <c r="D38" s="121">
        <v>0</v>
      </c>
      <c r="E38" s="121">
        <v>0</v>
      </c>
      <c r="F38" s="121">
        <v>0</v>
      </c>
      <c r="G38" s="121">
        <v>6.1328199999999997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</row>
    <row r="39" spans="1:22" ht="15" customHeight="1" x14ac:dyDescent="0.2">
      <c r="A39" s="120" t="s">
        <v>334</v>
      </c>
      <c r="B39" s="121">
        <v>0</v>
      </c>
      <c r="C39" s="121">
        <v>0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</row>
    <row r="40" spans="1:22" ht="15" customHeight="1" x14ac:dyDescent="0.2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</row>
    <row r="41" spans="1:22" ht="15" customHeight="1" x14ac:dyDescent="0.2">
      <c r="A41" s="120" t="s">
        <v>336</v>
      </c>
      <c r="B41" s="121">
        <v>0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560.62675000000002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</row>
    <row r="42" spans="1:22" ht="15" customHeight="1" x14ac:dyDescent="0.2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</row>
    <row r="43" spans="1:22" ht="15" customHeight="1" x14ac:dyDescent="0.2">
      <c r="A43" s="120" t="s">
        <v>338</v>
      </c>
      <c r="B43" s="121">
        <v>0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</row>
    <row r="44" spans="1:22" ht="15" customHeight="1" x14ac:dyDescent="0.2">
      <c r="A44" s="120" t="s">
        <v>339</v>
      </c>
      <c r="B44" s="121">
        <v>0</v>
      </c>
      <c r="C44" s="121">
        <v>0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</row>
    <row r="45" spans="1:22" ht="15" customHeight="1" x14ac:dyDescent="0.2">
      <c r="A45" s="126" t="s">
        <v>340</v>
      </c>
      <c r="B45" s="121">
        <v>863100.96472000005</v>
      </c>
      <c r="C45" s="121">
        <v>706477.30359000002</v>
      </c>
      <c r="D45" s="121">
        <v>316888.57241999998</v>
      </c>
      <c r="E45" s="121">
        <v>93561.485350000017</v>
      </c>
      <c r="F45" s="121">
        <v>207615.12941999998</v>
      </c>
      <c r="G45" s="121">
        <v>310908.73677000008</v>
      </c>
      <c r="H45" s="121">
        <v>175003.82531000004</v>
      </c>
      <c r="I45" s="121">
        <v>171983.32977999997</v>
      </c>
      <c r="J45" s="121">
        <v>136103.15554000001</v>
      </c>
      <c r="K45" s="121">
        <v>150446.62321000002</v>
      </c>
      <c r="L45" s="121">
        <v>108045.43773000001</v>
      </c>
      <c r="M45" s="121">
        <v>52149.4614</v>
      </c>
      <c r="N45" s="121">
        <v>218381.09932000001</v>
      </c>
      <c r="O45" s="121">
        <v>126950.81690999999</v>
      </c>
      <c r="P45" s="121">
        <v>60604.413559999994</v>
      </c>
      <c r="Q45" s="121">
        <v>58782.032890000002</v>
      </c>
      <c r="R45" s="121">
        <v>85247.112740000011</v>
      </c>
      <c r="S45" s="121">
        <v>190588.70406999998</v>
      </c>
      <c r="T45" s="121">
        <v>51301.930920000013</v>
      </c>
      <c r="U45" s="121">
        <v>233145.51378999994</v>
      </c>
      <c r="V45" s="121">
        <v>335665.92647000001</v>
      </c>
    </row>
    <row r="46" spans="1:22" s="38" customFormat="1" ht="15" customHeight="1" x14ac:dyDescent="0.25">
      <c r="A46" s="120" t="s">
        <v>341</v>
      </c>
      <c r="B46" s="121">
        <v>338917.94342999998</v>
      </c>
      <c r="C46" s="121">
        <v>17974.206559999999</v>
      </c>
      <c r="D46" s="121">
        <v>0</v>
      </c>
      <c r="E46" s="121">
        <v>10711.544469999999</v>
      </c>
      <c r="F46" s="121">
        <v>72.334050000000005</v>
      </c>
      <c r="G46" s="121">
        <v>0</v>
      </c>
      <c r="H46" s="121">
        <v>0</v>
      </c>
      <c r="I46" s="121">
        <v>0</v>
      </c>
      <c r="J46" s="121">
        <v>31174.028980000003</v>
      </c>
      <c r="K46" s="121">
        <v>0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25</v>
      </c>
      <c r="S46" s="121">
        <v>0</v>
      </c>
      <c r="T46" s="121">
        <v>17170.581690000003</v>
      </c>
      <c r="U46" s="121">
        <v>5520.8866899999994</v>
      </c>
      <c r="V46" s="121">
        <v>0</v>
      </c>
    </row>
    <row r="47" spans="1:22" s="38" customFormat="1" ht="15" customHeight="1" x14ac:dyDescent="0.25">
      <c r="A47" s="123" t="s">
        <v>252</v>
      </c>
      <c r="B47" s="124">
        <v>1202018.90815</v>
      </c>
      <c r="C47" s="124">
        <v>724451.51014999999</v>
      </c>
      <c r="D47" s="124">
        <v>316888.57241999998</v>
      </c>
      <c r="E47" s="124">
        <v>104273.02982000001</v>
      </c>
      <c r="F47" s="124">
        <v>207687.46346999999</v>
      </c>
      <c r="G47" s="124">
        <v>310908.73677000008</v>
      </c>
      <c r="H47" s="124">
        <v>175003.82531000004</v>
      </c>
      <c r="I47" s="124">
        <v>171983.32977999997</v>
      </c>
      <c r="J47" s="124">
        <v>167277.18452000001</v>
      </c>
      <c r="K47" s="124">
        <v>150446.62321000002</v>
      </c>
      <c r="L47" s="124">
        <v>108045.43773000001</v>
      </c>
      <c r="M47" s="124">
        <v>52149.4614</v>
      </c>
      <c r="N47" s="124">
        <v>218381.09932000001</v>
      </c>
      <c r="O47" s="124">
        <v>126950.81690999999</v>
      </c>
      <c r="P47" s="124">
        <v>60604.413559999994</v>
      </c>
      <c r="Q47" s="124">
        <v>58782.032890000002</v>
      </c>
      <c r="R47" s="124">
        <v>85272.112740000011</v>
      </c>
      <c r="S47" s="124">
        <v>190588.70406999998</v>
      </c>
      <c r="T47" s="124">
        <v>68472.51261000002</v>
      </c>
      <c r="U47" s="124">
        <v>238666.40047999995</v>
      </c>
      <c r="V47" s="124">
        <v>335665.92647000001</v>
      </c>
    </row>
    <row r="48" spans="1:22" ht="15" customHeight="1" x14ac:dyDescent="0.2">
      <c r="A48" s="126" t="s">
        <v>342</v>
      </c>
      <c r="B48" s="122">
        <v>0.16177970488408219</v>
      </c>
      <c r="C48" s="122">
        <v>9.7503916718978165E-2</v>
      </c>
      <c r="D48" s="122">
        <v>4.2650027698938824E-2</v>
      </c>
      <c r="E48" s="122">
        <v>1.403410535164692E-2</v>
      </c>
      <c r="F48" s="122">
        <v>2.7952652259033598E-2</v>
      </c>
      <c r="G48" s="122">
        <v>4.1845201718121915E-2</v>
      </c>
      <c r="H48" s="122">
        <v>2.3553761941908002E-2</v>
      </c>
      <c r="I48" s="122">
        <v>2.3147233498691432E-2</v>
      </c>
      <c r="J48" s="122">
        <v>2.2513833486310423E-2</v>
      </c>
      <c r="K48" s="122">
        <v>2.0248608519129237E-2</v>
      </c>
      <c r="L48" s="122">
        <v>1.4541833669599484E-2</v>
      </c>
      <c r="M48" s="122">
        <v>7.0187951436975369E-3</v>
      </c>
      <c r="N48" s="122">
        <v>2.9391908530479002E-2</v>
      </c>
      <c r="O48" s="122">
        <v>1.7086308339444193E-2</v>
      </c>
      <c r="P48" s="122">
        <v>8.1567470144871933E-3</v>
      </c>
      <c r="Q48" s="122">
        <v>7.9114728303790478E-3</v>
      </c>
      <c r="R48" s="122">
        <v>1.1476772237427957E-2</v>
      </c>
      <c r="S48" s="122">
        <v>2.5651330515373699E-2</v>
      </c>
      <c r="T48" s="122">
        <v>9.2157143349487491E-3</v>
      </c>
      <c r="U48" s="122">
        <v>3.2122106876693361E-2</v>
      </c>
      <c r="V48" s="122">
        <v>4.5177271468663155E-2</v>
      </c>
    </row>
    <row r="49" spans="1:22" ht="15" customHeight="1" thickBot="1" x14ac:dyDescent="0.25">
      <c r="A49" s="174"/>
      <c r="B49" s="128"/>
      <c r="C49" s="128"/>
      <c r="D49" s="128"/>
      <c r="E49" s="128"/>
      <c r="F49" s="128"/>
      <c r="G49" s="129"/>
      <c r="H49" s="129"/>
      <c r="I49" s="129"/>
      <c r="J49" s="129"/>
      <c r="K49" s="129"/>
      <c r="L49" s="129"/>
      <c r="M49" s="128"/>
      <c r="N49" s="128"/>
      <c r="O49" s="128"/>
      <c r="P49" s="128"/>
      <c r="Q49" s="128"/>
      <c r="R49" s="128"/>
      <c r="S49" s="128"/>
      <c r="T49" s="128"/>
      <c r="U49" s="128"/>
      <c r="V49" s="128"/>
    </row>
    <row r="50" spans="1:22" ht="15" customHeight="1" thickTop="1" x14ac:dyDescent="0.2">
      <c r="A50" s="175" t="s">
        <v>254</v>
      </c>
      <c r="B50" s="38"/>
      <c r="C50" s="38"/>
      <c r="D50" s="38"/>
      <c r="E50" s="38"/>
      <c r="F50" s="38"/>
      <c r="G50" s="121"/>
      <c r="H50" s="121"/>
      <c r="I50" s="121"/>
      <c r="J50" s="121"/>
      <c r="K50" s="121"/>
      <c r="L50" s="121"/>
      <c r="M50" s="38"/>
      <c r="N50" s="38"/>
      <c r="O50" s="38"/>
      <c r="P50" s="38"/>
      <c r="Q50" s="38"/>
      <c r="R50" s="38"/>
      <c r="S50" s="38"/>
      <c r="T50" s="38"/>
      <c r="U50" s="38"/>
      <c r="V50" s="38"/>
    </row>
    <row r="51" spans="1:22" ht="15" customHeight="1" x14ac:dyDescent="0.2">
      <c r="A51" s="175" t="s">
        <v>343</v>
      </c>
      <c r="B51" s="38"/>
      <c r="C51" s="38"/>
      <c r="D51" s="38"/>
      <c r="E51" s="38"/>
      <c r="F51" s="38"/>
      <c r="G51" s="121"/>
      <c r="H51" s="121"/>
      <c r="I51" s="121"/>
      <c r="J51" s="121"/>
      <c r="K51" s="121"/>
      <c r="L51" s="121"/>
      <c r="M51" s="38"/>
      <c r="N51" s="38"/>
      <c r="O51" s="38"/>
      <c r="P51" s="38"/>
      <c r="Q51" s="38"/>
      <c r="R51" s="38"/>
      <c r="S51" s="38"/>
      <c r="T51" s="38"/>
      <c r="U51" s="38"/>
      <c r="V51" s="38"/>
    </row>
    <row r="52" spans="1:22" ht="15" customHeight="1" x14ac:dyDescent="0.2">
      <c r="A52" s="175" t="s">
        <v>344</v>
      </c>
      <c r="B52" s="38"/>
      <c r="C52" s="38"/>
      <c r="D52" s="38"/>
      <c r="E52" s="38"/>
      <c r="F52" s="38"/>
      <c r="G52" s="121"/>
      <c r="H52" s="121"/>
      <c r="I52" s="121"/>
      <c r="J52" s="121"/>
      <c r="K52" s="121"/>
      <c r="L52" s="121"/>
      <c r="M52" s="38"/>
      <c r="N52" s="38"/>
      <c r="O52" s="38"/>
      <c r="P52" s="38"/>
      <c r="Q52" s="38"/>
      <c r="R52" s="38"/>
      <c r="S52" s="38"/>
      <c r="T52" s="38"/>
      <c r="U52" s="38"/>
      <c r="V52" s="38"/>
    </row>
  </sheetData>
  <mergeCells count="4">
    <mergeCell ref="A1:V1"/>
    <mergeCell ref="A2:V2"/>
    <mergeCell ref="A3:V3"/>
    <mergeCell ref="A4:V4"/>
  </mergeCells>
  <pageMargins left="1.1200000000000001" right="0.25" top="0.73" bottom="0.64" header="0.5" footer="0.5"/>
  <pageSetup scale="60" orientation="landscape" horizontalDpi="300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74AD9-3778-47FA-B78A-4DD9E3840A99}">
  <sheetPr>
    <pageSetUpPr fitToPage="1"/>
  </sheetPr>
  <dimension ref="A1:W52"/>
  <sheetViews>
    <sheetView topLeftCell="B1" zoomScaleNormal="100" workbookViewId="0">
      <selection activeCell="F12" sqref="F12"/>
    </sheetView>
  </sheetViews>
  <sheetFormatPr defaultColWidth="11.42578125" defaultRowHeight="12.75" x14ac:dyDescent="0.2"/>
  <cols>
    <col min="1" max="1" width="53" style="133" customWidth="1"/>
    <col min="2" max="21" width="11.5703125" style="116" customWidth="1"/>
    <col min="22" max="22" width="12.7109375" style="116" customWidth="1"/>
    <col min="23" max="23" width="10.7109375" style="116" customWidth="1"/>
    <col min="24" max="256" width="11.42578125" style="116"/>
    <col min="257" max="257" width="53" style="116" customWidth="1"/>
    <col min="258" max="277" width="11.5703125" style="116" customWidth="1"/>
    <col min="278" max="278" width="12.7109375" style="116" customWidth="1"/>
    <col min="279" max="279" width="10.7109375" style="116" customWidth="1"/>
    <col min="280" max="512" width="11.42578125" style="116"/>
    <col min="513" max="513" width="53" style="116" customWidth="1"/>
    <col min="514" max="533" width="11.5703125" style="116" customWidth="1"/>
    <col min="534" max="534" width="12.7109375" style="116" customWidth="1"/>
    <col min="535" max="535" width="10.7109375" style="116" customWidth="1"/>
    <col min="536" max="768" width="11.42578125" style="116"/>
    <col min="769" max="769" width="53" style="116" customWidth="1"/>
    <col min="770" max="789" width="11.5703125" style="116" customWidth="1"/>
    <col min="790" max="790" width="12.7109375" style="116" customWidth="1"/>
    <col min="791" max="791" width="10.7109375" style="116" customWidth="1"/>
    <col min="792" max="1024" width="11.42578125" style="116"/>
    <col min="1025" max="1025" width="53" style="116" customWidth="1"/>
    <col min="1026" max="1045" width="11.5703125" style="116" customWidth="1"/>
    <col min="1046" max="1046" width="12.7109375" style="116" customWidth="1"/>
    <col min="1047" max="1047" width="10.7109375" style="116" customWidth="1"/>
    <col min="1048" max="1280" width="11.42578125" style="116"/>
    <col min="1281" max="1281" width="53" style="116" customWidth="1"/>
    <col min="1282" max="1301" width="11.5703125" style="116" customWidth="1"/>
    <col min="1302" max="1302" width="12.7109375" style="116" customWidth="1"/>
    <col min="1303" max="1303" width="10.7109375" style="116" customWidth="1"/>
    <col min="1304" max="1536" width="11.42578125" style="116"/>
    <col min="1537" max="1537" width="53" style="116" customWidth="1"/>
    <col min="1538" max="1557" width="11.5703125" style="116" customWidth="1"/>
    <col min="1558" max="1558" width="12.7109375" style="116" customWidth="1"/>
    <col min="1559" max="1559" width="10.7109375" style="116" customWidth="1"/>
    <col min="1560" max="1792" width="11.42578125" style="116"/>
    <col min="1793" max="1793" width="53" style="116" customWidth="1"/>
    <col min="1794" max="1813" width="11.5703125" style="116" customWidth="1"/>
    <col min="1814" max="1814" width="12.7109375" style="116" customWidth="1"/>
    <col min="1815" max="1815" width="10.7109375" style="116" customWidth="1"/>
    <col min="1816" max="2048" width="11.42578125" style="116"/>
    <col min="2049" max="2049" width="53" style="116" customWidth="1"/>
    <col min="2050" max="2069" width="11.5703125" style="116" customWidth="1"/>
    <col min="2070" max="2070" width="12.7109375" style="116" customWidth="1"/>
    <col min="2071" max="2071" width="10.7109375" style="116" customWidth="1"/>
    <col min="2072" max="2304" width="11.42578125" style="116"/>
    <col min="2305" max="2305" width="53" style="116" customWidth="1"/>
    <col min="2306" max="2325" width="11.5703125" style="116" customWidth="1"/>
    <col min="2326" max="2326" width="12.7109375" style="116" customWidth="1"/>
    <col min="2327" max="2327" width="10.7109375" style="116" customWidth="1"/>
    <col min="2328" max="2560" width="11.42578125" style="116"/>
    <col min="2561" max="2561" width="53" style="116" customWidth="1"/>
    <col min="2562" max="2581" width="11.5703125" style="116" customWidth="1"/>
    <col min="2582" max="2582" width="12.7109375" style="116" customWidth="1"/>
    <col min="2583" max="2583" width="10.7109375" style="116" customWidth="1"/>
    <col min="2584" max="2816" width="11.42578125" style="116"/>
    <col min="2817" max="2817" width="53" style="116" customWidth="1"/>
    <col min="2818" max="2837" width="11.5703125" style="116" customWidth="1"/>
    <col min="2838" max="2838" width="12.7109375" style="116" customWidth="1"/>
    <col min="2839" max="2839" width="10.7109375" style="116" customWidth="1"/>
    <col min="2840" max="3072" width="11.42578125" style="116"/>
    <col min="3073" max="3073" width="53" style="116" customWidth="1"/>
    <col min="3074" max="3093" width="11.5703125" style="116" customWidth="1"/>
    <col min="3094" max="3094" width="12.7109375" style="116" customWidth="1"/>
    <col min="3095" max="3095" width="10.7109375" style="116" customWidth="1"/>
    <col min="3096" max="3328" width="11.42578125" style="116"/>
    <col min="3329" max="3329" width="53" style="116" customWidth="1"/>
    <col min="3330" max="3349" width="11.5703125" style="116" customWidth="1"/>
    <col min="3350" max="3350" width="12.7109375" style="116" customWidth="1"/>
    <col min="3351" max="3351" width="10.7109375" style="116" customWidth="1"/>
    <col min="3352" max="3584" width="11.42578125" style="116"/>
    <col min="3585" max="3585" width="53" style="116" customWidth="1"/>
    <col min="3586" max="3605" width="11.5703125" style="116" customWidth="1"/>
    <col min="3606" max="3606" width="12.7109375" style="116" customWidth="1"/>
    <col min="3607" max="3607" width="10.7109375" style="116" customWidth="1"/>
    <col min="3608" max="3840" width="11.42578125" style="116"/>
    <col min="3841" max="3841" width="53" style="116" customWidth="1"/>
    <col min="3842" max="3861" width="11.5703125" style="116" customWidth="1"/>
    <col min="3862" max="3862" width="12.7109375" style="116" customWidth="1"/>
    <col min="3863" max="3863" width="10.7109375" style="116" customWidth="1"/>
    <col min="3864" max="4096" width="11.42578125" style="116"/>
    <col min="4097" max="4097" width="53" style="116" customWidth="1"/>
    <col min="4098" max="4117" width="11.5703125" style="116" customWidth="1"/>
    <col min="4118" max="4118" width="12.7109375" style="116" customWidth="1"/>
    <col min="4119" max="4119" width="10.7109375" style="116" customWidth="1"/>
    <col min="4120" max="4352" width="11.42578125" style="116"/>
    <col min="4353" max="4353" width="53" style="116" customWidth="1"/>
    <col min="4354" max="4373" width="11.5703125" style="116" customWidth="1"/>
    <col min="4374" max="4374" width="12.7109375" style="116" customWidth="1"/>
    <col min="4375" max="4375" width="10.7109375" style="116" customWidth="1"/>
    <col min="4376" max="4608" width="11.42578125" style="116"/>
    <col min="4609" max="4609" width="53" style="116" customWidth="1"/>
    <col min="4610" max="4629" width="11.5703125" style="116" customWidth="1"/>
    <col min="4630" max="4630" width="12.7109375" style="116" customWidth="1"/>
    <col min="4631" max="4631" width="10.7109375" style="116" customWidth="1"/>
    <col min="4632" max="4864" width="11.42578125" style="116"/>
    <col min="4865" max="4865" width="53" style="116" customWidth="1"/>
    <col min="4866" max="4885" width="11.5703125" style="116" customWidth="1"/>
    <col min="4886" max="4886" width="12.7109375" style="116" customWidth="1"/>
    <col min="4887" max="4887" width="10.7109375" style="116" customWidth="1"/>
    <col min="4888" max="5120" width="11.42578125" style="116"/>
    <col min="5121" max="5121" width="53" style="116" customWidth="1"/>
    <col min="5122" max="5141" width="11.5703125" style="116" customWidth="1"/>
    <col min="5142" max="5142" width="12.7109375" style="116" customWidth="1"/>
    <col min="5143" max="5143" width="10.7109375" style="116" customWidth="1"/>
    <col min="5144" max="5376" width="11.42578125" style="116"/>
    <col min="5377" max="5377" width="53" style="116" customWidth="1"/>
    <col min="5378" max="5397" width="11.5703125" style="116" customWidth="1"/>
    <col min="5398" max="5398" width="12.7109375" style="116" customWidth="1"/>
    <col min="5399" max="5399" width="10.7109375" style="116" customWidth="1"/>
    <col min="5400" max="5632" width="11.42578125" style="116"/>
    <col min="5633" max="5633" width="53" style="116" customWidth="1"/>
    <col min="5634" max="5653" width="11.5703125" style="116" customWidth="1"/>
    <col min="5654" max="5654" width="12.7109375" style="116" customWidth="1"/>
    <col min="5655" max="5655" width="10.7109375" style="116" customWidth="1"/>
    <col min="5656" max="5888" width="11.42578125" style="116"/>
    <col min="5889" max="5889" width="53" style="116" customWidth="1"/>
    <col min="5890" max="5909" width="11.5703125" style="116" customWidth="1"/>
    <col min="5910" max="5910" width="12.7109375" style="116" customWidth="1"/>
    <col min="5911" max="5911" width="10.7109375" style="116" customWidth="1"/>
    <col min="5912" max="6144" width="11.42578125" style="116"/>
    <col min="6145" max="6145" width="53" style="116" customWidth="1"/>
    <col min="6146" max="6165" width="11.5703125" style="116" customWidth="1"/>
    <col min="6166" max="6166" width="12.7109375" style="116" customWidth="1"/>
    <col min="6167" max="6167" width="10.7109375" style="116" customWidth="1"/>
    <col min="6168" max="6400" width="11.42578125" style="116"/>
    <col min="6401" max="6401" width="53" style="116" customWidth="1"/>
    <col min="6402" max="6421" width="11.5703125" style="116" customWidth="1"/>
    <col min="6422" max="6422" width="12.7109375" style="116" customWidth="1"/>
    <col min="6423" max="6423" width="10.7109375" style="116" customWidth="1"/>
    <col min="6424" max="6656" width="11.42578125" style="116"/>
    <col min="6657" max="6657" width="53" style="116" customWidth="1"/>
    <col min="6658" max="6677" width="11.5703125" style="116" customWidth="1"/>
    <col min="6678" max="6678" width="12.7109375" style="116" customWidth="1"/>
    <col min="6679" max="6679" width="10.7109375" style="116" customWidth="1"/>
    <col min="6680" max="6912" width="11.42578125" style="116"/>
    <col min="6913" max="6913" width="53" style="116" customWidth="1"/>
    <col min="6914" max="6933" width="11.5703125" style="116" customWidth="1"/>
    <col min="6934" max="6934" width="12.7109375" style="116" customWidth="1"/>
    <col min="6935" max="6935" width="10.7109375" style="116" customWidth="1"/>
    <col min="6936" max="7168" width="11.42578125" style="116"/>
    <col min="7169" max="7169" width="53" style="116" customWidth="1"/>
    <col min="7170" max="7189" width="11.5703125" style="116" customWidth="1"/>
    <col min="7190" max="7190" width="12.7109375" style="116" customWidth="1"/>
    <col min="7191" max="7191" width="10.7109375" style="116" customWidth="1"/>
    <col min="7192" max="7424" width="11.42578125" style="116"/>
    <col min="7425" max="7425" width="53" style="116" customWidth="1"/>
    <col min="7426" max="7445" width="11.5703125" style="116" customWidth="1"/>
    <col min="7446" max="7446" width="12.7109375" style="116" customWidth="1"/>
    <col min="7447" max="7447" width="10.7109375" style="116" customWidth="1"/>
    <col min="7448" max="7680" width="11.42578125" style="116"/>
    <col min="7681" max="7681" width="53" style="116" customWidth="1"/>
    <col min="7682" max="7701" width="11.5703125" style="116" customWidth="1"/>
    <col min="7702" max="7702" width="12.7109375" style="116" customWidth="1"/>
    <col min="7703" max="7703" width="10.7109375" style="116" customWidth="1"/>
    <col min="7704" max="7936" width="11.42578125" style="116"/>
    <col min="7937" max="7937" width="53" style="116" customWidth="1"/>
    <col min="7938" max="7957" width="11.5703125" style="116" customWidth="1"/>
    <col min="7958" max="7958" width="12.7109375" style="116" customWidth="1"/>
    <col min="7959" max="7959" width="10.7109375" style="116" customWidth="1"/>
    <col min="7960" max="8192" width="11.42578125" style="116"/>
    <col min="8193" max="8193" width="53" style="116" customWidth="1"/>
    <col min="8194" max="8213" width="11.5703125" style="116" customWidth="1"/>
    <col min="8214" max="8214" width="12.7109375" style="116" customWidth="1"/>
    <col min="8215" max="8215" width="10.7109375" style="116" customWidth="1"/>
    <col min="8216" max="8448" width="11.42578125" style="116"/>
    <col min="8449" max="8449" width="53" style="116" customWidth="1"/>
    <col min="8450" max="8469" width="11.5703125" style="116" customWidth="1"/>
    <col min="8470" max="8470" width="12.7109375" style="116" customWidth="1"/>
    <col min="8471" max="8471" width="10.7109375" style="116" customWidth="1"/>
    <col min="8472" max="8704" width="11.42578125" style="116"/>
    <col min="8705" max="8705" width="53" style="116" customWidth="1"/>
    <col min="8706" max="8725" width="11.5703125" style="116" customWidth="1"/>
    <col min="8726" max="8726" width="12.7109375" style="116" customWidth="1"/>
    <col min="8727" max="8727" width="10.7109375" style="116" customWidth="1"/>
    <col min="8728" max="8960" width="11.42578125" style="116"/>
    <col min="8961" max="8961" width="53" style="116" customWidth="1"/>
    <col min="8962" max="8981" width="11.5703125" style="116" customWidth="1"/>
    <col min="8982" max="8982" width="12.7109375" style="116" customWidth="1"/>
    <col min="8983" max="8983" width="10.7109375" style="116" customWidth="1"/>
    <col min="8984" max="9216" width="11.42578125" style="116"/>
    <col min="9217" max="9217" width="53" style="116" customWidth="1"/>
    <col min="9218" max="9237" width="11.5703125" style="116" customWidth="1"/>
    <col min="9238" max="9238" width="12.7109375" style="116" customWidth="1"/>
    <col min="9239" max="9239" width="10.7109375" style="116" customWidth="1"/>
    <col min="9240" max="9472" width="11.42578125" style="116"/>
    <col min="9473" max="9473" width="53" style="116" customWidth="1"/>
    <col min="9474" max="9493" width="11.5703125" style="116" customWidth="1"/>
    <col min="9494" max="9494" width="12.7109375" style="116" customWidth="1"/>
    <col min="9495" max="9495" width="10.7109375" style="116" customWidth="1"/>
    <col min="9496" max="9728" width="11.42578125" style="116"/>
    <col min="9729" max="9729" width="53" style="116" customWidth="1"/>
    <col min="9730" max="9749" width="11.5703125" style="116" customWidth="1"/>
    <col min="9750" max="9750" width="12.7109375" style="116" customWidth="1"/>
    <col min="9751" max="9751" width="10.7109375" style="116" customWidth="1"/>
    <col min="9752" max="9984" width="11.42578125" style="116"/>
    <col min="9985" max="9985" width="53" style="116" customWidth="1"/>
    <col min="9986" max="10005" width="11.5703125" style="116" customWidth="1"/>
    <col min="10006" max="10006" width="12.7109375" style="116" customWidth="1"/>
    <col min="10007" max="10007" width="10.7109375" style="116" customWidth="1"/>
    <col min="10008" max="10240" width="11.42578125" style="116"/>
    <col min="10241" max="10241" width="53" style="116" customWidth="1"/>
    <col min="10242" max="10261" width="11.5703125" style="116" customWidth="1"/>
    <col min="10262" max="10262" width="12.7109375" style="116" customWidth="1"/>
    <col min="10263" max="10263" width="10.7109375" style="116" customWidth="1"/>
    <col min="10264" max="10496" width="11.42578125" style="116"/>
    <col min="10497" max="10497" width="53" style="116" customWidth="1"/>
    <col min="10498" max="10517" width="11.5703125" style="116" customWidth="1"/>
    <col min="10518" max="10518" width="12.7109375" style="116" customWidth="1"/>
    <col min="10519" max="10519" width="10.7109375" style="116" customWidth="1"/>
    <col min="10520" max="10752" width="11.42578125" style="116"/>
    <col min="10753" max="10753" width="53" style="116" customWidth="1"/>
    <col min="10754" max="10773" width="11.5703125" style="116" customWidth="1"/>
    <col min="10774" max="10774" width="12.7109375" style="116" customWidth="1"/>
    <col min="10775" max="10775" width="10.7109375" style="116" customWidth="1"/>
    <col min="10776" max="11008" width="11.42578125" style="116"/>
    <col min="11009" max="11009" width="53" style="116" customWidth="1"/>
    <col min="11010" max="11029" width="11.5703125" style="116" customWidth="1"/>
    <col min="11030" max="11030" width="12.7109375" style="116" customWidth="1"/>
    <col min="11031" max="11031" width="10.7109375" style="116" customWidth="1"/>
    <col min="11032" max="11264" width="11.42578125" style="116"/>
    <col min="11265" max="11265" width="53" style="116" customWidth="1"/>
    <col min="11266" max="11285" width="11.5703125" style="116" customWidth="1"/>
    <col min="11286" max="11286" width="12.7109375" style="116" customWidth="1"/>
    <col min="11287" max="11287" width="10.7109375" style="116" customWidth="1"/>
    <col min="11288" max="11520" width="11.42578125" style="116"/>
    <col min="11521" max="11521" width="53" style="116" customWidth="1"/>
    <col min="11522" max="11541" width="11.5703125" style="116" customWidth="1"/>
    <col min="11542" max="11542" width="12.7109375" style="116" customWidth="1"/>
    <col min="11543" max="11543" width="10.7109375" style="116" customWidth="1"/>
    <col min="11544" max="11776" width="11.42578125" style="116"/>
    <col min="11777" max="11777" width="53" style="116" customWidth="1"/>
    <col min="11778" max="11797" width="11.5703125" style="116" customWidth="1"/>
    <col min="11798" max="11798" width="12.7109375" style="116" customWidth="1"/>
    <col min="11799" max="11799" width="10.7109375" style="116" customWidth="1"/>
    <col min="11800" max="12032" width="11.42578125" style="116"/>
    <col min="12033" max="12033" width="53" style="116" customWidth="1"/>
    <col min="12034" max="12053" width="11.5703125" style="116" customWidth="1"/>
    <col min="12054" max="12054" width="12.7109375" style="116" customWidth="1"/>
    <col min="12055" max="12055" width="10.7109375" style="116" customWidth="1"/>
    <col min="12056" max="12288" width="11.42578125" style="116"/>
    <col min="12289" max="12289" width="53" style="116" customWidth="1"/>
    <col min="12290" max="12309" width="11.5703125" style="116" customWidth="1"/>
    <col min="12310" max="12310" width="12.7109375" style="116" customWidth="1"/>
    <col min="12311" max="12311" width="10.7109375" style="116" customWidth="1"/>
    <col min="12312" max="12544" width="11.42578125" style="116"/>
    <col min="12545" max="12545" width="53" style="116" customWidth="1"/>
    <col min="12546" max="12565" width="11.5703125" style="116" customWidth="1"/>
    <col min="12566" max="12566" width="12.7109375" style="116" customWidth="1"/>
    <col min="12567" max="12567" width="10.7109375" style="116" customWidth="1"/>
    <col min="12568" max="12800" width="11.42578125" style="116"/>
    <col min="12801" max="12801" width="53" style="116" customWidth="1"/>
    <col min="12802" max="12821" width="11.5703125" style="116" customWidth="1"/>
    <col min="12822" max="12822" width="12.7109375" style="116" customWidth="1"/>
    <col min="12823" max="12823" width="10.7109375" style="116" customWidth="1"/>
    <col min="12824" max="13056" width="11.42578125" style="116"/>
    <col min="13057" max="13057" width="53" style="116" customWidth="1"/>
    <col min="13058" max="13077" width="11.5703125" style="116" customWidth="1"/>
    <col min="13078" max="13078" width="12.7109375" style="116" customWidth="1"/>
    <col min="13079" max="13079" width="10.7109375" style="116" customWidth="1"/>
    <col min="13080" max="13312" width="11.42578125" style="116"/>
    <col min="13313" max="13313" width="53" style="116" customWidth="1"/>
    <col min="13314" max="13333" width="11.5703125" style="116" customWidth="1"/>
    <col min="13334" max="13334" width="12.7109375" style="116" customWidth="1"/>
    <col min="13335" max="13335" width="10.7109375" style="116" customWidth="1"/>
    <col min="13336" max="13568" width="11.42578125" style="116"/>
    <col min="13569" max="13569" width="53" style="116" customWidth="1"/>
    <col min="13570" max="13589" width="11.5703125" style="116" customWidth="1"/>
    <col min="13590" max="13590" width="12.7109375" style="116" customWidth="1"/>
    <col min="13591" max="13591" width="10.7109375" style="116" customWidth="1"/>
    <col min="13592" max="13824" width="11.42578125" style="116"/>
    <col min="13825" max="13825" width="53" style="116" customWidth="1"/>
    <col min="13826" max="13845" width="11.5703125" style="116" customWidth="1"/>
    <col min="13846" max="13846" width="12.7109375" style="116" customWidth="1"/>
    <col min="13847" max="13847" width="10.7109375" style="116" customWidth="1"/>
    <col min="13848" max="14080" width="11.42578125" style="116"/>
    <col min="14081" max="14081" width="53" style="116" customWidth="1"/>
    <col min="14082" max="14101" width="11.5703125" style="116" customWidth="1"/>
    <col min="14102" max="14102" width="12.7109375" style="116" customWidth="1"/>
    <col min="14103" max="14103" width="10.7109375" style="116" customWidth="1"/>
    <col min="14104" max="14336" width="11.42578125" style="116"/>
    <col min="14337" max="14337" width="53" style="116" customWidth="1"/>
    <col min="14338" max="14357" width="11.5703125" style="116" customWidth="1"/>
    <col min="14358" max="14358" width="12.7109375" style="116" customWidth="1"/>
    <col min="14359" max="14359" width="10.7109375" style="116" customWidth="1"/>
    <col min="14360" max="14592" width="11.42578125" style="116"/>
    <col min="14593" max="14593" width="53" style="116" customWidth="1"/>
    <col min="14594" max="14613" width="11.5703125" style="116" customWidth="1"/>
    <col min="14614" max="14614" width="12.7109375" style="116" customWidth="1"/>
    <col min="14615" max="14615" width="10.7109375" style="116" customWidth="1"/>
    <col min="14616" max="14848" width="11.42578125" style="116"/>
    <col min="14849" max="14849" width="53" style="116" customWidth="1"/>
    <col min="14850" max="14869" width="11.5703125" style="116" customWidth="1"/>
    <col min="14870" max="14870" width="12.7109375" style="116" customWidth="1"/>
    <col min="14871" max="14871" width="10.7109375" style="116" customWidth="1"/>
    <col min="14872" max="15104" width="11.42578125" style="116"/>
    <col min="15105" max="15105" width="53" style="116" customWidth="1"/>
    <col min="15106" max="15125" width="11.5703125" style="116" customWidth="1"/>
    <col min="15126" max="15126" width="12.7109375" style="116" customWidth="1"/>
    <col min="15127" max="15127" width="10.7109375" style="116" customWidth="1"/>
    <col min="15128" max="15360" width="11.42578125" style="116"/>
    <col min="15361" max="15361" width="53" style="116" customWidth="1"/>
    <col min="15362" max="15381" width="11.5703125" style="116" customWidth="1"/>
    <col min="15382" max="15382" width="12.7109375" style="116" customWidth="1"/>
    <col min="15383" max="15383" width="10.7109375" style="116" customWidth="1"/>
    <col min="15384" max="15616" width="11.42578125" style="116"/>
    <col min="15617" max="15617" width="53" style="116" customWidth="1"/>
    <col min="15618" max="15637" width="11.5703125" style="116" customWidth="1"/>
    <col min="15638" max="15638" width="12.7109375" style="116" customWidth="1"/>
    <col min="15639" max="15639" width="10.7109375" style="116" customWidth="1"/>
    <col min="15640" max="15872" width="11.42578125" style="116"/>
    <col min="15873" max="15873" width="53" style="116" customWidth="1"/>
    <col min="15874" max="15893" width="11.5703125" style="116" customWidth="1"/>
    <col min="15894" max="15894" width="12.7109375" style="116" customWidth="1"/>
    <col min="15895" max="15895" width="10.7109375" style="116" customWidth="1"/>
    <col min="15896" max="16128" width="11.42578125" style="116"/>
    <col min="16129" max="16129" width="53" style="116" customWidth="1"/>
    <col min="16130" max="16149" width="11.5703125" style="116" customWidth="1"/>
    <col min="16150" max="16150" width="12.7109375" style="116" customWidth="1"/>
    <col min="16151" max="16151" width="10.710937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300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38"/>
      <c r="F5" s="121"/>
      <c r="G5" s="121"/>
      <c r="H5" s="121"/>
      <c r="I5" s="121"/>
      <c r="J5" s="121"/>
      <c r="K5" s="38"/>
      <c r="L5" s="38"/>
      <c r="M5" s="38"/>
      <c r="N5" s="38"/>
      <c r="O5" s="148"/>
      <c r="P5" s="38"/>
      <c r="Q5" s="38"/>
      <c r="R5" s="38"/>
      <c r="S5" s="38"/>
      <c r="T5" s="38"/>
      <c r="U5" s="38"/>
      <c r="V5" s="38"/>
      <c r="W5" s="115"/>
    </row>
    <row r="6" spans="1:23" s="38" customFormat="1" ht="30" customHeight="1" x14ac:dyDescent="0.25">
      <c r="A6" s="117" t="s">
        <v>301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433</v>
      </c>
      <c r="G6" s="39" t="s">
        <v>434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39" t="s">
        <v>15</v>
      </c>
    </row>
    <row r="7" spans="1:23" ht="15" customHeight="1" x14ac:dyDescent="0.2">
      <c r="A7" s="126" t="s">
        <v>302</v>
      </c>
      <c r="B7" s="121">
        <v>8066.2197999999989</v>
      </c>
      <c r="C7" s="121">
        <v>45689.487390000002</v>
      </c>
      <c r="D7" s="121">
        <v>4748.1236399999998</v>
      </c>
      <c r="E7" s="121">
        <v>175613.80368000001</v>
      </c>
      <c r="F7" s="121">
        <v>51641.503729999997</v>
      </c>
      <c r="G7" s="121">
        <v>120431.02462000001</v>
      </c>
      <c r="H7" s="121">
        <v>20680.860280000001</v>
      </c>
      <c r="I7" s="121">
        <v>165175.51773999998</v>
      </c>
      <c r="J7" s="121">
        <v>52765.528660000004</v>
      </c>
      <c r="K7" s="121">
        <v>56254.579900000004</v>
      </c>
      <c r="L7" s="121">
        <v>45843.936649999996</v>
      </c>
      <c r="M7" s="121">
        <v>26060.430040000003</v>
      </c>
      <c r="N7" s="121">
        <v>6558.0966899999994</v>
      </c>
      <c r="O7" s="121">
        <v>5740.3549499999999</v>
      </c>
      <c r="P7" s="121">
        <v>20410.478799999997</v>
      </c>
      <c r="Q7" s="121">
        <v>64615.729890000002</v>
      </c>
      <c r="R7" s="121">
        <v>66903.523659999992</v>
      </c>
      <c r="S7" s="121">
        <v>32801.34676</v>
      </c>
      <c r="T7" s="121">
        <v>3920.30096</v>
      </c>
      <c r="U7" s="121">
        <v>6961.7473000000009</v>
      </c>
      <c r="V7" s="121">
        <v>3838555.911270001</v>
      </c>
      <c r="W7" s="292">
        <v>0.51663117634486933</v>
      </c>
    </row>
    <row r="8" spans="1:23" ht="15" customHeight="1" x14ac:dyDescent="0.2">
      <c r="A8" s="126" t="s">
        <v>303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292">
        <v>0</v>
      </c>
    </row>
    <row r="9" spans="1:23" ht="15" customHeight="1" x14ac:dyDescent="0.2">
      <c r="A9" s="126" t="s">
        <v>304</v>
      </c>
      <c r="B9" s="121">
        <v>0</v>
      </c>
      <c r="C9" s="121">
        <v>0</v>
      </c>
      <c r="D9" s="121">
        <v>0</v>
      </c>
      <c r="E9" s="121">
        <v>0</v>
      </c>
      <c r="F9" s="121">
        <v>166.41502000000003</v>
      </c>
      <c r="G9" s="121">
        <v>395.43617000000006</v>
      </c>
      <c r="H9" s="121">
        <v>35765.856380000005</v>
      </c>
      <c r="I9" s="121">
        <v>1766.0201099999999</v>
      </c>
      <c r="J9" s="121">
        <v>242.04019</v>
      </c>
      <c r="K9" s="121">
        <v>626.13447999999994</v>
      </c>
      <c r="L9" s="121">
        <v>0</v>
      </c>
      <c r="M9" s="121">
        <v>0</v>
      </c>
      <c r="N9" s="121">
        <v>0</v>
      </c>
      <c r="O9" s="121">
        <v>4460.0484300000007</v>
      </c>
      <c r="P9" s="121">
        <v>3677.3162199999997</v>
      </c>
      <c r="Q9" s="121">
        <v>0</v>
      </c>
      <c r="R9" s="121">
        <v>0</v>
      </c>
      <c r="S9" s="121">
        <v>0</v>
      </c>
      <c r="T9" s="121">
        <v>110.55237</v>
      </c>
      <c r="U9" s="121">
        <v>3816.8506499999999</v>
      </c>
      <c r="V9" s="121">
        <v>66663.752890000003</v>
      </c>
      <c r="W9" s="292">
        <v>8.972273394274876E-3</v>
      </c>
    </row>
    <row r="10" spans="1:23" ht="15" customHeight="1" x14ac:dyDescent="0.2">
      <c r="A10" s="126" t="s">
        <v>305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292">
        <v>0</v>
      </c>
    </row>
    <row r="11" spans="1:23" ht="15" customHeight="1" x14ac:dyDescent="0.2">
      <c r="A11" s="126" t="s">
        <v>306</v>
      </c>
      <c r="B11" s="121">
        <v>942.95892000000003</v>
      </c>
      <c r="C11" s="121">
        <v>1916.8921399999999</v>
      </c>
      <c r="D11" s="121">
        <v>1511.4962800000001</v>
      </c>
      <c r="E11" s="121">
        <v>3613.4731099999999</v>
      </c>
      <c r="F11" s="121">
        <v>1194.70099</v>
      </c>
      <c r="G11" s="121">
        <v>4763.7220699999998</v>
      </c>
      <c r="H11" s="121">
        <v>33.481290000000001</v>
      </c>
      <c r="I11" s="121">
        <v>3249.1204600000001</v>
      </c>
      <c r="J11" s="121">
        <v>554.06967000000009</v>
      </c>
      <c r="K11" s="121">
        <v>4.4773900000000006</v>
      </c>
      <c r="L11" s="121">
        <v>0</v>
      </c>
      <c r="M11" s="121">
        <v>2242.8526500000003</v>
      </c>
      <c r="N11" s="121">
        <v>250.38421</v>
      </c>
      <c r="O11" s="121">
        <v>414.64784999999995</v>
      </c>
      <c r="P11" s="121">
        <v>0</v>
      </c>
      <c r="Q11" s="121">
        <v>850.17716000000007</v>
      </c>
      <c r="R11" s="121">
        <v>1449.1081200000001</v>
      </c>
      <c r="S11" s="121">
        <v>0</v>
      </c>
      <c r="T11" s="121">
        <v>25</v>
      </c>
      <c r="U11" s="121">
        <v>40.674949999999995</v>
      </c>
      <c r="V11" s="121">
        <v>111871.01692000002</v>
      </c>
      <c r="W11" s="292">
        <v>1.5056718309244151E-2</v>
      </c>
    </row>
    <row r="12" spans="1:23" ht="15" customHeight="1" x14ac:dyDescent="0.2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292">
        <v>0</v>
      </c>
    </row>
    <row r="13" spans="1:23" ht="15" customHeight="1" x14ac:dyDescent="0.2">
      <c r="A13" s="120" t="s">
        <v>308</v>
      </c>
      <c r="B13" s="121">
        <v>942.95892000000003</v>
      </c>
      <c r="C13" s="121">
        <v>1916.8921399999999</v>
      </c>
      <c r="D13" s="121">
        <v>1511.4962800000001</v>
      </c>
      <c r="E13" s="121">
        <v>3613.4731099999999</v>
      </c>
      <c r="F13" s="121">
        <v>1194.70099</v>
      </c>
      <c r="G13" s="121">
        <v>4763.7220699999998</v>
      </c>
      <c r="H13" s="121">
        <v>33.481290000000001</v>
      </c>
      <c r="I13" s="121">
        <v>3249.1204600000001</v>
      </c>
      <c r="J13" s="121">
        <v>554.06967000000009</v>
      </c>
      <c r="K13" s="121">
        <v>4.4773900000000006</v>
      </c>
      <c r="L13" s="121">
        <v>0</v>
      </c>
      <c r="M13" s="121">
        <v>2242.8526500000003</v>
      </c>
      <c r="N13" s="121">
        <v>250.38421</v>
      </c>
      <c r="O13" s="121">
        <v>414.64784999999995</v>
      </c>
      <c r="P13" s="121">
        <v>0</v>
      </c>
      <c r="Q13" s="121">
        <v>850.17716000000007</v>
      </c>
      <c r="R13" s="121">
        <v>1449.1081200000001</v>
      </c>
      <c r="S13" s="121">
        <v>0</v>
      </c>
      <c r="T13" s="121">
        <v>25</v>
      </c>
      <c r="U13" s="121">
        <v>40.674949999999995</v>
      </c>
      <c r="V13" s="121">
        <v>111173.70005000001</v>
      </c>
      <c r="W13" s="292">
        <v>1.4962866443292292E-2</v>
      </c>
    </row>
    <row r="14" spans="1:23" ht="15" customHeight="1" x14ac:dyDescent="0.2">
      <c r="A14" s="120" t="s">
        <v>309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697.31686999999999</v>
      </c>
      <c r="W14" s="292">
        <v>9.3851865951857495E-5</v>
      </c>
    </row>
    <row r="15" spans="1:23" ht="15" customHeight="1" x14ac:dyDescent="0.2">
      <c r="A15" s="126" t="s">
        <v>310</v>
      </c>
      <c r="B15" s="121">
        <v>0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19.015250000000002</v>
      </c>
      <c r="N15" s="121">
        <v>0</v>
      </c>
      <c r="O15" s="121">
        <v>0</v>
      </c>
      <c r="P15" s="121">
        <v>0</v>
      </c>
      <c r="Q15" s="121">
        <v>0</v>
      </c>
      <c r="R15" s="121">
        <v>0</v>
      </c>
      <c r="S15" s="121">
        <v>0</v>
      </c>
      <c r="T15" s="121">
        <v>0</v>
      </c>
      <c r="U15" s="121">
        <v>56.907429999999998</v>
      </c>
      <c r="V15" s="121">
        <v>403.33445</v>
      </c>
      <c r="W15" s="292">
        <v>5.4284776926687817E-5</v>
      </c>
    </row>
    <row r="16" spans="1:23" ht="15" customHeight="1" x14ac:dyDescent="0.2">
      <c r="A16" s="120" t="s">
        <v>311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19.015250000000002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19.015250000000002</v>
      </c>
      <c r="W16" s="292">
        <v>2.5592621816837133E-6</v>
      </c>
    </row>
    <row r="17" spans="1:23" ht="15" customHeight="1" x14ac:dyDescent="0.2">
      <c r="A17" s="120" t="s">
        <v>312</v>
      </c>
      <c r="B17" s="121">
        <v>0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56.907429999999998</v>
      </c>
      <c r="V17" s="121">
        <v>384.31919999999997</v>
      </c>
      <c r="W17" s="292">
        <v>5.1725514745004098E-5</v>
      </c>
    </row>
    <row r="18" spans="1:23" ht="15" customHeight="1" x14ac:dyDescent="0.2">
      <c r="A18" s="120" t="s">
        <v>313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292">
        <v>0</v>
      </c>
    </row>
    <row r="19" spans="1:23" ht="15" customHeight="1" x14ac:dyDescent="0.2">
      <c r="A19" s="120" t="s">
        <v>314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292">
        <v>0</v>
      </c>
    </row>
    <row r="20" spans="1:23" ht="15" customHeight="1" x14ac:dyDescent="0.2">
      <c r="A20" s="126" t="s">
        <v>315</v>
      </c>
      <c r="B20" s="121">
        <v>5638.8383300000005</v>
      </c>
      <c r="C20" s="121">
        <v>45626.264699999992</v>
      </c>
      <c r="D20" s="121">
        <v>10455.146729999999</v>
      </c>
      <c r="E20" s="121">
        <v>1522.3763199999999</v>
      </c>
      <c r="F20" s="121">
        <v>7970.7444100000002</v>
      </c>
      <c r="G20" s="121">
        <v>62245.84433</v>
      </c>
      <c r="H20" s="121">
        <v>0</v>
      </c>
      <c r="I20" s="121">
        <v>81228.703769999993</v>
      </c>
      <c r="J20" s="121">
        <v>44152.136299999998</v>
      </c>
      <c r="K20" s="121">
        <v>2940.0983500000002</v>
      </c>
      <c r="L20" s="121">
        <v>22605.28427</v>
      </c>
      <c r="M20" s="121">
        <v>14746.58431</v>
      </c>
      <c r="N20" s="121">
        <v>10298.15956</v>
      </c>
      <c r="O20" s="121">
        <v>17005.276160000001</v>
      </c>
      <c r="P20" s="121">
        <v>25.773799999999998</v>
      </c>
      <c r="Q20" s="121">
        <v>2707.6977400000001</v>
      </c>
      <c r="R20" s="121">
        <v>52231.545640000004</v>
      </c>
      <c r="S20" s="121">
        <v>14984.511769999999</v>
      </c>
      <c r="T20" s="121">
        <v>12576.711660000001</v>
      </c>
      <c r="U20" s="121">
        <v>3137.9272700000001</v>
      </c>
      <c r="V20" s="121">
        <v>793998.69851999986</v>
      </c>
      <c r="W20" s="292">
        <v>0.10686427164661647</v>
      </c>
    </row>
    <row r="21" spans="1:23" ht="15" customHeight="1" x14ac:dyDescent="0.2">
      <c r="A21" s="120" t="s">
        <v>316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6151.4860100000005</v>
      </c>
      <c r="P21" s="121">
        <v>0</v>
      </c>
      <c r="Q21" s="121">
        <v>0</v>
      </c>
      <c r="R21" s="121">
        <v>0</v>
      </c>
      <c r="S21" s="121">
        <v>0</v>
      </c>
      <c r="T21" s="121">
        <v>0</v>
      </c>
      <c r="U21" s="121">
        <v>0</v>
      </c>
      <c r="V21" s="121">
        <v>21625.573650000006</v>
      </c>
      <c r="W21" s="292">
        <v>2.9105855983834468E-3</v>
      </c>
    </row>
    <row r="22" spans="1:23" ht="15" customHeight="1" x14ac:dyDescent="0.2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292">
        <v>0</v>
      </c>
    </row>
    <row r="23" spans="1:23" ht="15" customHeight="1" x14ac:dyDescent="0.2">
      <c r="A23" s="120" t="s">
        <v>318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282.54861999999997</v>
      </c>
      <c r="W23" s="292">
        <v>3.8028214073068844E-5</v>
      </c>
    </row>
    <row r="24" spans="1:23" ht="15" customHeight="1" x14ac:dyDescent="0.2">
      <c r="A24" s="120" t="s">
        <v>319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292">
        <v>0</v>
      </c>
    </row>
    <row r="25" spans="1:23" ht="15" customHeight="1" x14ac:dyDescent="0.2">
      <c r="A25" s="120" t="s">
        <v>320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  <c r="W25" s="292">
        <v>0</v>
      </c>
    </row>
    <row r="26" spans="1:23" ht="15" customHeight="1" x14ac:dyDescent="0.2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0</v>
      </c>
      <c r="T26" s="121">
        <v>0</v>
      </c>
      <c r="U26" s="121">
        <v>0</v>
      </c>
      <c r="V26" s="121">
        <v>0</v>
      </c>
      <c r="W26" s="292">
        <v>0</v>
      </c>
    </row>
    <row r="27" spans="1:23" ht="15" customHeight="1" x14ac:dyDescent="0.2">
      <c r="A27" s="120" t="s">
        <v>322</v>
      </c>
      <c r="B27" s="121">
        <v>0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  <c r="W27" s="292">
        <v>0</v>
      </c>
    </row>
    <row r="28" spans="1:23" ht="15" customHeight="1" x14ac:dyDescent="0.2">
      <c r="A28" s="120" t="s">
        <v>323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292">
        <v>0</v>
      </c>
    </row>
    <row r="29" spans="1:23" ht="15" customHeight="1" x14ac:dyDescent="0.2">
      <c r="A29" s="120" t="s">
        <v>324</v>
      </c>
      <c r="B29" s="121">
        <v>0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292">
        <v>0</v>
      </c>
    </row>
    <row r="30" spans="1:23" ht="15" customHeight="1" x14ac:dyDescent="0.2">
      <c r="A30" s="120" t="s">
        <v>325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292">
        <v>0</v>
      </c>
    </row>
    <row r="31" spans="1:23" ht="15" customHeight="1" x14ac:dyDescent="0.2">
      <c r="A31" s="120" t="s">
        <v>326</v>
      </c>
      <c r="B31" s="121">
        <v>5638.8383300000005</v>
      </c>
      <c r="C31" s="121">
        <v>45626.264699999992</v>
      </c>
      <c r="D31" s="121">
        <v>10455.146729999999</v>
      </c>
      <c r="E31" s="121">
        <v>1522.3763199999999</v>
      </c>
      <c r="F31" s="121">
        <v>7970.7444100000002</v>
      </c>
      <c r="G31" s="121">
        <v>62245.84433</v>
      </c>
      <c r="H31" s="121">
        <v>0</v>
      </c>
      <c r="I31" s="121">
        <v>81228.703769999993</v>
      </c>
      <c r="J31" s="121">
        <v>44152.136299999998</v>
      </c>
      <c r="K31" s="121">
        <v>2940.0983500000002</v>
      </c>
      <c r="L31" s="121">
        <v>22605.28427</v>
      </c>
      <c r="M31" s="121">
        <v>14746.58431</v>
      </c>
      <c r="N31" s="121">
        <v>10298.15956</v>
      </c>
      <c r="O31" s="121">
        <v>10853.790149999999</v>
      </c>
      <c r="P31" s="121">
        <v>25.773799999999998</v>
      </c>
      <c r="Q31" s="121">
        <v>2707.6977400000001</v>
      </c>
      <c r="R31" s="121">
        <v>52231.545640000004</v>
      </c>
      <c r="S31" s="121">
        <v>14984.511769999999</v>
      </c>
      <c r="T31" s="121">
        <v>12576.711660000001</v>
      </c>
      <c r="U31" s="121">
        <v>3137.9272700000001</v>
      </c>
      <c r="V31" s="121">
        <v>772090.57624999993</v>
      </c>
      <c r="W31" s="292">
        <v>0.10391565783415996</v>
      </c>
    </row>
    <row r="32" spans="1:23" ht="15" customHeight="1" x14ac:dyDescent="0.2">
      <c r="A32" s="126" t="s">
        <v>327</v>
      </c>
      <c r="B32" s="121">
        <v>91033.388589999988</v>
      </c>
      <c r="C32" s="121">
        <v>97420.194429999989</v>
      </c>
      <c r="D32" s="121">
        <v>87063.626610000007</v>
      </c>
      <c r="E32" s="121">
        <v>30649.027999999995</v>
      </c>
      <c r="F32" s="121">
        <v>16972.136760000001</v>
      </c>
      <c r="G32" s="121">
        <v>113292.14669000001</v>
      </c>
      <c r="H32" s="121">
        <v>31316.399069999999</v>
      </c>
      <c r="I32" s="121">
        <v>6282.2173699999994</v>
      </c>
      <c r="J32" s="121">
        <v>148135.79328000001</v>
      </c>
      <c r="K32" s="121">
        <v>35612.489670000003</v>
      </c>
      <c r="L32" s="121">
        <v>17142.243870000002</v>
      </c>
      <c r="M32" s="121">
        <v>15882.287180000001</v>
      </c>
      <c r="N32" s="121">
        <v>7139.5472600000003</v>
      </c>
      <c r="O32" s="121">
        <v>8251.9382900000001</v>
      </c>
      <c r="P32" s="121">
        <v>0</v>
      </c>
      <c r="Q32" s="121">
        <v>30692.707380000003</v>
      </c>
      <c r="R32" s="121">
        <v>43929.506399999998</v>
      </c>
      <c r="S32" s="121">
        <v>20933.650450000005</v>
      </c>
      <c r="T32" s="121">
        <v>11852.517110000001</v>
      </c>
      <c r="U32" s="121">
        <v>12977.304249999999</v>
      </c>
      <c r="V32" s="121">
        <v>2134613.2754700002</v>
      </c>
      <c r="W32" s="292">
        <v>0.28729756529261352</v>
      </c>
    </row>
    <row r="33" spans="1:23" ht="15" customHeight="1" x14ac:dyDescent="0.2">
      <c r="A33" s="120" t="s">
        <v>328</v>
      </c>
      <c r="B33" s="121">
        <v>0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292">
        <v>0</v>
      </c>
    </row>
    <row r="34" spans="1:23" ht="15" customHeight="1" x14ac:dyDescent="0.2">
      <c r="A34" s="120" t="s">
        <v>329</v>
      </c>
      <c r="B34" s="121">
        <v>91033.388589999988</v>
      </c>
      <c r="C34" s="121">
        <v>97420.194429999989</v>
      </c>
      <c r="D34" s="121">
        <v>87063.626610000007</v>
      </c>
      <c r="E34" s="121">
        <v>30649.027999999995</v>
      </c>
      <c r="F34" s="121">
        <v>16972.136760000001</v>
      </c>
      <c r="G34" s="121">
        <v>113292.14669000001</v>
      </c>
      <c r="H34" s="121">
        <v>31316.399069999999</v>
      </c>
      <c r="I34" s="121">
        <v>6282.2173699999994</v>
      </c>
      <c r="J34" s="121">
        <v>148135.79328000001</v>
      </c>
      <c r="K34" s="121">
        <v>35612.489670000003</v>
      </c>
      <c r="L34" s="121">
        <v>17142.243870000002</v>
      </c>
      <c r="M34" s="121">
        <v>15882.287180000001</v>
      </c>
      <c r="N34" s="121">
        <v>7139.5472600000003</v>
      </c>
      <c r="O34" s="121">
        <v>8251.9382900000001</v>
      </c>
      <c r="P34" s="121">
        <v>0</v>
      </c>
      <c r="Q34" s="121">
        <v>30692.707380000003</v>
      </c>
      <c r="R34" s="121">
        <v>43929.506399999998</v>
      </c>
      <c r="S34" s="121">
        <v>20933.650450000005</v>
      </c>
      <c r="T34" s="121">
        <v>11852.517110000001</v>
      </c>
      <c r="U34" s="121">
        <v>12977.304249999999</v>
      </c>
      <c r="V34" s="121">
        <v>2134613.2754700002</v>
      </c>
      <c r="W34" s="292">
        <v>0.28729756529261352</v>
      </c>
    </row>
    <row r="35" spans="1:23" ht="15" customHeight="1" x14ac:dyDescent="0.2">
      <c r="A35" s="126" t="s">
        <v>330</v>
      </c>
      <c r="B35" s="121">
        <v>0</v>
      </c>
      <c r="C35" s="121">
        <v>0</v>
      </c>
      <c r="D35" s="121">
        <v>0</v>
      </c>
      <c r="E35" s="121">
        <v>183.69448</v>
      </c>
      <c r="F35" s="121">
        <v>18479.374359999998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1185.0332800000001</v>
      </c>
      <c r="P35" s="121">
        <v>0</v>
      </c>
      <c r="Q35" s="121">
        <v>7977.1498300000003</v>
      </c>
      <c r="R35" s="121">
        <v>181.86221</v>
      </c>
      <c r="S35" s="121">
        <v>0</v>
      </c>
      <c r="T35" s="121">
        <v>1361.8419099999999</v>
      </c>
      <c r="U35" s="121">
        <v>57.240490000000001</v>
      </c>
      <c r="V35" s="121">
        <v>29992.956129999995</v>
      </c>
      <c r="W35" s="292">
        <v>4.0367514673963099E-3</v>
      </c>
    </row>
    <row r="36" spans="1:23" ht="15" customHeight="1" x14ac:dyDescent="0.2">
      <c r="A36" s="120" t="s">
        <v>331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292">
        <v>0</v>
      </c>
    </row>
    <row r="37" spans="1:23" ht="15" customHeight="1" x14ac:dyDescent="0.2">
      <c r="A37" s="120" t="s">
        <v>332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292">
        <v>0</v>
      </c>
    </row>
    <row r="38" spans="1:23" ht="15" customHeight="1" x14ac:dyDescent="0.2">
      <c r="A38" s="120" t="s">
        <v>333</v>
      </c>
      <c r="B38" s="121">
        <v>0</v>
      </c>
      <c r="C38" s="121">
        <v>0</v>
      </c>
      <c r="D38" s="121">
        <v>0</v>
      </c>
      <c r="E38" s="121">
        <v>183.69448</v>
      </c>
      <c r="F38" s="121">
        <v>18479.374359999998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1185.0332800000001</v>
      </c>
      <c r="P38" s="121">
        <v>0</v>
      </c>
      <c r="Q38" s="121">
        <v>7977.1498300000003</v>
      </c>
      <c r="R38" s="121">
        <v>181.86221</v>
      </c>
      <c r="S38" s="121">
        <v>0</v>
      </c>
      <c r="T38" s="121">
        <v>1361.8419099999999</v>
      </c>
      <c r="U38" s="121">
        <v>57.240490000000001</v>
      </c>
      <c r="V38" s="121">
        <v>29432.329379999996</v>
      </c>
      <c r="W38" s="292">
        <v>3.9612967224250239E-3</v>
      </c>
    </row>
    <row r="39" spans="1:23" ht="15" customHeight="1" x14ac:dyDescent="0.2">
      <c r="A39" s="120" t="s">
        <v>334</v>
      </c>
      <c r="B39" s="121">
        <v>0</v>
      </c>
      <c r="C39" s="121">
        <v>0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292">
        <v>0</v>
      </c>
    </row>
    <row r="40" spans="1:23" ht="15" customHeight="1" x14ac:dyDescent="0.2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292">
        <v>0</v>
      </c>
    </row>
    <row r="41" spans="1:23" ht="15" customHeight="1" x14ac:dyDescent="0.2">
      <c r="A41" s="120" t="s">
        <v>336</v>
      </c>
      <c r="B41" s="121">
        <v>0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560.62675000000002</v>
      </c>
      <c r="W41" s="292">
        <v>7.5454744971286184E-5</v>
      </c>
    </row>
    <row r="42" spans="1:23" ht="15" customHeight="1" x14ac:dyDescent="0.2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292">
        <v>0</v>
      </c>
    </row>
    <row r="43" spans="1:23" ht="15" customHeight="1" x14ac:dyDescent="0.2">
      <c r="A43" s="120" t="s">
        <v>338</v>
      </c>
      <c r="B43" s="121">
        <v>0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292">
        <v>0</v>
      </c>
    </row>
    <row r="44" spans="1:23" ht="15" customHeight="1" x14ac:dyDescent="0.2">
      <c r="A44" s="120" t="s">
        <v>339</v>
      </c>
      <c r="B44" s="121">
        <v>0</v>
      </c>
      <c r="C44" s="121">
        <v>0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292">
        <v>0</v>
      </c>
    </row>
    <row r="45" spans="1:23" ht="15" customHeight="1" x14ac:dyDescent="0.2">
      <c r="A45" s="126" t="s">
        <v>340</v>
      </c>
      <c r="B45" s="121">
        <v>105681.40563999998</v>
      </c>
      <c r="C45" s="121">
        <v>190652.83866000001</v>
      </c>
      <c r="D45" s="121">
        <v>103778.39326000001</v>
      </c>
      <c r="E45" s="121">
        <v>211582.37559000001</v>
      </c>
      <c r="F45" s="121">
        <v>96424.875270000004</v>
      </c>
      <c r="G45" s="121">
        <v>301128.17388000002</v>
      </c>
      <c r="H45" s="121">
        <v>87796.597020000016</v>
      </c>
      <c r="I45" s="121">
        <v>257701.57944999999</v>
      </c>
      <c r="J45" s="121">
        <v>245849.5681</v>
      </c>
      <c r="K45" s="121">
        <v>95437.779790000001</v>
      </c>
      <c r="L45" s="121">
        <v>85591.464789999998</v>
      </c>
      <c r="M45" s="121">
        <v>58951.169430000002</v>
      </c>
      <c r="N45" s="121">
        <v>24246.187719999998</v>
      </c>
      <c r="O45" s="121">
        <v>37057.29896</v>
      </c>
      <c r="P45" s="121">
        <v>24113.568819999997</v>
      </c>
      <c r="Q45" s="121">
        <v>106843.462</v>
      </c>
      <c r="R45" s="121">
        <v>164695.54602999997</v>
      </c>
      <c r="S45" s="121">
        <v>68719.508979999999</v>
      </c>
      <c r="T45" s="121">
        <v>29846.924009999999</v>
      </c>
      <c r="U45" s="121">
        <v>27048.652340000001</v>
      </c>
      <c r="V45" s="121">
        <v>6976098.945650002</v>
      </c>
      <c r="W45" s="292">
        <v>0.93891304123194153</v>
      </c>
    </row>
    <row r="46" spans="1:23" s="38" customFormat="1" ht="15" customHeight="1" x14ac:dyDescent="0.25">
      <c r="A46" s="120" t="s">
        <v>341</v>
      </c>
      <c r="B46" s="121">
        <v>655.98685000000012</v>
      </c>
      <c r="C46" s="121">
        <v>0</v>
      </c>
      <c r="D46" s="121">
        <v>0</v>
      </c>
      <c r="E46" s="121">
        <v>17198.004219999999</v>
      </c>
      <c r="F46" s="121">
        <v>0</v>
      </c>
      <c r="G46" s="121">
        <v>14453.963380000001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453874.48032000009</v>
      </c>
      <c r="W46" s="292">
        <v>6.108695876805853E-2</v>
      </c>
    </row>
    <row r="47" spans="1:23" s="38" customFormat="1" ht="15" customHeight="1" x14ac:dyDescent="0.25">
      <c r="A47" s="123" t="s">
        <v>252</v>
      </c>
      <c r="B47" s="124">
        <v>106337.39248999998</v>
      </c>
      <c r="C47" s="124">
        <v>190652.83866000001</v>
      </c>
      <c r="D47" s="124">
        <v>103778.39326000001</v>
      </c>
      <c r="E47" s="124">
        <v>228780.37981000001</v>
      </c>
      <c r="F47" s="124">
        <v>96424.875270000004</v>
      </c>
      <c r="G47" s="124">
        <v>315582.13725999999</v>
      </c>
      <c r="H47" s="124">
        <v>87796.597020000016</v>
      </c>
      <c r="I47" s="124">
        <v>257701.57944999999</v>
      </c>
      <c r="J47" s="124">
        <v>245849.5681</v>
      </c>
      <c r="K47" s="124">
        <v>95437.779790000001</v>
      </c>
      <c r="L47" s="124">
        <v>85591.464789999998</v>
      </c>
      <c r="M47" s="124">
        <v>58951.169430000002</v>
      </c>
      <c r="N47" s="124">
        <v>24246.187719999998</v>
      </c>
      <c r="O47" s="124">
        <v>37057.29896</v>
      </c>
      <c r="P47" s="124">
        <v>24113.568819999997</v>
      </c>
      <c r="Q47" s="124">
        <v>106843.462</v>
      </c>
      <c r="R47" s="124">
        <v>164695.54602999997</v>
      </c>
      <c r="S47" s="124">
        <v>68719.508979999999</v>
      </c>
      <c r="T47" s="124">
        <v>29846.924009999999</v>
      </c>
      <c r="U47" s="124">
        <v>27048.652340000001</v>
      </c>
      <c r="V47" s="124">
        <v>7429973.4259700021</v>
      </c>
      <c r="W47" s="295">
        <v>1</v>
      </c>
    </row>
    <row r="48" spans="1:23" ht="15" customHeight="1" x14ac:dyDescent="0.2">
      <c r="A48" s="126" t="s">
        <v>342</v>
      </c>
      <c r="B48" s="122">
        <v>1.4311947889116087E-2</v>
      </c>
      <c r="C48" s="122">
        <v>2.5659962388776617E-2</v>
      </c>
      <c r="D48" s="122">
        <v>1.3967532225251732E-2</v>
      </c>
      <c r="E48" s="122">
        <v>3.079154751891083E-2</v>
      </c>
      <c r="F48" s="122">
        <v>1.2977822361109117E-2</v>
      </c>
      <c r="G48" s="122">
        <v>4.2474194612452457E-2</v>
      </c>
      <c r="H48" s="122">
        <v>1.1816542534745062E-2</v>
      </c>
      <c r="I48" s="122">
        <v>3.4684051298118392E-2</v>
      </c>
      <c r="J48" s="122">
        <v>3.308888928736696E-2</v>
      </c>
      <c r="K48" s="122">
        <v>1.2844969196850169E-2</v>
      </c>
      <c r="L48" s="122">
        <v>1.1519753824533472E-2</v>
      </c>
      <c r="M48" s="122">
        <v>7.9342369144885308E-3</v>
      </c>
      <c r="N48" s="122">
        <v>3.2632940025400692E-3</v>
      </c>
      <c r="O48" s="122">
        <v>4.987541251557313E-3</v>
      </c>
      <c r="P48" s="122">
        <v>3.2454448269916805E-3</v>
      </c>
      <c r="Q48" s="122">
        <v>1.4380059776061892E-2</v>
      </c>
      <c r="R48" s="122">
        <v>2.2166370804818664E-2</v>
      </c>
      <c r="S48" s="122">
        <v>9.2489575722847876E-3</v>
      </c>
      <c r="T48" s="122">
        <v>4.0170970067908967E-3</v>
      </c>
      <c r="U48" s="122">
        <v>3.6404776692009135E-3</v>
      </c>
      <c r="V48" s="122">
        <v>1</v>
      </c>
      <c r="W48" s="126"/>
    </row>
    <row r="49" spans="1:23" ht="15" customHeight="1" thickBot="1" x14ac:dyDescent="0.25">
      <c r="A49" s="174"/>
      <c r="B49" s="128"/>
      <c r="C49" s="128"/>
      <c r="D49" s="128"/>
      <c r="E49" s="128"/>
      <c r="F49" s="129"/>
      <c r="G49" s="129"/>
      <c r="H49" s="129"/>
      <c r="I49" s="129"/>
      <c r="J49" s="129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74"/>
    </row>
    <row r="50" spans="1:23" ht="15" customHeight="1" thickTop="1" x14ac:dyDescent="0.2">
      <c r="A50" s="175" t="s">
        <v>254</v>
      </c>
      <c r="B50" s="38"/>
      <c r="C50" s="38"/>
      <c r="D50" s="38"/>
      <c r="E50" s="38"/>
      <c r="F50" s="121"/>
      <c r="G50" s="121"/>
      <c r="H50" s="121"/>
      <c r="I50" s="121"/>
      <c r="J50" s="121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175"/>
    </row>
    <row r="51" spans="1:23" ht="15" customHeight="1" x14ac:dyDescent="0.2">
      <c r="A51" s="175" t="s">
        <v>343</v>
      </c>
      <c r="B51" s="38"/>
      <c r="C51" s="38"/>
      <c r="D51" s="38"/>
      <c r="E51" s="38"/>
      <c r="F51" s="121"/>
      <c r="G51" s="121"/>
      <c r="H51" s="121"/>
      <c r="I51" s="121"/>
      <c r="J51" s="121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175"/>
    </row>
    <row r="52" spans="1:23" ht="15" customHeight="1" x14ac:dyDescent="0.2">
      <c r="A52" s="177"/>
      <c r="B52" s="38"/>
      <c r="C52" s="38"/>
      <c r="D52" s="38"/>
      <c r="E52" s="38"/>
      <c r="F52" s="121"/>
      <c r="G52" s="121"/>
      <c r="H52" s="121"/>
      <c r="I52" s="121"/>
      <c r="J52" s="121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</row>
  </sheetData>
  <mergeCells count="4">
    <mergeCell ref="A1:W1"/>
    <mergeCell ref="A2:W2"/>
    <mergeCell ref="A3:W3"/>
    <mergeCell ref="A4:W4"/>
  </mergeCells>
  <pageMargins left="1.1200000000000001" right="0.25" top="0.73" bottom="0.64" header="0.5" footer="0.5"/>
  <pageSetup scale="61" orientation="landscape" horizontalDpi="300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94194-1B5D-40C2-96B9-802CF84E6F4A}">
  <sheetPr>
    <pageSetUpPr fitToPage="1"/>
  </sheetPr>
  <dimension ref="A1:V59"/>
  <sheetViews>
    <sheetView zoomScaleNormal="100" workbookViewId="0">
      <selection activeCell="I17" sqref="I17"/>
    </sheetView>
  </sheetViews>
  <sheetFormatPr defaultColWidth="11.42578125" defaultRowHeight="12.75" x14ac:dyDescent="0.2"/>
  <cols>
    <col min="1" max="1" width="66.85546875" style="133" customWidth="1"/>
    <col min="2" max="22" width="10.28515625" style="116" customWidth="1"/>
    <col min="23" max="256" width="11.42578125" style="116"/>
    <col min="257" max="257" width="66.85546875" style="116" customWidth="1"/>
    <col min="258" max="278" width="10.28515625" style="116" customWidth="1"/>
    <col min="279" max="512" width="11.42578125" style="116"/>
    <col min="513" max="513" width="66.85546875" style="116" customWidth="1"/>
    <col min="514" max="534" width="10.28515625" style="116" customWidth="1"/>
    <col min="535" max="768" width="11.42578125" style="116"/>
    <col min="769" max="769" width="66.85546875" style="116" customWidth="1"/>
    <col min="770" max="790" width="10.28515625" style="116" customWidth="1"/>
    <col min="791" max="1024" width="11.42578125" style="116"/>
    <col min="1025" max="1025" width="66.85546875" style="116" customWidth="1"/>
    <col min="1026" max="1046" width="10.28515625" style="116" customWidth="1"/>
    <col min="1047" max="1280" width="11.42578125" style="116"/>
    <col min="1281" max="1281" width="66.85546875" style="116" customWidth="1"/>
    <col min="1282" max="1302" width="10.28515625" style="116" customWidth="1"/>
    <col min="1303" max="1536" width="11.42578125" style="116"/>
    <col min="1537" max="1537" width="66.85546875" style="116" customWidth="1"/>
    <col min="1538" max="1558" width="10.28515625" style="116" customWidth="1"/>
    <col min="1559" max="1792" width="11.42578125" style="116"/>
    <col min="1793" max="1793" width="66.85546875" style="116" customWidth="1"/>
    <col min="1794" max="1814" width="10.28515625" style="116" customWidth="1"/>
    <col min="1815" max="2048" width="11.42578125" style="116"/>
    <col min="2049" max="2049" width="66.85546875" style="116" customWidth="1"/>
    <col min="2050" max="2070" width="10.28515625" style="116" customWidth="1"/>
    <col min="2071" max="2304" width="11.42578125" style="116"/>
    <col min="2305" max="2305" width="66.85546875" style="116" customWidth="1"/>
    <col min="2306" max="2326" width="10.28515625" style="116" customWidth="1"/>
    <col min="2327" max="2560" width="11.42578125" style="116"/>
    <col min="2561" max="2561" width="66.85546875" style="116" customWidth="1"/>
    <col min="2562" max="2582" width="10.28515625" style="116" customWidth="1"/>
    <col min="2583" max="2816" width="11.42578125" style="116"/>
    <col min="2817" max="2817" width="66.85546875" style="116" customWidth="1"/>
    <col min="2818" max="2838" width="10.28515625" style="116" customWidth="1"/>
    <col min="2839" max="3072" width="11.42578125" style="116"/>
    <col min="3073" max="3073" width="66.85546875" style="116" customWidth="1"/>
    <col min="3074" max="3094" width="10.28515625" style="116" customWidth="1"/>
    <col min="3095" max="3328" width="11.42578125" style="116"/>
    <col min="3329" max="3329" width="66.85546875" style="116" customWidth="1"/>
    <col min="3330" max="3350" width="10.28515625" style="116" customWidth="1"/>
    <col min="3351" max="3584" width="11.42578125" style="116"/>
    <col min="3585" max="3585" width="66.85546875" style="116" customWidth="1"/>
    <col min="3586" max="3606" width="10.28515625" style="116" customWidth="1"/>
    <col min="3607" max="3840" width="11.42578125" style="116"/>
    <col min="3841" max="3841" width="66.85546875" style="116" customWidth="1"/>
    <col min="3842" max="3862" width="10.28515625" style="116" customWidth="1"/>
    <col min="3863" max="4096" width="11.42578125" style="116"/>
    <col min="4097" max="4097" width="66.85546875" style="116" customWidth="1"/>
    <col min="4098" max="4118" width="10.28515625" style="116" customWidth="1"/>
    <col min="4119" max="4352" width="11.42578125" style="116"/>
    <col min="4353" max="4353" width="66.85546875" style="116" customWidth="1"/>
    <col min="4354" max="4374" width="10.28515625" style="116" customWidth="1"/>
    <col min="4375" max="4608" width="11.42578125" style="116"/>
    <col min="4609" max="4609" width="66.85546875" style="116" customWidth="1"/>
    <col min="4610" max="4630" width="10.28515625" style="116" customWidth="1"/>
    <col min="4631" max="4864" width="11.42578125" style="116"/>
    <col min="4865" max="4865" width="66.85546875" style="116" customWidth="1"/>
    <col min="4866" max="4886" width="10.28515625" style="116" customWidth="1"/>
    <col min="4887" max="5120" width="11.42578125" style="116"/>
    <col min="5121" max="5121" width="66.85546875" style="116" customWidth="1"/>
    <col min="5122" max="5142" width="10.28515625" style="116" customWidth="1"/>
    <col min="5143" max="5376" width="11.42578125" style="116"/>
    <col min="5377" max="5377" width="66.85546875" style="116" customWidth="1"/>
    <col min="5378" max="5398" width="10.28515625" style="116" customWidth="1"/>
    <col min="5399" max="5632" width="11.42578125" style="116"/>
    <col min="5633" max="5633" width="66.85546875" style="116" customWidth="1"/>
    <col min="5634" max="5654" width="10.28515625" style="116" customWidth="1"/>
    <col min="5655" max="5888" width="11.42578125" style="116"/>
    <col min="5889" max="5889" width="66.85546875" style="116" customWidth="1"/>
    <col min="5890" max="5910" width="10.28515625" style="116" customWidth="1"/>
    <col min="5911" max="6144" width="11.42578125" style="116"/>
    <col min="6145" max="6145" width="66.85546875" style="116" customWidth="1"/>
    <col min="6146" max="6166" width="10.28515625" style="116" customWidth="1"/>
    <col min="6167" max="6400" width="11.42578125" style="116"/>
    <col min="6401" max="6401" width="66.85546875" style="116" customWidth="1"/>
    <col min="6402" max="6422" width="10.28515625" style="116" customWidth="1"/>
    <col min="6423" max="6656" width="11.42578125" style="116"/>
    <col min="6657" max="6657" width="66.85546875" style="116" customWidth="1"/>
    <col min="6658" max="6678" width="10.28515625" style="116" customWidth="1"/>
    <col min="6679" max="6912" width="11.42578125" style="116"/>
    <col min="6913" max="6913" width="66.85546875" style="116" customWidth="1"/>
    <col min="6914" max="6934" width="10.28515625" style="116" customWidth="1"/>
    <col min="6935" max="7168" width="11.42578125" style="116"/>
    <col min="7169" max="7169" width="66.85546875" style="116" customWidth="1"/>
    <col min="7170" max="7190" width="10.28515625" style="116" customWidth="1"/>
    <col min="7191" max="7424" width="11.42578125" style="116"/>
    <col min="7425" max="7425" width="66.85546875" style="116" customWidth="1"/>
    <col min="7426" max="7446" width="10.28515625" style="116" customWidth="1"/>
    <col min="7447" max="7680" width="11.42578125" style="116"/>
    <col min="7681" max="7681" width="66.85546875" style="116" customWidth="1"/>
    <col min="7682" max="7702" width="10.28515625" style="116" customWidth="1"/>
    <col min="7703" max="7936" width="11.42578125" style="116"/>
    <col min="7937" max="7937" width="66.85546875" style="116" customWidth="1"/>
    <col min="7938" max="7958" width="10.28515625" style="116" customWidth="1"/>
    <col min="7959" max="8192" width="11.42578125" style="116"/>
    <col min="8193" max="8193" width="66.85546875" style="116" customWidth="1"/>
    <col min="8194" max="8214" width="10.28515625" style="116" customWidth="1"/>
    <col min="8215" max="8448" width="11.42578125" style="116"/>
    <col min="8449" max="8449" width="66.85546875" style="116" customWidth="1"/>
    <col min="8450" max="8470" width="10.28515625" style="116" customWidth="1"/>
    <col min="8471" max="8704" width="11.42578125" style="116"/>
    <col min="8705" max="8705" width="66.85546875" style="116" customWidth="1"/>
    <col min="8706" max="8726" width="10.28515625" style="116" customWidth="1"/>
    <col min="8727" max="8960" width="11.42578125" style="116"/>
    <col min="8961" max="8961" width="66.85546875" style="116" customWidth="1"/>
    <col min="8962" max="8982" width="10.28515625" style="116" customWidth="1"/>
    <col min="8983" max="9216" width="11.42578125" style="116"/>
    <col min="9217" max="9217" width="66.85546875" style="116" customWidth="1"/>
    <col min="9218" max="9238" width="10.28515625" style="116" customWidth="1"/>
    <col min="9239" max="9472" width="11.42578125" style="116"/>
    <col min="9473" max="9473" width="66.85546875" style="116" customWidth="1"/>
    <col min="9474" max="9494" width="10.28515625" style="116" customWidth="1"/>
    <col min="9495" max="9728" width="11.42578125" style="116"/>
    <col min="9729" max="9729" width="66.85546875" style="116" customWidth="1"/>
    <col min="9730" max="9750" width="10.28515625" style="116" customWidth="1"/>
    <col min="9751" max="9984" width="11.42578125" style="116"/>
    <col min="9985" max="9985" width="66.85546875" style="116" customWidth="1"/>
    <col min="9986" max="10006" width="10.28515625" style="116" customWidth="1"/>
    <col min="10007" max="10240" width="11.42578125" style="116"/>
    <col min="10241" max="10241" width="66.85546875" style="116" customWidth="1"/>
    <col min="10242" max="10262" width="10.28515625" style="116" customWidth="1"/>
    <col min="10263" max="10496" width="11.42578125" style="116"/>
    <col min="10497" max="10497" width="66.85546875" style="116" customWidth="1"/>
    <col min="10498" max="10518" width="10.28515625" style="116" customWidth="1"/>
    <col min="10519" max="10752" width="11.42578125" style="116"/>
    <col min="10753" max="10753" width="66.85546875" style="116" customWidth="1"/>
    <col min="10754" max="10774" width="10.28515625" style="116" customWidth="1"/>
    <col min="10775" max="11008" width="11.42578125" style="116"/>
    <col min="11009" max="11009" width="66.85546875" style="116" customWidth="1"/>
    <col min="11010" max="11030" width="10.28515625" style="116" customWidth="1"/>
    <col min="11031" max="11264" width="11.42578125" style="116"/>
    <col min="11265" max="11265" width="66.85546875" style="116" customWidth="1"/>
    <col min="11266" max="11286" width="10.28515625" style="116" customWidth="1"/>
    <col min="11287" max="11520" width="11.42578125" style="116"/>
    <col min="11521" max="11521" width="66.85546875" style="116" customWidth="1"/>
    <col min="11522" max="11542" width="10.28515625" style="116" customWidth="1"/>
    <col min="11543" max="11776" width="11.42578125" style="116"/>
    <col min="11777" max="11777" width="66.85546875" style="116" customWidth="1"/>
    <col min="11778" max="11798" width="10.28515625" style="116" customWidth="1"/>
    <col min="11799" max="12032" width="11.42578125" style="116"/>
    <col min="12033" max="12033" width="66.85546875" style="116" customWidth="1"/>
    <col min="12034" max="12054" width="10.28515625" style="116" customWidth="1"/>
    <col min="12055" max="12288" width="11.42578125" style="116"/>
    <col min="12289" max="12289" width="66.85546875" style="116" customWidth="1"/>
    <col min="12290" max="12310" width="10.28515625" style="116" customWidth="1"/>
    <col min="12311" max="12544" width="11.42578125" style="116"/>
    <col min="12545" max="12545" width="66.85546875" style="116" customWidth="1"/>
    <col min="12546" max="12566" width="10.28515625" style="116" customWidth="1"/>
    <col min="12567" max="12800" width="11.42578125" style="116"/>
    <col min="12801" max="12801" width="66.85546875" style="116" customWidth="1"/>
    <col min="12802" max="12822" width="10.28515625" style="116" customWidth="1"/>
    <col min="12823" max="13056" width="11.42578125" style="116"/>
    <col min="13057" max="13057" width="66.85546875" style="116" customWidth="1"/>
    <col min="13058" max="13078" width="10.28515625" style="116" customWidth="1"/>
    <col min="13079" max="13312" width="11.42578125" style="116"/>
    <col min="13313" max="13313" width="66.85546875" style="116" customWidth="1"/>
    <col min="13314" max="13334" width="10.28515625" style="116" customWidth="1"/>
    <col min="13335" max="13568" width="11.42578125" style="116"/>
    <col min="13569" max="13569" width="66.85546875" style="116" customWidth="1"/>
    <col min="13570" max="13590" width="10.28515625" style="116" customWidth="1"/>
    <col min="13591" max="13824" width="11.42578125" style="116"/>
    <col min="13825" max="13825" width="66.85546875" style="116" customWidth="1"/>
    <col min="13826" max="13846" width="10.28515625" style="116" customWidth="1"/>
    <col min="13847" max="14080" width="11.42578125" style="116"/>
    <col min="14081" max="14081" width="66.85546875" style="116" customWidth="1"/>
    <col min="14082" max="14102" width="10.28515625" style="116" customWidth="1"/>
    <col min="14103" max="14336" width="11.42578125" style="116"/>
    <col min="14337" max="14337" width="66.85546875" style="116" customWidth="1"/>
    <col min="14338" max="14358" width="10.28515625" style="116" customWidth="1"/>
    <col min="14359" max="14592" width="11.42578125" style="116"/>
    <col min="14593" max="14593" width="66.85546875" style="116" customWidth="1"/>
    <col min="14594" max="14614" width="10.28515625" style="116" customWidth="1"/>
    <col min="14615" max="14848" width="11.42578125" style="116"/>
    <col min="14849" max="14849" width="66.85546875" style="116" customWidth="1"/>
    <col min="14850" max="14870" width="10.28515625" style="116" customWidth="1"/>
    <col min="14871" max="15104" width="11.42578125" style="116"/>
    <col min="15105" max="15105" width="66.85546875" style="116" customWidth="1"/>
    <col min="15106" max="15126" width="10.28515625" style="116" customWidth="1"/>
    <col min="15127" max="15360" width="11.42578125" style="116"/>
    <col min="15361" max="15361" width="66.85546875" style="116" customWidth="1"/>
    <col min="15362" max="15382" width="10.28515625" style="116" customWidth="1"/>
    <col min="15383" max="15616" width="11.42578125" style="116"/>
    <col min="15617" max="15617" width="66.85546875" style="116" customWidth="1"/>
    <col min="15618" max="15638" width="10.28515625" style="116" customWidth="1"/>
    <col min="15639" max="15872" width="11.42578125" style="116"/>
    <col min="15873" max="15873" width="66.85546875" style="116" customWidth="1"/>
    <col min="15874" max="15894" width="10.28515625" style="116" customWidth="1"/>
    <col min="15895" max="16128" width="11.42578125" style="116"/>
    <col min="16129" max="16129" width="66.85546875" style="116" customWidth="1"/>
    <col min="16130" max="16150" width="10.2851562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345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'[3]174'!A3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38"/>
      <c r="G5" s="121"/>
      <c r="H5" s="121"/>
      <c r="I5" s="121"/>
      <c r="J5" s="121"/>
      <c r="K5" s="121"/>
      <c r="L5" s="38"/>
      <c r="M5" s="38"/>
      <c r="N5" s="38"/>
      <c r="O5" s="38"/>
      <c r="P5" s="14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283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79" t="s">
        <v>346</v>
      </c>
      <c r="B7" s="180">
        <f t="shared" ref="B7:V7" si="0">+B8+B11</f>
        <v>41981.072112000002</v>
      </c>
      <c r="C7" s="180">
        <f t="shared" si="0"/>
        <v>0</v>
      </c>
      <c r="D7" s="180">
        <f t="shared" si="0"/>
        <v>0</v>
      </c>
      <c r="E7" s="180">
        <f t="shared" si="0"/>
        <v>0</v>
      </c>
      <c r="F7" s="180">
        <f t="shared" si="0"/>
        <v>0</v>
      </c>
      <c r="G7" s="180">
        <f t="shared" si="0"/>
        <v>0</v>
      </c>
      <c r="H7" s="180">
        <f t="shared" si="0"/>
        <v>0</v>
      </c>
      <c r="I7" s="180">
        <f t="shared" si="0"/>
        <v>0</v>
      </c>
      <c r="J7" s="180">
        <f t="shared" si="0"/>
        <v>0</v>
      </c>
      <c r="K7" s="180">
        <f t="shared" si="0"/>
        <v>0</v>
      </c>
      <c r="L7" s="180">
        <f t="shared" si="0"/>
        <v>0</v>
      </c>
      <c r="M7" s="180">
        <f t="shared" si="0"/>
        <v>0</v>
      </c>
      <c r="N7" s="180">
        <f t="shared" si="0"/>
        <v>0</v>
      </c>
      <c r="O7" s="180">
        <f t="shared" si="0"/>
        <v>0</v>
      </c>
      <c r="P7" s="180">
        <f t="shared" si="0"/>
        <v>0</v>
      </c>
      <c r="Q7" s="180">
        <f t="shared" si="0"/>
        <v>0</v>
      </c>
      <c r="R7" s="180">
        <f t="shared" si="0"/>
        <v>0</v>
      </c>
      <c r="S7" s="180">
        <f t="shared" si="0"/>
        <v>0</v>
      </c>
      <c r="T7" s="180">
        <f t="shared" si="0"/>
        <v>0</v>
      </c>
      <c r="U7" s="180">
        <f t="shared" si="0"/>
        <v>0</v>
      </c>
      <c r="V7" s="180">
        <f t="shared" si="0"/>
        <v>0</v>
      </c>
    </row>
    <row r="8" spans="1:22" ht="15" customHeight="1" x14ac:dyDescent="0.2">
      <c r="A8" s="120" t="s">
        <v>347</v>
      </c>
      <c r="B8" s="121">
        <f t="shared" ref="B8:V8" si="1">+B9+B10</f>
        <v>4088.4317400000004</v>
      </c>
      <c r="C8" s="121">
        <f t="shared" si="1"/>
        <v>0</v>
      </c>
      <c r="D8" s="121">
        <f t="shared" si="1"/>
        <v>0</v>
      </c>
      <c r="E8" s="121">
        <f t="shared" si="1"/>
        <v>0</v>
      </c>
      <c r="F8" s="121">
        <f t="shared" si="1"/>
        <v>0</v>
      </c>
      <c r="G8" s="121">
        <f t="shared" si="1"/>
        <v>0</v>
      </c>
      <c r="H8" s="121">
        <f t="shared" si="1"/>
        <v>0</v>
      </c>
      <c r="I8" s="121">
        <f t="shared" si="1"/>
        <v>0</v>
      </c>
      <c r="J8" s="121">
        <f t="shared" si="1"/>
        <v>0</v>
      </c>
      <c r="K8" s="121">
        <f t="shared" si="1"/>
        <v>0</v>
      </c>
      <c r="L8" s="121">
        <f t="shared" si="1"/>
        <v>0</v>
      </c>
      <c r="M8" s="121">
        <f t="shared" si="1"/>
        <v>0</v>
      </c>
      <c r="N8" s="121">
        <f t="shared" si="1"/>
        <v>0</v>
      </c>
      <c r="O8" s="121">
        <f t="shared" si="1"/>
        <v>0</v>
      </c>
      <c r="P8" s="121">
        <f t="shared" si="1"/>
        <v>0</v>
      </c>
      <c r="Q8" s="121">
        <f t="shared" si="1"/>
        <v>0</v>
      </c>
      <c r="R8" s="121">
        <f t="shared" si="1"/>
        <v>0</v>
      </c>
      <c r="S8" s="121">
        <f t="shared" si="1"/>
        <v>0</v>
      </c>
      <c r="T8" s="121">
        <f t="shared" si="1"/>
        <v>0</v>
      </c>
      <c r="U8" s="121">
        <f t="shared" si="1"/>
        <v>0</v>
      </c>
      <c r="V8" s="121">
        <f t="shared" si="1"/>
        <v>0</v>
      </c>
    </row>
    <row r="9" spans="1:22" ht="15" customHeight="1" x14ac:dyDescent="0.2">
      <c r="A9" s="120" t="s">
        <v>348</v>
      </c>
      <c r="B9" s="121">
        <f>IFERROR(HLOOKUP(B$6,[3]porobjeto!$E$13:$CL$25,[3]porobjeto!$A14,FALSE)/1000,0)</f>
        <v>0</v>
      </c>
      <c r="C9" s="121">
        <f>IFERROR(HLOOKUP(C$6,[3]porobjeto!$E$13:$CL$25,[3]porobjeto!$A14,FALSE)/1000,0)</f>
        <v>0</v>
      </c>
      <c r="D9" s="121">
        <f>IFERROR(HLOOKUP(D$6,[3]porobjeto!$E$13:$CL$25,[3]porobjeto!$A14,FALSE)/1000,0)</f>
        <v>0</v>
      </c>
      <c r="E9" s="121">
        <f>IFERROR(HLOOKUP(E$6,[3]porobjeto!$E$13:$CL$25,[3]porobjeto!$A14,FALSE)/1000,0)</f>
        <v>0</v>
      </c>
      <c r="F9" s="121">
        <f>IFERROR(HLOOKUP(F$6,[3]porobjeto!$E$13:$CL$25,[3]porobjeto!$A14,FALSE)/1000,0)</f>
        <v>0</v>
      </c>
      <c r="G9" s="121">
        <f>IFERROR(HLOOKUP(G$6,[3]porobjeto!$E$13:$CL$25,[3]porobjeto!$A14,FALSE)/1000,0)</f>
        <v>0</v>
      </c>
      <c r="H9" s="121">
        <f>IFERROR(HLOOKUP(H$6,[3]porobjeto!$E$13:$CL$25,[3]porobjeto!$A14,FALSE)/1000,0)</f>
        <v>0</v>
      </c>
      <c r="I9" s="121">
        <f>IFERROR(HLOOKUP(I$6,[3]porobjeto!$E$13:$CL$25,[3]porobjeto!$A14,FALSE)/1000,0)</f>
        <v>0</v>
      </c>
      <c r="J9" s="121">
        <f>IFERROR(HLOOKUP(J$6,[3]porobjeto!$E$13:$CL$25,[3]porobjeto!$A14,FALSE)/1000,0)</f>
        <v>0</v>
      </c>
      <c r="K9" s="121">
        <f>IFERROR(HLOOKUP(K$6,[3]porobjeto!$E$13:$CL$25,[3]porobjeto!$A14,FALSE)/1000,0)</f>
        <v>0</v>
      </c>
      <c r="L9" s="121">
        <f>IFERROR(HLOOKUP(L$6,[3]porobjeto!$E$13:$CL$25,[3]porobjeto!$A14,FALSE)/1000,0)</f>
        <v>0</v>
      </c>
      <c r="M9" s="121">
        <f>IFERROR(HLOOKUP(M$6,[3]porobjeto!$E$13:$CL$25,[3]porobjeto!$A14,FALSE)/1000,0)</f>
        <v>0</v>
      </c>
      <c r="N9" s="121">
        <f>IFERROR(HLOOKUP(N$6,[3]porobjeto!$E$13:$CL$25,[3]porobjeto!$A14,FALSE)/1000,0)</f>
        <v>0</v>
      </c>
      <c r="O9" s="121">
        <f>IFERROR(HLOOKUP(O$6,[3]porobjeto!$E$13:$CL$25,[3]porobjeto!$A14,FALSE)/1000,0)</f>
        <v>0</v>
      </c>
      <c r="P9" s="121">
        <f>IFERROR(HLOOKUP(P$6,[3]porobjeto!$E$13:$CL$25,[3]porobjeto!$A14,FALSE)/1000,0)</f>
        <v>0</v>
      </c>
      <c r="Q9" s="121">
        <f>IFERROR(HLOOKUP(Q$6,[3]porobjeto!$E$13:$CL$25,[3]porobjeto!$A14,FALSE)/1000,0)</f>
        <v>0</v>
      </c>
      <c r="R9" s="121">
        <f>IFERROR(HLOOKUP(R$6,[3]porobjeto!$E$13:$CL$25,[3]porobjeto!$A14,FALSE)/1000,0)</f>
        <v>0</v>
      </c>
      <c r="S9" s="121">
        <f>IFERROR(HLOOKUP(S$6,[3]porobjeto!$E$13:$CL$25,[3]porobjeto!$A14,FALSE)/1000,0)</f>
        <v>0</v>
      </c>
      <c r="T9" s="121">
        <f>IFERROR(HLOOKUP(T$6,[3]porobjeto!$E$13:$CL$25,[3]porobjeto!$A14,FALSE)/1000,0)</f>
        <v>0</v>
      </c>
      <c r="U9" s="121">
        <f>IFERROR(HLOOKUP(U$6,[3]porobjeto!$E$13:$CL$25,[3]porobjeto!$A14,FALSE)/1000,0)</f>
        <v>0</v>
      </c>
      <c r="V9" s="121">
        <f>IFERROR(HLOOKUP(V$6,[3]porobjeto!$E$13:$CL$25,[3]porobjeto!$A14,FALSE)/1000,0)</f>
        <v>0</v>
      </c>
    </row>
    <row r="10" spans="1:22" ht="15" customHeight="1" x14ac:dyDescent="0.2">
      <c r="A10" s="120" t="s">
        <v>349</v>
      </c>
      <c r="B10" s="121">
        <f>IFERROR(HLOOKUP(B$6,[3]porobjeto!$E$13:$CL$25,[3]porobjeto!$A15,FALSE)/1000,0)</f>
        <v>4088.4317400000004</v>
      </c>
      <c r="C10" s="121">
        <f>IFERROR(HLOOKUP(C$6,[3]porobjeto!$E$13:$CL$25,[3]porobjeto!$A15,FALSE)/1000,0)</f>
        <v>0</v>
      </c>
      <c r="D10" s="121">
        <f>IFERROR(HLOOKUP(D$6,[3]porobjeto!$E$13:$CL$25,[3]porobjeto!$A15,FALSE)/1000,0)</f>
        <v>0</v>
      </c>
      <c r="E10" s="121">
        <f>IFERROR(HLOOKUP(E$6,[3]porobjeto!$E$13:$CL$25,[3]porobjeto!$A15,FALSE)/1000,0)</f>
        <v>0</v>
      </c>
      <c r="F10" s="121">
        <f>IFERROR(HLOOKUP(F$6,[3]porobjeto!$E$13:$CL$25,[3]porobjeto!$A15,FALSE)/1000,0)</f>
        <v>0</v>
      </c>
      <c r="G10" s="121">
        <f>IFERROR(HLOOKUP(G$6,[3]porobjeto!$E$13:$CL$25,[3]porobjeto!$A15,FALSE)/1000,0)</f>
        <v>0</v>
      </c>
      <c r="H10" s="121">
        <f>IFERROR(HLOOKUP(H$6,[3]porobjeto!$E$13:$CL$25,[3]porobjeto!$A15,FALSE)/1000,0)</f>
        <v>0</v>
      </c>
      <c r="I10" s="121">
        <f>IFERROR(HLOOKUP(I$6,[3]porobjeto!$E$13:$CL$25,[3]porobjeto!$A15,FALSE)/1000,0)</f>
        <v>0</v>
      </c>
      <c r="J10" s="121">
        <f>IFERROR(HLOOKUP(J$6,[3]porobjeto!$E$13:$CL$25,[3]porobjeto!$A15,FALSE)/1000,0)</f>
        <v>0</v>
      </c>
      <c r="K10" s="121">
        <f>IFERROR(HLOOKUP(K$6,[3]porobjeto!$E$13:$CL$25,[3]porobjeto!$A15,FALSE)/1000,0)</f>
        <v>0</v>
      </c>
      <c r="L10" s="121">
        <f>IFERROR(HLOOKUP(L$6,[3]porobjeto!$E$13:$CL$25,[3]porobjeto!$A15,FALSE)/1000,0)</f>
        <v>0</v>
      </c>
      <c r="M10" s="121">
        <f>IFERROR(HLOOKUP(M$6,[3]porobjeto!$E$13:$CL$25,[3]porobjeto!$A15,FALSE)/1000,0)</f>
        <v>0</v>
      </c>
      <c r="N10" s="121">
        <f>IFERROR(HLOOKUP(N$6,[3]porobjeto!$E$13:$CL$25,[3]porobjeto!$A15,FALSE)/1000,0)</f>
        <v>0</v>
      </c>
      <c r="O10" s="121">
        <f>IFERROR(HLOOKUP(O$6,[3]porobjeto!$E$13:$CL$25,[3]porobjeto!$A15,FALSE)/1000,0)</f>
        <v>0</v>
      </c>
      <c r="P10" s="121">
        <f>IFERROR(HLOOKUP(P$6,[3]porobjeto!$E$13:$CL$25,[3]porobjeto!$A15,FALSE)/1000,0)</f>
        <v>0</v>
      </c>
      <c r="Q10" s="121">
        <f>IFERROR(HLOOKUP(Q$6,[3]porobjeto!$E$13:$CL$25,[3]porobjeto!$A15,FALSE)/1000,0)</f>
        <v>0</v>
      </c>
      <c r="R10" s="121">
        <f>IFERROR(HLOOKUP(R$6,[3]porobjeto!$E$13:$CL$25,[3]porobjeto!$A15,FALSE)/1000,0)</f>
        <v>0</v>
      </c>
      <c r="S10" s="121">
        <f>IFERROR(HLOOKUP(S$6,[3]porobjeto!$E$13:$CL$25,[3]porobjeto!$A15,FALSE)/1000,0)</f>
        <v>0</v>
      </c>
      <c r="T10" s="121">
        <f>IFERROR(HLOOKUP(T$6,[3]porobjeto!$E$13:$CL$25,[3]porobjeto!$A15,FALSE)/1000,0)</f>
        <v>0</v>
      </c>
      <c r="U10" s="121">
        <f>IFERROR(HLOOKUP(U$6,[3]porobjeto!$E$13:$CL$25,[3]porobjeto!$A15,FALSE)/1000,0)</f>
        <v>0</v>
      </c>
      <c r="V10" s="121">
        <f>IFERROR(HLOOKUP(V$6,[3]porobjeto!$E$13:$CL$25,[3]porobjeto!$A15,FALSE)/1000,0)</f>
        <v>0</v>
      </c>
    </row>
    <row r="11" spans="1:22" ht="15" customHeight="1" x14ac:dyDescent="0.2">
      <c r="A11" s="120" t="s">
        <v>350</v>
      </c>
      <c r="B11" s="121">
        <f t="shared" ref="B11:V11" si="2">SUM(B12:B13)</f>
        <v>37892.640372000002</v>
      </c>
      <c r="C11" s="121">
        <f t="shared" si="2"/>
        <v>0</v>
      </c>
      <c r="D11" s="121">
        <f t="shared" si="2"/>
        <v>0</v>
      </c>
      <c r="E11" s="121">
        <f t="shared" si="2"/>
        <v>0</v>
      </c>
      <c r="F11" s="121">
        <f t="shared" si="2"/>
        <v>0</v>
      </c>
      <c r="G11" s="121">
        <f t="shared" si="2"/>
        <v>0</v>
      </c>
      <c r="H11" s="121">
        <f t="shared" si="2"/>
        <v>0</v>
      </c>
      <c r="I11" s="121">
        <f t="shared" si="2"/>
        <v>0</v>
      </c>
      <c r="J11" s="121">
        <f t="shared" si="2"/>
        <v>0</v>
      </c>
      <c r="K11" s="121">
        <f t="shared" si="2"/>
        <v>0</v>
      </c>
      <c r="L11" s="121">
        <f t="shared" si="2"/>
        <v>0</v>
      </c>
      <c r="M11" s="121">
        <f t="shared" si="2"/>
        <v>0</v>
      </c>
      <c r="N11" s="121">
        <f t="shared" si="2"/>
        <v>0</v>
      </c>
      <c r="O11" s="121">
        <f t="shared" si="2"/>
        <v>0</v>
      </c>
      <c r="P11" s="121">
        <f t="shared" si="2"/>
        <v>0</v>
      </c>
      <c r="Q11" s="121">
        <f t="shared" si="2"/>
        <v>0</v>
      </c>
      <c r="R11" s="121">
        <f t="shared" si="2"/>
        <v>0</v>
      </c>
      <c r="S11" s="121">
        <f t="shared" si="2"/>
        <v>0</v>
      </c>
      <c r="T11" s="121">
        <f t="shared" si="2"/>
        <v>0</v>
      </c>
      <c r="U11" s="121">
        <f t="shared" si="2"/>
        <v>0</v>
      </c>
      <c r="V11" s="121">
        <f t="shared" si="2"/>
        <v>0</v>
      </c>
    </row>
    <row r="12" spans="1:22" ht="15" customHeight="1" x14ac:dyDescent="0.2">
      <c r="A12" s="120" t="s">
        <v>348</v>
      </c>
      <c r="B12" s="121">
        <f>IFERROR(HLOOKUP(B$6,[3]porobjeto!$E$13:$CL$25,[3]porobjeto!$A16,FALSE)/1000,0)</f>
        <v>37892.640372000002</v>
      </c>
      <c r="C12" s="121">
        <f>IFERROR(HLOOKUP(C$6,[3]porobjeto!$E$13:$CL$25,[3]porobjeto!$A16,FALSE)/1000,0)</f>
        <v>0</v>
      </c>
      <c r="D12" s="121">
        <f>IFERROR(HLOOKUP(D$6,[3]porobjeto!$E$13:$CL$25,[3]porobjeto!$A16,FALSE)/1000,0)</f>
        <v>0</v>
      </c>
      <c r="E12" s="121">
        <f>IFERROR(HLOOKUP(E$6,[3]porobjeto!$E$13:$CL$25,[3]porobjeto!$A16,FALSE)/1000,0)</f>
        <v>0</v>
      </c>
      <c r="F12" s="121">
        <f>IFERROR(HLOOKUP(F$6,[3]porobjeto!$E$13:$CL$25,[3]porobjeto!$A16,FALSE)/1000,0)</f>
        <v>0</v>
      </c>
      <c r="G12" s="121">
        <f>IFERROR(HLOOKUP(G$6,[3]porobjeto!$E$13:$CL$25,[3]porobjeto!$A16,FALSE)/1000,0)</f>
        <v>0</v>
      </c>
      <c r="H12" s="121">
        <f>IFERROR(HLOOKUP(H$6,[3]porobjeto!$E$13:$CL$25,[3]porobjeto!$A16,FALSE)/1000,0)</f>
        <v>0</v>
      </c>
      <c r="I12" s="121">
        <f>IFERROR(HLOOKUP(I$6,[3]porobjeto!$E$13:$CL$25,[3]porobjeto!$A16,FALSE)/1000,0)</f>
        <v>0</v>
      </c>
      <c r="J12" s="121">
        <f>IFERROR(HLOOKUP(J$6,[3]porobjeto!$E$13:$CL$25,[3]porobjeto!$A16,FALSE)/1000,0)</f>
        <v>0</v>
      </c>
      <c r="K12" s="121">
        <f>IFERROR(HLOOKUP(K$6,[3]porobjeto!$E$13:$CL$25,[3]porobjeto!$A16,FALSE)/1000,0)</f>
        <v>0</v>
      </c>
      <c r="L12" s="121">
        <f>IFERROR(HLOOKUP(L$6,[3]porobjeto!$E$13:$CL$25,[3]porobjeto!$A16,FALSE)/1000,0)</f>
        <v>0</v>
      </c>
      <c r="M12" s="121">
        <f>IFERROR(HLOOKUP(M$6,[3]porobjeto!$E$13:$CL$25,[3]porobjeto!$A16,FALSE)/1000,0)</f>
        <v>0</v>
      </c>
      <c r="N12" s="121">
        <f>IFERROR(HLOOKUP(N$6,[3]porobjeto!$E$13:$CL$25,[3]porobjeto!$A16,FALSE)/1000,0)</f>
        <v>0</v>
      </c>
      <c r="O12" s="121">
        <f>IFERROR(HLOOKUP(O$6,[3]porobjeto!$E$13:$CL$25,[3]porobjeto!$A16,FALSE)/1000,0)</f>
        <v>0</v>
      </c>
      <c r="P12" s="121">
        <f>IFERROR(HLOOKUP(P$6,[3]porobjeto!$E$13:$CL$25,[3]porobjeto!$A16,FALSE)/1000,0)</f>
        <v>0</v>
      </c>
      <c r="Q12" s="121">
        <f>IFERROR(HLOOKUP(Q$6,[3]porobjeto!$E$13:$CL$25,[3]porobjeto!$A16,FALSE)/1000,0)</f>
        <v>0</v>
      </c>
      <c r="R12" s="121">
        <f>IFERROR(HLOOKUP(R$6,[3]porobjeto!$E$13:$CL$25,[3]porobjeto!$A16,FALSE)/1000,0)</f>
        <v>0</v>
      </c>
      <c r="S12" s="121">
        <f>IFERROR(HLOOKUP(S$6,[3]porobjeto!$E$13:$CL$25,[3]porobjeto!$A16,FALSE)/1000,0)</f>
        <v>0</v>
      </c>
      <c r="T12" s="121">
        <f>IFERROR(HLOOKUP(T$6,[3]porobjeto!$E$13:$CL$25,[3]porobjeto!$A16,FALSE)/1000,0)</f>
        <v>0</v>
      </c>
      <c r="U12" s="121">
        <f>IFERROR(HLOOKUP(U$6,[3]porobjeto!$E$13:$CL$25,[3]porobjeto!$A16,FALSE)/1000,0)</f>
        <v>0</v>
      </c>
      <c r="V12" s="121">
        <f>IFERROR(HLOOKUP(V$6,[3]porobjeto!$E$13:$CL$25,[3]porobjeto!$A16,FALSE)/1000,0)</f>
        <v>0</v>
      </c>
    </row>
    <row r="13" spans="1:22" ht="15" customHeight="1" x14ac:dyDescent="0.2">
      <c r="A13" s="120" t="s">
        <v>349</v>
      </c>
      <c r="B13" s="121">
        <f>IFERROR(HLOOKUP(B$6,[3]porobjeto!$E$13:$CL$25,[3]porobjeto!$A17,FALSE)/1000,0)</f>
        <v>0</v>
      </c>
      <c r="C13" s="121">
        <f>IFERROR(HLOOKUP(C$6,[3]porobjeto!$E$13:$CL$25,[3]porobjeto!$A17,FALSE)/1000,0)</f>
        <v>0</v>
      </c>
      <c r="D13" s="121">
        <f>IFERROR(HLOOKUP(D$6,[3]porobjeto!$E$13:$CL$25,[3]porobjeto!$A17,FALSE)/1000,0)</f>
        <v>0</v>
      </c>
      <c r="E13" s="121">
        <f>IFERROR(HLOOKUP(E$6,[3]porobjeto!$E$13:$CL$25,[3]porobjeto!$A17,FALSE)/1000,0)</f>
        <v>0</v>
      </c>
      <c r="F13" s="121">
        <f>IFERROR(HLOOKUP(F$6,[3]porobjeto!$E$13:$CL$25,[3]porobjeto!$A17,FALSE)/1000,0)</f>
        <v>0</v>
      </c>
      <c r="G13" s="121">
        <f>IFERROR(HLOOKUP(G$6,[3]porobjeto!$E$13:$CL$25,[3]porobjeto!$A17,FALSE)/1000,0)</f>
        <v>0</v>
      </c>
      <c r="H13" s="121">
        <f>IFERROR(HLOOKUP(H$6,[3]porobjeto!$E$13:$CL$25,[3]porobjeto!$A17,FALSE)/1000,0)</f>
        <v>0</v>
      </c>
      <c r="I13" s="121">
        <f>IFERROR(HLOOKUP(I$6,[3]porobjeto!$E$13:$CL$25,[3]porobjeto!$A17,FALSE)/1000,0)</f>
        <v>0</v>
      </c>
      <c r="J13" s="121">
        <f>IFERROR(HLOOKUP(J$6,[3]porobjeto!$E$13:$CL$25,[3]porobjeto!$A17,FALSE)/1000,0)</f>
        <v>0</v>
      </c>
      <c r="K13" s="121">
        <f>IFERROR(HLOOKUP(K$6,[3]porobjeto!$E$13:$CL$25,[3]porobjeto!$A17,FALSE)/1000,0)</f>
        <v>0</v>
      </c>
      <c r="L13" s="121">
        <f>IFERROR(HLOOKUP(L$6,[3]porobjeto!$E$13:$CL$25,[3]porobjeto!$A17,FALSE)/1000,0)</f>
        <v>0</v>
      </c>
      <c r="M13" s="121">
        <f>IFERROR(HLOOKUP(M$6,[3]porobjeto!$E$13:$CL$25,[3]porobjeto!$A17,FALSE)/1000,0)</f>
        <v>0</v>
      </c>
      <c r="N13" s="121">
        <f>IFERROR(HLOOKUP(N$6,[3]porobjeto!$E$13:$CL$25,[3]porobjeto!$A17,FALSE)/1000,0)</f>
        <v>0</v>
      </c>
      <c r="O13" s="121">
        <f>IFERROR(HLOOKUP(O$6,[3]porobjeto!$E$13:$CL$25,[3]porobjeto!$A17,FALSE)/1000,0)</f>
        <v>0</v>
      </c>
      <c r="P13" s="121">
        <f>IFERROR(HLOOKUP(P$6,[3]porobjeto!$E$13:$CL$25,[3]porobjeto!$A17,FALSE)/1000,0)</f>
        <v>0</v>
      </c>
      <c r="Q13" s="121">
        <f>IFERROR(HLOOKUP(Q$6,[3]porobjeto!$E$13:$CL$25,[3]porobjeto!$A17,FALSE)/1000,0)</f>
        <v>0</v>
      </c>
      <c r="R13" s="121">
        <f>IFERROR(HLOOKUP(R$6,[3]porobjeto!$E$13:$CL$25,[3]porobjeto!$A17,FALSE)/1000,0)</f>
        <v>0</v>
      </c>
      <c r="S13" s="121">
        <f>IFERROR(HLOOKUP(S$6,[3]porobjeto!$E$13:$CL$25,[3]porobjeto!$A17,FALSE)/1000,0)</f>
        <v>0</v>
      </c>
      <c r="T13" s="121">
        <f>IFERROR(HLOOKUP(T$6,[3]porobjeto!$E$13:$CL$25,[3]porobjeto!$A17,FALSE)/1000,0)</f>
        <v>0</v>
      </c>
      <c r="U13" s="121">
        <f>IFERROR(HLOOKUP(U$6,[3]porobjeto!$E$13:$CL$25,[3]porobjeto!$A17,FALSE)/1000,0)</f>
        <v>0</v>
      </c>
      <c r="V13" s="121">
        <f>IFERROR(HLOOKUP(V$6,[3]porobjeto!$E$13:$CL$25,[3]porobjeto!$A17,FALSE)/1000,0)</f>
        <v>0</v>
      </c>
    </row>
    <row r="14" spans="1:22" ht="15" customHeight="1" x14ac:dyDescent="0.2">
      <c r="A14" s="179" t="s">
        <v>351</v>
      </c>
      <c r="B14" s="180">
        <f t="shared" ref="B14:V14" si="3">+B15+B18</f>
        <v>102080.41024320002</v>
      </c>
      <c r="C14" s="180">
        <f t="shared" si="3"/>
        <v>32534.891109200005</v>
      </c>
      <c r="D14" s="180">
        <f t="shared" si="3"/>
        <v>2522.6468359999999</v>
      </c>
      <c r="E14" s="180">
        <f t="shared" si="3"/>
        <v>1171.87763</v>
      </c>
      <c r="F14" s="180">
        <f t="shared" si="3"/>
        <v>886.30545999999993</v>
      </c>
      <c r="G14" s="180">
        <f t="shared" si="3"/>
        <v>0</v>
      </c>
      <c r="H14" s="180">
        <f t="shared" si="3"/>
        <v>2444.6799599999999</v>
      </c>
      <c r="I14" s="180">
        <f t="shared" si="3"/>
        <v>0</v>
      </c>
      <c r="J14" s="180">
        <f t="shared" si="3"/>
        <v>0</v>
      </c>
      <c r="K14" s="180">
        <f t="shared" si="3"/>
        <v>0</v>
      </c>
      <c r="L14" s="180">
        <f t="shared" si="3"/>
        <v>0</v>
      </c>
      <c r="M14" s="180">
        <f t="shared" si="3"/>
        <v>0</v>
      </c>
      <c r="N14" s="180">
        <f t="shared" si="3"/>
        <v>1105.1274099999998</v>
      </c>
      <c r="O14" s="180">
        <f t="shared" si="3"/>
        <v>0</v>
      </c>
      <c r="P14" s="180">
        <f t="shared" si="3"/>
        <v>0</v>
      </c>
      <c r="Q14" s="180">
        <f t="shared" si="3"/>
        <v>0</v>
      </c>
      <c r="R14" s="180">
        <f t="shared" si="3"/>
        <v>0</v>
      </c>
      <c r="S14" s="180">
        <f t="shared" si="3"/>
        <v>0</v>
      </c>
      <c r="T14" s="180">
        <f t="shared" si="3"/>
        <v>0</v>
      </c>
      <c r="U14" s="180">
        <f t="shared" si="3"/>
        <v>0</v>
      </c>
      <c r="V14" s="180">
        <f t="shared" si="3"/>
        <v>0</v>
      </c>
    </row>
    <row r="15" spans="1:22" ht="15" customHeight="1" x14ac:dyDescent="0.2">
      <c r="A15" s="120" t="s">
        <v>347</v>
      </c>
      <c r="B15" s="121">
        <f t="shared" ref="B15:V15" si="4">+B16+B17</f>
        <v>5006.6969880000006</v>
      </c>
      <c r="C15" s="121">
        <f t="shared" si="4"/>
        <v>430.31000640000002</v>
      </c>
      <c r="D15" s="121">
        <f t="shared" si="4"/>
        <v>560.14919999999995</v>
      </c>
      <c r="E15" s="121">
        <f t="shared" si="4"/>
        <v>0</v>
      </c>
      <c r="F15" s="121">
        <f t="shared" si="4"/>
        <v>0</v>
      </c>
      <c r="G15" s="121">
        <f t="shared" si="4"/>
        <v>0</v>
      </c>
      <c r="H15" s="121">
        <f t="shared" si="4"/>
        <v>0</v>
      </c>
      <c r="I15" s="121">
        <f t="shared" si="4"/>
        <v>0</v>
      </c>
      <c r="J15" s="121">
        <f t="shared" si="4"/>
        <v>0</v>
      </c>
      <c r="K15" s="121">
        <f t="shared" si="4"/>
        <v>0</v>
      </c>
      <c r="L15" s="121">
        <f t="shared" si="4"/>
        <v>0</v>
      </c>
      <c r="M15" s="121">
        <f t="shared" si="4"/>
        <v>0</v>
      </c>
      <c r="N15" s="121">
        <f t="shared" si="4"/>
        <v>0</v>
      </c>
      <c r="O15" s="121">
        <f t="shared" si="4"/>
        <v>0</v>
      </c>
      <c r="P15" s="121">
        <f t="shared" si="4"/>
        <v>0</v>
      </c>
      <c r="Q15" s="121">
        <f t="shared" si="4"/>
        <v>0</v>
      </c>
      <c r="R15" s="121">
        <f t="shared" si="4"/>
        <v>0</v>
      </c>
      <c r="S15" s="121">
        <f t="shared" si="4"/>
        <v>0</v>
      </c>
      <c r="T15" s="121">
        <f t="shared" si="4"/>
        <v>0</v>
      </c>
      <c r="U15" s="121">
        <f t="shared" si="4"/>
        <v>0</v>
      </c>
      <c r="V15" s="121">
        <f t="shared" si="4"/>
        <v>0</v>
      </c>
    </row>
    <row r="16" spans="1:22" ht="15" customHeight="1" x14ac:dyDescent="0.2">
      <c r="A16" s="120" t="s">
        <v>348</v>
      </c>
      <c r="B16" s="121">
        <f>IFERROR(HLOOKUP(B$6,[3]porobjeto!$E$13:$CL$25,[3]porobjeto!$A18,FALSE)/1000,0)</f>
        <v>3810.7450280000007</v>
      </c>
      <c r="C16" s="121">
        <f>IFERROR(HLOOKUP(C$6,[3]porobjeto!$E$13:$CL$25,[3]porobjeto!$A18,FALSE)/1000,0)</f>
        <v>430.31000640000002</v>
      </c>
      <c r="D16" s="121">
        <f>IFERROR(HLOOKUP(D$6,[3]porobjeto!$E$13:$CL$25,[3]porobjeto!$A18,FALSE)/1000,0)</f>
        <v>0</v>
      </c>
      <c r="E16" s="121">
        <f>IFERROR(HLOOKUP(E$6,[3]porobjeto!$E$13:$CL$25,[3]porobjeto!$A18,FALSE)/1000,0)</f>
        <v>0</v>
      </c>
      <c r="F16" s="121">
        <f>IFERROR(HLOOKUP(F$6,[3]porobjeto!$E$13:$CL$25,[3]porobjeto!$A18,FALSE)/1000,0)</f>
        <v>0</v>
      </c>
      <c r="G16" s="121">
        <f>IFERROR(HLOOKUP(G$6,[3]porobjeto!$E$13:$CL$25,[3]porobjeto!$A18,FALSE)/1000,0)</f>
        <v>0</v>
      </c>
      <c r="H16" s="121">
        <f>IFERROR(HLOOKUP(H$6,[3]porobjeto!$E$13:$CL$25,[3]porobjeto!$A18,FALSE)/1000,0)</f>
        <v>0</v>
      </c>
      <c r="I16" s="121">
        <f>IFERROR(HLOOKUP(I$6,[3]porobjeto!$E$13:$CL$25,[3]porobjeto!$A18,FALSE)/1000,0)</f>
        <v>0</v>
      </c>
      <c r="J16" s="121">
        <f>IFERROR(HLOOKUP(J$6,[3]porobjeto!$E$13:$CL$25,[3]porobjeto!$A18,FALSE)/1000,0)</f>
        <v>0</v>
      </c>
      <c r="K16" s="121">
        <f>IFERROR(HLOOKUP(K$6,[3]porobjeto!$E$13:$CL$25,[3]porobjeto!$A18,FALSE)/1000,0)</f>
        <v>0</v>
      </c>
      <c r="L16" s="121">
        <f>IFERROR(HLOOKUP(L$6,[3]porobjeto!$E$13:$CL$25,[3]porobjeto!$A18,FALSE)/1000,0)</f>
        <v>0</v>
      </c>
      <c r="M16" s="121">
        <f>IFERROR(HLOOKUP(M$6,[3]porobjeto!$E$13:$CL$25,[3]porobjeto!$A18,FALSE)/1000,0)</f>
        <v>0</v>
      </c>
      <c r="N16" s="121">
        <f>IFERROR(HLOOKUP(N$6,[3]porobjeto!$E$13:$CL$25,[3]porobjeto!$A18,FALSE)/1000,0)</f>
        <v>0</v>
      </c>
      <c r="O16" s="121">
        <f>IFERROR(HLOOKUP(O$6,[3]porobjeto!$E$13:$CL$25,[3]porobjeto!$A18,FALSE)/1000,0)</f>
        <v>0</v>
      </c>
      <c r="P16" s="121">
        <f>IFERROR(HLOOKUP(P$6,[3]porobjeto!$E$13:$CL$25,[3]porobjeto!$A18,FALSE)/1000,0)</f>
        <v>0</v>
      </c>
      <c r="Q16" s="121">
        <f>IFERROR(HLOOKUP(Q$6,[3]porobjeto!$E$13:$CL$25,[3]porobjeto!$A18,FALSE)/1000,0)</f>
        <v>0</v>
      </c>
      <c r="R16" s="121">
        <f>IFERROR(HLOOKUP(R$6,[3]porobjeto!$E$13:$CL$25,[3]porobjeto!$A18,FALSE)/1000,0)</f>
        <v>0</v>
      </c>
      <c r="S16" s="121">
        <f>IFERROR(HLOOKUP(S$6,[3]porobjeto!$E$13:$CL$25,[3]porobjeto!$A18,FALSE)/1000,0)</f>
        <v>0</v>
      </c>
      <c r="T16" s="121">
        <f>IFERROR(HLOOKUP(T$6,[3]porobjeto!$E$13:$CL$25,[3]porobjeto!$A18,FALSE)/1000,0)</f>
        <v>0</v>
      </c>
      <c r="U16" s="121">
        <f>IFERROR(HLOOKUP(U$6,[3]porobjeto!$E$13:$CL$25,[3]porobjeto!$A18,FALSE)/1000,0)</f>
        <v>0</v>
      </c>
      <c r="V16" s="121">
        <f>IFERROR(HLOOKUP(V$6,[3]porobjeto!$E$13:$CL$25,[3]porobjeto!$A18,FALSE)/1000,0)</f>
        <v>0</v>
      </c>
    </row>
    <row r="17" spans="1:22" ht="15" customHeight="1" x14ac:dyDescent="0.2">
      <c r="A17" s="120" t="s">
        <v>349</v>
      </c>
      <c r="B17" s="121">
        <f>IFERROR(HLOOKUP(B$6,[3]porobjeto!$E$13:$CL$25,[3]porobjeto!$A19,FALSE)/1000,0)</f>
        <v>1195.9519599999999</v>
      </c>
      <c r="C17" s="121">
        <f>IFERROR(HLOOKUP(C$6,[3]porobjeto!$E$13:$CL$25,[3]porobjeto!$A19,FALSE)/1000,0)</f>
        <v>0</v>
      </c>
      <c r="D17" s="121">
        <f>IFERROR(HLOOKUP(D$6,[3]porobjeto!$E$13:$CL$25,[3]porobjeto!$A19,FALSE)/1000,0)</f>
        <v>560.14919999999995</v>
      </c>
      <c r="E17" s="121">
        <f>IFERROR(HLOOKUP(E$6,[3]porobjeto!$E$13:$CL$25,[3]porobjeto!$A19,FALSE)/1000,0)</f>
        <v>0</v>
      </c>
      <c r="F17" s="121">
        <f>IFERROR(HLOOKUP(F$6,[3]porobjeto!$E$13:$CL$25,[3]porobjeto!$A19,FALSE)/1000,0)</f>
        <v>0</v>
      </c>
      <c r="G17" s="121">
        <f>IFERROR(HLOOKUP(G$6,[3]porobjeto!$E$13:$CL$25,[3]porobjeto!$A19,FALSE)/1000,0)</f>
        <v>0</v>
      </c>
      <c r="H17" s="121">
        <f>IFERROR(HLOOKUP(H$6,[3]porobjeto!$E$13:$CL$25,[3]porobjeto!$A19,FALSE)/1000,0)</f>
        <v>0</v>
      </c>
      <c r="I17" s="121">
        <f>IFERROR(HLOOKUP(I$6,[3]porobjeto!$E$13:$CL$25,[3]porobjeto!$A19,FALSE)/1000,0)</f>
        <v>0</v>
      </c>
      <c r="J17" s="121">
        <f>IFERROR(HLOOKUP(J$6,[3]porobjeto!$E$13:$CL$25,[3]porobjeto!$A19,FALSE)/1000,0)</f>
        <v>0</v>
      </c>
      <c r="K17" s="121">
        <f>IFERROR(HLOOKUP(K$6,[3]porobjeto!$E$13:$CL$25,[3]porobjeto!$A19,FALSE)/1000,0)</f>
        <v>0</v>
      </c>
      <c r="L17" s="121">
        <f>IFERROR(HLOOKUP(L$6,[3]porobjeto!$E$13:$CL$25,[3]porobjeto!$A19,FALSE)/1000,0)</f>
        <v>0</v>
      </c>
      <c r="M17" s="121">
        <f>IFERROR(HLOOKUP(M$6,[3]porobjeto!$E$13:$CL$25,[3]porobjeto!$A19,FALSE)/1000,0)</f>
        <v>0</v>
      </c>
      <c r="N17" s="121">
        <f>IFERROR(HLOOKUP(N$6,[3]porobjeto!$E$13:$CL$25,[3]porobjeto!$A19,FALSE)/1000,0)</f>
        <v>0</v>
      </c>
      <c r="O17" s="121">
        <f>IFERROR(HLOOKUP(O$6,[3]porobjeto!$E$13:$CL$25,[3]porobjeto!$A19,FALSE)/1000,0)</f>
        <v>0</v>
      </c>
      <c r="P17" s="121">
        <f>IFERROR(HLOOKUP(P$6,[3]porobjeto!$E$13:$CL$25,[3]porobjeto!$A19,FALSE)/1000,0)</f>
        <v>0</v>
      </c>
      <c r="Q17" s="121">
        <f>IFERROR(HLOOKUP(Q$6,[3]porobjeto!$E$13:$CL$25,[3]porobjeto!$A19,FALSE)/1000,0)</f>
        <v>0</v>
      </c>
      <c r="R17" s="121">
        <f>IFERROR(HLOOKUP(R$6,[3]porobjeto!$E$13:$CL$25,[3]porobjeto!$A19,FALSE)/1000,0)</f>
        <v>0</v>
      </c>
      <c r="S17" s="121">
        <f>IFERROR(HLOOKUP(S$6,[3]porobjeto!$E$13:$CL$25,[3]porobjeto!$A19,FALSE)/1000,0)</f>
        <v>0</v>
      </c>
      <c r="T17" s="121">
        <f>IFERROR(HLOOKUP(T$6,[3]porobjeto!$E$13:$CL$25,[3]porobjeto!$A19,FALSE)/1000,0)</f>
        <v>0</v>
      </c>
      <c r="U17" s="121">
        <f>IFERROR(HLOOKUP(U$6,[3]porobjeto!$E$13:$CL$25,[3]porobjeto!$A19,FALSE)/1000,0)</f>
        <v>0</v>
      </c>
      <c r="V17" s="121">
        <f>IFERROR(HLOOKUP(V$6,[3]porobjeto!$E$13:$CL$25,[3]porobjeto!$A19,FALSE)/1000,0)</f>
        <v>0</v>
      </c>
    </row>
    <row r="18" spans="1:22" ht="15" customHeight="1" x14ac:dyDescent="0.2">
      <c r="A18" s="120" t="s">
        <v>350</v>
      </c>
      <c r="B18" s="121">
        <f t="shared" ref="B18:V18" si="5">SUM(B19:B20)</f>
        <v>97073.713255200026</v>
      </c>
      <c r="C18" s="121">
        <f t="shared" si="5"/>
        <v>32104.581102800006</v>
      </c>
      <c r="D18" s="121">
        <f t="shared" si="5"/>
        <v>1962.4976360000001</v>
      </c>
      <c r="E18" s="121">
        <f t="shared" si="5"/>
        <v>1171.87763</v>
      </c>
      <c r="F18" s="121">
        <f t="shared" si="5"/>
        <v>886.30545999999993</v>
      </c>
      <c r="G18" s="121">
        <f t="shared" si="5"/>
        <v>0</v>
      </c>
      <c r="H18" s="121">
        <f t="shared" si="5"/>
        <v>2444.6799599999999</v>
      </c>
      <c r="I18" s="121">
        <f t="shared" si="5"/>
        <v>0</v>
      </c>
      <c r="J18" s="121">
        <f t="shared" si="5"/>
        <v>0</v>
      </c>
      <c r="K18" s="121">
        <f t="shared" si="5"/>
        <v>0</v>
      </c>
      <c r="L18" s="121">
        <f t="shared" si="5"/>
        <v>0</v>
      </c>
      <c r="M18" s="121">
        <f t="shared" si="5"/>
        <v>0</v>
      </c>
      <c r="N18" s="121">
        <f t="shared" si="5"/>
        <v>1105.1274099999998</v>
      </c>
      <c r="O18" s="121">
        <f t="shared" si="5"/>
        <v>0</v>
      </c>
      <c r="P18" s="121">
        <f t="shared" si="5"/>
        <v>0</v>
      </c>
      <c r="Q18" s="121">
        <f t="shared" si="5"/>
        <v>0</v>
      </c>
      <c r="R18" s="121">
        <f t="shared" si="5"/>
        <v>0</v>
      </c>
      <c r="S18" s="121">
        <f t="shared" si="5"/>
        <v>0</v>
      </c>
      <c r="T18" s="121">
        <f t="shared" si="5"/>
        <v>0</v>
      </c>
      <c r="U18" s="121">
        <f t="shared" si="5"/>
        <v>0</v>
      </c>
      <c r="V18" s="121">
        <f t="shared" si="5"/>
        <v>0</v>
      </c>
    </row>
    <row r="19" spans="1:22" ht="15" customHeight="1" x14ac:dyDescent="0.2">
      <c r="A19" s="120" t="s">
        <v>348</v>
      </c>
      <c r="B19" s="121">
        <f>IFERROR(HLOOKUP(B$6,[3]porobjeto!$E$13:$CL$25,[3]porobjeto!$A20,FALSE)/1000,0)</f>
        <v>81728.617655200025</v>
      </c>
      <c r="C19" s="121">
        <f>IFERROR(HLOOKUP(C$6,[3]porobjeto!$E$13:$CL$25,[3]porobjeto!$A20,FALSE)/1000,0)</f>
        <v>30785.123190000006</v>
      </c>
      <c r="D19" s="121">
        <f>IFERROR(HLOOKUP(D$6,[3]porobjeto!$E$13:$CL$25,[3]porobjeto!$A20,FALSE)/1000,0)</f>
        <v>1622.3504948</v>
      </c>
      <c r="E19" s="121">
        <f>IFERROR(HLOOKUP(E$6,[3]porobjeto!$E$13:$CL$25,[3]porobjeto!$A20,FALSE)/1000,0)</f>
        <v>1171.87763</v>
      </c>
      <c r="F19" s="121">
        <f>IFERROR(HLOOKUP(F$6,[3]porobjeto!$E$13:$CL$25,[3]porobjeto!$A20,FALSE)/1000,0)</f>
        <v>886.30545999999993</v>
      </c>
      <c r="G19" s="121">
        <f>IFERROR(HLOOKUP(G$6,[3]porobjeto!$E$13:$CL$25,[3]porobjeto!$A20,FALSE)/1000,0)</f>
        <v>0</v>
      </c>
      <c r="H19" s="121">
        <f>IFERROR(HLOOKUP(H$6,[3]porobjeto!$E$13:$CL$25,[3]porobjeto!$A20,FALSE)/1000,0)</f>
        <v>1678.05052</v>
      </c>
      <c r="I19" s="121">
        <f>IFERROR(HLOOKUP(I$6,[3]porobjeto!$E$13:$CL$25,[3]porobjeto!$A20,FALSE)/1000,0)</f>
        <v>0</v>
      </c>
      <c r="J19" s="121">
        <f>IFERROR(HLOOKUP(J$6,[3]porobjeto!$E$13:$CL$25,[3]porobjeto!$A20,FALSE)/1000,0)</f>
        <v>0</v>
      </c>
      <c r="K19" s="121">
        <f>IFERROR(HLOOKUP(K$6,[3]porobjeto!$E$13:$CL$25,[3]porobjeto!$A20,FALSE)/1000,0)</f>
        <v>0</v>
      </c>
      <c r="L19" s="121">
        <f>IFERROR(HLOOKUP(L$6,[3]porobjeto!$E$13:$CL$25,[3]porobjeto!$A20,FALSE)/1000,0)</f>
        <v>0</v>
      </c>
      <c r="M19" s="121">
        <f>IFERROR(HLOOKUP(M$6,[3]porobjeto!$E$13:$CL$25,[3]porobjeto!$A20,FALSE)/1000,0)</f>
        <v>0</v>
      </c>
      <c r="N19" s="121">
        <f>IFERROR(HLOOKUP(N$6,[3]porobjeto!$E$13:$CL$25,[3]porobjeto!$A20,FALSE)/1000,0)</f>
        <v>1105.1274099999998</v>
      </c>
      <c r="O19" s="121">
        <f>IFERROR(HLOOKUP(O$6,[3]porobjeto!$E$13:$CL$25,[3]porobjeto!$A20,FALSE)/1000,0)</f>
        <v>0</v>
      </c>
      <c r="P19" s="121">
        <f>IFERROR(HLOOKUP(P$6,[3]porobjeto!$E$13:$CL$25,[3]porobjeto!$A20,FALSE)/1000,0)</f>
        <v>0</v>
      </c>
      <c r="Q19" s="121">
        <f>IFERROR(HLOOKUP(Q$6,[3]porobjeto!$E$13:$CL$25,[3]porobjeto!$A20,FALSE)/1000,0)</f>
        <v>0</v>
      </c>
      <c r="R19" s="121">
        <f>IFERROR(HLOOKUP(R$6,[3]porobjeto!$E$13:$CL$25,[3]porobjeto!$A20,FALSE)/1000,0)</f>
        <v>0</v>
      </c>
      <c r="S19" s="121">
        <f>IFERROR(HLOOKUP(S$6,[3]porobjeto!$E$13:$CL$25,[3]porobjeto!$A20,FALSE)/1000,0)</f>
        <v>0</v>
      </c>
      <c r="T19" s="121">
        <f>IFERROR(HLOOKUP(T$6,[3]porobjeto!$E$13:$CL$25,[3]porobjeto!$A20,FALSE)/1000,0)</f>
        <v>0</v>
      </c>
      <c r="U19" s="121">
        <f>IFERROR(HLOOKUP(U$6,[3]porobjeto!$E$13:$CL$25,[3]porobjeto!$A20,FALSE)/1000,0)</f>
        <v>0</v>
      </c>
      <c r="V19" s="121">
        <f>IFERROR(HLOOKUP(V$6,[3]porobjeto!$E$13:$CL$25,[3]porobjeto!$A20,FALSE)/1000,0)</f>
        <v>0</v>
      </c>
    </row>
    <row r="20" spans="1:22" ht="15" customHeight="1" x14ac:dyDescent="0.2">
      <c r="A20" s="120" t="s">
        <v>349</v>
      </c>
      <c r="B20" s="121">
        <f>IFERROR(HLOOKUP(B$6,[3]porobjeto!$E$13:$CL$25,[3]porobjeto!$A21,FALSE)/1000,0)</f>
        <v>15345.095600000004</v>
      </c>
      <c r="C20" s="121">
        <f>IFERROR(HLOOKUP(C$6,[3]porobjeto!$E$13:$CL$25,[3]porobjeto!$A21,FALSE)/1000,0)</f>
        <v>1319.4579127999998</v>
      </c>
      <c r="D20" s="121">
        <f>IFERROR(HLOOKUP(D$6,[3]porobjeto!$E$13:$CL$25,[3]porobjeto!$A21,FALSE)/1000,0)</f>
        <v>340.14714119999996</v>
      </c>
      <c r="E20" s="121">
        <f>IFERROR(HLOOKUP(E$6,[3]porobjeto!$E$13:$CL$25,[3]porobjeto!$A21,FALSE)/1000,0)</f>
        <v>0</v>
      </c>
      <c r="F20" s="121">
        <f>IFERROR(HLOOKUP(F$6,[3]porobjeto!$E$13:$CL$25,[3]porobjeto!$A21,FALSE)/1000,0)</f>
        <v>0</v>
      </c>
      <c r="G20" s="121">
        <f>IFERROR(HLOOKUP(G$6,[3]porobjeto!$E$13:$CL$25,[3]porobjeto!$A21,FALSE)/1000,0)</f>
        <v>0</v>
      </c>
      <c r="H20" s="121">
        <f>IFERROR(HLOOKUP(H$6,[3]porobjeto!$E$13:$CL$25,[3]porobjeto!$A21,FALSE)/1000,0)</f>
        <v>766.62944000000005</v>
      </c>
      <c r="I20" s="121">
        <f>IFERROR(HLOOKUP(I$6,[3]porobjeto!$E$13:$CL$25,[3]porobjeto!$A21,FALSE)/1000,0)</f>
        <v>0</v>
      </c>
      <c r="J20" s="121">
        <f>IFERROR(HLOOKUP(J$6,[3]porobjeto!$E$13:$CL$25,[3]porobjeto!$A21,FALSE)/1000,0)</f>
        <v>0</v>
      </c>
      <c r="K20" s="121">
        <f>IFERROR(HLOOKUP(K$6,[3]porobjeto!$E$13:$CL$25,[3]porobjeto!$A21,FALSE)/1000,0)</f>
        <v>0</v>
      </c>
      <c r="L20" s="121">
        <f>IFERROR(HLOOKUP(L$6,[3]porobjeto!$E$13:$CL$25,[3]porobjeto!$A21,FALSE)/1000,0)</f>
        <v>0</v>
      </c>
      <c r="M20" s="121">
        <f>IFERROR(HLOOKUP(M$6,[3]porobjeto!$E$13:$CL$25,[3]porobjeto!$A21,FALSE)/1000,0)</f>
        <v>0</v>
      </c>
      <c r="N20" s="121">
        <f>IFERROR(HLOOKUP(N$6,[3]porobjeto!$E$13:$CL$25,[3]porobjeto!$A21,FALSE)/1000,0)</f>
        <v>0</v>
      </c>
      <c r="O20" s="121">
        <f>IFERROR(HLOOKUP(O$6,[3]porobjeto!$E$13:$CL$25,[3]porobjeto!$A21,FALSE)/1000,0)</f>
        <v>0</v>
      </c>
      <c r="P20" s="121">
        <f>IFERROR(HLOOKUP(P$6,[3]porobjeto!$E$13:$CL$25,[3]porobjeto!$A21,FALSE)/1000,0)</f>
        <v>0</v>
      </c>
      <c r="Q20" s="121">
        <f>IFERROR(HLOOKUP(Q$6,[3]porobjeto!$E$13:$CL$25,[3]porobjeto!$A21,FALSE)/1000,0)</f>
        <v>0</v>
      </c>
      <c r="R20" s="121">
        <f>IFERROR(HLOOKUP(R$6,[3]porobjeto!$E$13:$CL$25,[3]porobjeto!$A21,FALSE)/1000,0)</f>
        <v>0</v>
      </c>
      <c r="S20" s="121">
        <f>IFERROR(HLOOKUP(S$6,[3]porobjeto!$E$13:$CL$25,[3]porobjeto!$A21,FALSE)/1000,0)</f>
        <v>0</v>
      </c>
      <c r="T20" s="121">
        <f>IFERROR(HLOOKUP(T$6,[3]porobjeto!$E$13:$CL$25,[3]porobjeto!$A21,FALSE)/1000,0)</f>
        <v>0</v>
      </c>
      <c r="U20" s="121">
        <f>IFERROR(HLOOKUP(U$6,[3]porobjeto!$E$13:$CL$25,[3]porobjeto!$A21,FALSE)/1000,0)</f>
        <v>0</v>
      </c>
      <c r="V20" s="121">
        <f>IFERROR(HLOOKUP(V$6,[3]porobjeto!$E$13:$CL$25,[3]porobjeto!$A21,FALSE)/1000,0)</f>
        <v>0</v>
      </c>
    </row>
    <row r="21" spans="1:22" ht="15" customHeight="1" x14ac:dyDescent="0.2">
      <c r="A21" s="179" t="s">
        <v>352</v>
      </c>
      <c r="B21" s="180">
        <f t="shared" ref="B21:V21" si="6">+B22+B25</f>
        <v>407357.10801360005</v>
      </c>
      <c r="C21" s="180">
        <f t="shared" si="6"/>
        <v>361429.10173519998</v>
      </c>
      <c r="D21" s="180">
        <f t="shared" si="6"/>
        <v>193657.13631680002</v>
      </c>
      <c r="E21" s="180">
        <f t="shared" si="6"/>
        <v>43533.102826399998</v>
      </c>
      <c r="F21" s="180">
        <f t="shared" si="6"/>
        <v>88895.524240000028</v>
      </c>
      <c r="G21" s="180">
        <f t="shared" si="6"/>
        <v>129022.57661079995</v>
      </c>
      <c r="H21" s="180">
        <f t="shared" si="6"/>
        <v>40406.271329999989</v>
      </c>
      <c r="I21" s="180">
        <f t="shared" si="6"/>
        <v>90856.712639600009</v>
      </c>
      <c r="J21" s="180">
        <f t="shared" si="6"/>
        <v>115328.60392879999</v>
      </c>
      <c r="K21" s="180">
        <f t="shared" si="6"/>
        <v>88162.542496799986</v>
      </c>
      <c r="L21" s="180">
        <f t="shared" si="6"/>
        <v>28797.415499999981</v>
      </c>
      <c r="M21" s="180">
        <f t="shared" si="6"/>
        <v>20745.364010000001</v>
      </c>
      <c r="N21" s="180">
        <f t="shared" si="6"/>
        <v>32217.133620000001</v>
      </c>
      <c r="O21" s="180">
        <f t="shared" si="6"/>
        <v>66108.459849999985</v>
      </c>
      <c r="P21" s="180">
        <f t="shared" si="6"/>
        <v>28532.2191728</v>
      </c>
      <c r="Q21" s="180">
        <f t="shared" si="6"/>
        <v>9689.2637499999983</v>
      </c>
      <c r="R21" s="180">
        <f t="shared" si="6"/>
        <v>49334.347829999999</v>
      </c>
      <c r="S21" s="180">
        <f t="shared" si="6"/>
        <v>30037.171180000005</v>
      </c>
      <c r="T21" s="180">
        <f t="shared" si="6"/>
        <v>19008.7494812</v>
      </c>
      <c r="U21" s="180">
        <f t="shared" si="6"/>
        <v>57061.860279999979</v>
      </c>
      <c r="V21" s="180">
        <f t="shared" si="6"/>
        <v>52882.307789999992</v>
      </c>
    </row>
    <row r="22" spans="1:22" ht="15" customHeight="1" x14ac:dyDescent="0.2">
      <c r="A22" s="120" t="s">
        <v>347</v>
      </c>
      <c r="B22" s="121">
        <f t="shared" ref="B22:V22" si="7">+B23+B24</f>
        <v>128825.97445599997</v>
      </c>
      <c r="C22" s="121">
        <f t="shared" si="7"/>
        <v>86259.978917600005</v>
      </c>
      <c r="D22" s="121">
        <f t="shared" si="7"/>
        <v>18889.233526400003</v>
      </c>
      <c r="E22" s="121">
        <f t="shared" si="7"/>
        <v>7870.4554708000014</v>
      </c>
      <c r="F22" s="121">
        <f t="shared" si="7"/>
        <v>26389.26631000001</v>
      </c>
      <c r="G22" s="121">
        <f t="shared" si="7"/>
        <v>43143.221429999991</v>
      </c>
      <c r="H22" s="121">
        <f t="shared" si="7"/>
        <v>10399.885279999999</v>
      </c>
      <c r="I22" s="121">
        <f t="shared" si="7"/>
        <v>17859.09823</v>
      </c>
      <c r="J22" s="121">
        <f t="shared" si="7"/>
        <v>45002.388499999986</v>
      </c>
      <c r="K22" s="121">
        <f t="shared" si="7"/>
        <v>39308.428139999989</v>
      </c>
      <c r="L22" s="121">
        <f t="shared" si="7"/>
        <v>4318.3658899999991</v>
      </c>
      <c r="M22" s="121">
        <f t="shared" si="7"/>
        <v>1032.1237099999998</v>
      </c>
      <c r="N22" s="121">
        <f t="shared" si="7"/>
        <v>8731.7265800000041</v>
      </c>
      <c r="O22" s="121">
        <f t="shared" si="7"/>
        <v>40751.433509999988</v>
      </c>
      <c r="P22" s="121">
        <f t="shared" si="7"/>
        <v>17077.306252800001</v>
      </c>
      <c r="Q22" s="121">
        <f t="shared" si="7"/>
        <v>1156.6201600000002</v>
      </c>
      <c r="R22" s="121">
        <f t="shared" si="7"/>
        <v>16434.708180000005</v>
      </c>
      <c r="S22" s="121">
        <f t="shared" si="7"/>
        <v>9230.4292900000019</v>
      </c>
      <c r="T22" s="121">
        <f t="shared" si="7"/>
        <v>4541.9776699999993</v>
      </c>
      <c r="U22" s="121">
        <f t="shared" si="7"/>
        <v>15912.076839999996</v>
      </c>
      <c r="V22" s="121">
        <f t="shared" si="7"/>
        <v>20918.162909999999</v>
      </c>
    </row>
    <row r="23" spans="1:22" ht="15" customHeight="1" x14ac:dyDescent="0.2">
      <c r="A23" s="120" t="s">
        <v>348</v>
      </c>
      <c r="B23" s="121">
        <f>IFERROR(HLOOKUP(B$6,[3]porobjeto!$E$13:$CL$25,[3]porobjeto!$A22,FALSE)/1000,0)</f>
        <v>116504.21069599997</v>
      </c>
      <c r="C23" s="121">
        <f>IFERROR(HLOOKUP(C$6,[3]porobjeto!$E$13:$CL$25,[3]porobjeto!$A22,FALSE)/1000,0)</f>
        <v>80955.035024000012</v>
      </c>
      <c r="D23" s="121">
        <f>IFERROR(HLOOKUP(D$6,[3]porobjeto!$E$13:$CL$25,[3]porobjeto!$A22,FALSE)/1000,0)</f>
        <v>17362.859298800002</v>
      </c>
      <c r="E23" s="121">
        <f>IFERROR(HLOOKUP(E$6,[3]porobjeto!$E$13:$CL$25,[3]porobjeto!$A22,FALSE)/1000,0)</f>
        <v>7328.9978416000013</v>
      </c>
      <c r="F23" s="121">
        <f>IFERROR(HLOOKUP(F$6,[3]porobjeto!$E$13:$CL$25,[3]porobjeto!$A22,FALSE)/1000,0)</f>
        <v>22015.96044000001</v>
      </c>
      <c r="G23" s="121">
        <f>IFERROR(HLOOKUP(G$6,[3]porobjeto!$E$13:$CL$25,[3]porobjeto!$A22,FALSE)/1000,0)</f>
        <v>27685.026309999997</v>
      </c>
      <c r="H23" s="121">
        <f>IFERROR(HLOOKUP(H$6,[3]porobjeto!$E$13:$CL$25,[3]porobjeto!$A22,FALSE)/1000,0)</f>
        <v>9854.2427399999979</v>
      </c>
      <c r="I23" s="121">
        <f>IFERROR(HLOOKUP(I$6,[3]porobjeto!$E$13:$CL$25,[3]porobjeto!$A22,FALSE)/1000,0)</f>
        <v>17553.782070000001</v>
      </c>
      <c r="J23" s="121">
        <f>IFERROR(HLOOKUP(J$6,[3]porobjeto!$E$13:$CL$25,[3]porobjeto!$A22,FALSE)/1000,0)</f>
        <v>44967.763719999988</v>
      </c>
      <c r="K23" s="121">
        <f>IFERROR(HLOOKUP(K$6,[3]porobjeto!$E$13:$CL$25,[3]porobjeto!$A22,FALSE)/1000,0)</f>
        <v>36493.831989999991</v>
      </c>
      <c r="L23" s="121">
        <f>IFERROR(HLOOKUP(L$6,[3]porobjeto!$E$13:$CL$25,[3]porobjeto!$A22,FALSE)/1000,0)</f>
        <v>4278.3658899999991</v>
      </c>
      <c r="M23" s="121">
        <f>IFERROR(HLOOKUP(M$6,[3]porobjeto!$E$13:$CL$25,[3]porobjeto!$A22,FALSE)/1000,0)</f>
        <v>903.94951999999989</v>
      </c>
      <c r="N23" s="121">
        <f>IFERROR(HLOOKUP(N$6,[3]porobjeto!$E$13:$CL$25,[3]porobjeto!$A22,FALSE)/1000,0)</f>
        <v>8715.9650500000043</v>
      </c>
      <c r="O23" s="121">
        <f>IFERROR(HLOOKUP(O$6,[3]porobjeto!$E$13:$CL$25,[3]porobjeto!$A22,FALSE)/1000,0)</f>
        <v>40751.433509999988</v>
      </c>
      <c r="P23" s="121">
        <f>IFERROR(HLOOKUP(P$6,[3]porobjeto!$E$13:$CL$25,[3]porobjeto!$A22,FALSE)/1000,0)</f>
        <v>17041.306252800001</v>
      </c>
      <c r="Q23" s="121">
        <f>IFERROR(HLOOKUP(Q$6,[3]porobjeto!$E$13:$CL$25,[3]porobjeto!$A22,FALSE)/1000,0)</f>
        <v>1026.5036500000001</v>
      </c>
      <c r="R23" s="121">
        <f>IFERROR(HLOOKUP(R$6,[3]porobjeto!$E$13:$CL$25,[3]porobjeto!$A22,FALSE)/1000,0)</f>
        <v>16421.632660000007</v>
      </c>
      <c r="S23" s="121">
        <f>IFERROR(HLOOKUP(S$6,[3]porobjeto!$E$13:$CL$25,[3]porobjeto!$A22,FALSE)/1000,0)</f>
        <v>9230.4292900000019</v>
      </c>
      <c r="T23" s="121">
        <f>IFERROR(HLOOKUP(T$6,[3]porobjeto!$E$13:$CL$25,[3]porobjeto!$A22,FALSE)/1000,0)</f>
        <v>4541.9776699999993</v>
      </c>
      <c r="U23" s="121">
        <f>IFERROR(HLOOKUP(U$6,[3]porobjeto!$E$13:$CL$25,[3]porobjeto!$A22,FALSE)/1000,0)</f>
        <v>13958.194429999996</v>
      </c>
      <c r="V23" s="121">
        <f>IFERROR(HLOOKUP(V$6,[3]porobjeto!$E$13:$CL$25,[3]porobjeto!$A22,FALSE)/1000,0)</f>
        <v>20561.051319999999</v>
      </c>
    </row>
    <row r="24" spans="1:22" ht="15" customHeight="1" x14ac:dyDescent="0.2">
      <c r="A24" s="120" t="s">
        <v>349</v>
      </c>
      <c r="B24" s="121">
        <f>IFERROR(HLOOKUP(B$6,[3]porobjeto!$E$13:$CL$25,[3]porobjeto!$A23,FALSE)/1000,0)</f>
        <v>12321.763760000002</v>
      </c>
      <c r="C24" s="121">
        <f>IFERROR(HLOOKUP(C$6,[3]porobjeto!$E$13:$CL$25,[3]porobjeto!$A23,FALSE)/1000,0)</f>
        <v>5304.9438935999979</v>
      </c>
      <c r="D24" s="121">
        <f>IFERROR(HLOOKUP(D$6,[3]porobjeto!$E$13:$CL$25,[3]porobjeto!$A23,FALSE)/1000,0)</f>
        <v>1526.3742275999998</v>
      </c>
      <c r="E24" s="121">
        <f>IFERROR(HLOOKUP(E$6,[3]porobjeto!$E$13:$CL$25,[3]porobjeto!$A23,FALSE)/1000,0)</f>
        <v>541.45762920000004</v>
      </c>
      <c r="F24" s="121">
        <f>IFERROR(HLOOKUP(F$6,[3]porobjeto!$E$13:$CL$25,[3]porobjeto!$A23,FALSE)/1000,0)</f>
        <v>4373.3058700000001</v>
      </c>
      <c r="G24" s="121">
        <f>IFERROR(HLOOKUP(G$6,[3]porobjeto!$E$13:$CL$25,[3]porobjeto!$A23,FALSE)/1000,0)</f>
        <v>15458.195119999997</v>
      </c>
      <c r="H24" s="121">
        <f>IFERROR(HLOOKUP(H$6,[3]porobjeto!$E$13:$CL$25,[3]porobjeto!$A23,FALSE)/1000,0)</f>
        <v>545.64253999999994</v>
      </c>
      <c r="I24" s="121">
        <f>IFERROR(HLOOKUP(I$6,[3]porobjeto!$E$13:$CL$25,[3]porobjeto!$A23,FALSE)/1000,0)</f>
        <v>305.31616000000002</v>
      </c>
      <c r="J24" s="121">
        <f>IFERROR(HLOOKUP(J$6,[3]porobjeto!$E$13:$CL$25,[3]porobjeto!$A23,FALSE)/1000,0)</f>
        <v>34.624780000000001</v>
      </c>
      <c r="K24" s="121">
        <f>IFERROR(HLOOKUP(K$6,[3]porobjeto!$E$13:$CL$25,[3]porobjeto!$A23,FALSE)/1000,0)</f>
        <v>2814.5961499999999</v>
      </c>
      <c r="L24" s="121">
        <f>IFERROR(HLOOKUP(L$6,[3]porobjeto!$E$13:$CL$25,[3]porobjeto!$A23,FALSE)/1000,0)</f>
        <v>40</v>
      </c>
      <c r="M24" s="121">
        <f>IFERROR(HLOOKUP(M$6,[3]porobjeto!$E$13:$CL$25,[3]porobjeto!$A23,FALSE)/1000,0)</f>
        <v>128.17419000000001</v>
      </c>
      <c r="N24" s="121">
        <f>IFERROR(HLOOKUP(N$6,[3]porobjeto!$E$13:$CL$25,[3]porobjeto!$A23,FALSE)/1000,0)</f>
        <v>15.76153</v>
      </c>
      <c r="O24" s="121">
        <f>IFERROR(HLOOKUP(O$6,[3]porobjeto!$E$13:$CL$25,[3]porobjeto!$A23,FALSE)/1000,0)</f>
        <v>0</v>
      </c>
      <c r="P24" s="121">
        <f>IFERROR(HLOOKUP(P$6,[3]porobjeto!$E$13:$CL$25,[3]porobjeto!$A23,FALSE)/1000,0)</f>
        <v>36</v>
      </c>
      <c r="Q24" s="121">
        <f>IFERROR(HLOOKUP(Q$6,[3]porobjeto!$E$13:$CL$25,[3]porobjeto!$A23,FALSE)/1000,0)</f>
        <v>130.11651000000001</v>
      </c>
      <c r="R24" s="121">
        <f>IFERROR(HLOOKUP(R$6,[3]porobjeto!$E$13:$CL$25,[3]porobjeto!$A23,FALSE)/1000,0)</f>
        <v>13.075520000000001</v>
      </c>
      <c r="S24" s="121">
        <f>IFERROR(HLOOKUP(S$6,[3]porobjeto!$E$13:$CL$25,[3]porobjeto!$A23,FALSE)/1000,0)</f>
        <v>0</v>
      </c>
      <c r="T24" s="121">
        <f>IFERROR(HLOOKUP(T$6,[3]porobjeto!$E$13:$CL$25,[3]porobjeto!$A23,FALSE)/1000,0)</f>
        <v>0</v>
      </c>
      <c r="U24" s="121">
        <f>IFERROR(HLOOKUP(U$6,[3]porobjeto!$E$13:$CL$25,[3]porobjeto!$A23,FALSE)/1000,0)</f>
        <v>1953.8824099999999</v>
      </c>
      <c r="V24" s="121">
        <f>IFERROR(HLOOKUP(V$6,[3]porobjeto!$E$13:$CL$25,[3]porobjeto!$A23,FALSE)/1000,0)</f>
        <v>357.11158999999998</v>
      </c>
    </row>
    <row r="25" spans="1:22" ht="15" customHeight="1" x14ac:dyDescent="0.2">
      <c r="A25" s="120" t="s">
        <v>350</v>
      </c>
      <c r="B25" s="121">
        <f t="shared" ref="B25:V25" si="8">+B26+B27</f>
        <v>278531.13355760009</v>
      </c>
      <c r="C25" s="121">
        <f t="shared" si="8"/>
        <v>275169.12281759997</v>
      </c>
      <c r="D25" s="121">
        <f t="shared" si="8"/>
        <v>174767.90279040002</v>
      </c>
      <c r="E25" s="121">
        <f t="shared" si="8"/>
        <v>35662.647355599998</v>
      </c>
      <c r="F25" s="121">
        <f t="shared" si="8"/>
        <v>62506.257930000014</v>
      </c>
      <c r="G25" s="121">
        <f t="shared" si="8"/>
        <v>85879.355180799961</v>
      </c>
      <c r="H25" s="121">
        <f t="shared" si="8"/>
        <v>30006.386049999986</v>
      </c>
      <c r="I25" s="121">
        <f t="shared" si="8"/>
        <v>72997.614409600006</v>
      </c>
      <c r="J25" s="121">
        <f t="shared" si="8"/>
        <v>70326.215428800002</v>
      </c>
      <c r="K25" s="121">
        <f t="shared" si="8"/>
        <v>48854.114356799997</v>
      </c>
      <c r="L25" s="121">
        <f t="shared" si="8"/>
        <v>24479.049609999984</v>
      </c>
      <c r="M25" s="121">
        <f t="shared" si="8"/>
        <v>19713.240300000001</v>
      </c>
      <c r="N25" s="121">
        <f t="shared" si="8"/>
        <v>23485.407039999998</v>
      </c>
      <c r="O25" s="121">
        <f t="shared" si="8"/>
        <v>25357.026340000004</v>
      </c>
      <c r="P25" s="121">
        <f t="shared" si="8"/>
        <v>11454.912919999999</v>
      </c>
      <c r="Q25" s="121">
        <f t="shared" si="8"/>
        <v>8532.6435899999979</v>
      </c>
      <c r="R25" s="121">
        <f t="shared" si="8"/>
        <v>32899.63964999999</v>
      </c>
      <c r="S25" s="121">
        <f t="shared" si="8"/>
        <v>20806.741890000005</v>
      </c>
      <c r="T25" s="121">
        <f t="shared" si="8"/>
        <v>14466.771811200002</v>
      </c>
      <c r="U25" s="121">
        <f t="shared" si="8"/>
        <v>41149.783439999985</v>
      </c>
      <c r="V25" s="121">
        <f t="shared" si="8"/>
        <v>31964.144879999993</v>
      </c>
    </row>
    <row r="26" spans="1:22" ht="15" customHeight="1" x14ac:dyDescent="0.2">
      <c r="A26" s="120" t="s">
        <v>348</v>
      </c>
      <c r="B26" s="121">
        <f>IFERROR(HLOOKUP(B$6,[3]porobjeto!$E$13:$CL$25,[3]porobjeto!$A24,FALSE)/1000,0)</f>
        <v>262354.44189880008</v>
      </c>
      <c r="C26" s="121">
        <f>IFERROR(HLOOKUP(C$6,[3]porobjeto!$E$13:$CL$25,[3]porobjeto!$A24,FALSE)/1000,0)</f>
        <v>253367.983538</v>
      </c>
      <c r="D26" s="121">
        <f>IFERROR(HLOOKUP(D$6,[3]porobjeto!$E$13:$CL$25,[3]porobjeto!$A24,FALSE)/1000,0)</f>
        <v>159049.40765040004</v>
      </c>
      <c r="E26" s="121">
        <f>IFERROR(HLOOKUP(E$6,[3]porobjeto!$E$13:$CL$25,[3]porobjeto!$A24,FALSE)/1000,0)</f>
        <v>28176.292455600003</v>
      </c>
      <c r="F26" s="121">
        <f>IFERROR(HLOOKUP(F$6,[3]porobjeto!$E$13:$CL$25,[3]porobjeto!$A24,FALSE)/1000,0)</f>
        <v>52494.211690000011</v>
      </c>
      <c r="G26" s="121">
        <f>IFERROR(HLOOKUP(G$6,[3]porobjeto!$E$13:$CL$25,[3]porobjeto!$A24,FALSE)/1000,0)</f>
        <v>62518.011125199955</v>
      </c>
      <c r="H26" s="121">
        <f>IFERROR(HLOOKUP(H$6,[3]porobjeto!$E$13:$CL$25,[3]porobjeto!$A24,FALSE)/1000,0)</f>
        <v>25610.140199999987</v>
      </c>
      <c r="I26" s="121">
        <f>IFERROR(HLOOKUP(I$6,[3]porobjeto!$E$13:$CL$25,[3]porobjeto!$A24,FALSE)/1000,0)</f>
        <v>71352.885022000002</v>
      </c>
      <c r="J26" s="121">
        <f>IFERROR(HLOOKUP(J$6,[3]porobjeto!$E$13:$CL$25,[3]porobjeto!$A24,FALSE)/1000,0)</f>
        <v>70202.713398799999</v>
      </c>
      <c r="K26" s="121">
        <f>IFERROR(HLOOKUP(K$6,[3]porobjeto!$E$13:$CL$25,[3]porobjeto!$A24,FALSE)/1000,0)</f>
        <v>47213.194326799996</v>
      </c>
      <c r="L26" s="121">
        <f>IFERROR(HLOOKUP(L$6,[3]porobjeto!$E$13:$CL$25,[3]porobjeto!$A24,FALSE)/1000,0)</f>
        <v>23421.255109999984</v>
      </c>
      <c r="M26" s="121">
        <f>IFERROR(HLOOKUP(M$6,[3]porobjeto!$E$13:$CL$25,[3]porobjeto!$A24,FALSE)/1000,0)</f>
        <v>19697.240300000001</v>
      </c>
      <c r="N26" s="121">
        <f>IFERROR(HLOOKUP(N$6,[3]porobjeto!$E$13:$CL$25,[3]porobjeto!$A24,FALSE)/1000,0)</f>
        <v>23448.401579999998</v>
      </c>
      <c r="O26" s="121">
        <f>IFERROR(HLOOKUP(O$6,[3]porobjeto!$E$13:$CL$25,[3]porobjeto!$A24,FALSE)/1000,0)</f>
        <v>25051.701090000002</v>
      </c>
      <c r="P26" s="121">
        <f>IFERROR(HLOOKUP(P$6,[3]porobjeto!$E$13:$CL$25,[3]porobjeto!$A24,FALSE)/1000,0)</f>
        <v>11454.912919999999</v>
      </c>
      <c r="Q26" s="121">
        <f>IFERROR(HLOOKUP(Q$6,[3]porobjeto!$E$13:$CL$25,[3]porobjeto!$A24,FALSE)/1000,0)</f>
        <v>7905.9177199999976</v>
      </c>
      <c r="R26" s="121">
        <f>IFERROR(HLOOKUP(R$6,[3]porobjeto!$E$13:$CL$25,[3]porobjeto!$A24,FALSE)/1000,0)</f>
        <v>32899.63964999999</v>
      </c>
      <c r="S26" s="121">
        <f>IFERROR(HLOOKUP(S$6,[3]porobjeto!$E$13:$CL$25,[3]porobjeto!$A24,FALSE)/1000,0)</f>
        <v>20787.403730000005</v>
      </c>
      <c r="T26" s="121">
        <f>IFERROR(HLOOKUP(T$6,[3]porobjeto!$E$13:$CL$25,[3]porobjeto!$A24,FALSE)/1000,0)</f>
        <v>14391.769571200002</v>
      </c>
      <c r="U26" s="121">
        <f>IFERROR(HLOOKUP(U$6,[3]porobjeto!$E$13:$CL$25,[3]porobjeto!$A24,FALSE)/1000,0)</f>
        <v>38729.935029999986</v>
      </c>
      <c r="V26" s="121">
        <f>IFERROR(HLOOKUP(V$6,[3]porobjeto!$E$13:$CL$25,[3]porobjeto!$A24,FALSE)/1000,0)</f>
        <v>29851.945869999992</v>
      </c>
    </row>
    <row r="27" spans="1:22" ht="15" customHeight="1" x14ac:dyDescent="0.2">
      <c r="A27" s="120" t="s">
        <v>349</v>
      </c>
      <c r="B27" s="121">
        <f>IFERROR(HLOOKUP(B$6,[3]porobjeto!$E$13:$CL$25,[3]porobjeto!$A25,FALSE)/1000,0)</f>
        <v>16176.6916588</v>
      </c>
      <c r="C27" s="121">
        <f>IFERROR(HLOOKUP(C$6,[3]porobjeto!$E$13:$CL$25,[3]porobjeto!$A25,FALSE)/1000,0)</f>
        <v>21801.139279599993</v>
      </c>
      <c r="D27" s="121">
        <f>IFERROR(HLOOKUP(D$6,[3]porobjeto!$E$13:$CL$25,[3]porobjeto!$A25,FALSE)/1000,0)</f>
        <v>15718.495139999999</v>
      </c>
      <c r="E27" s="121">
        <f>IFERROR(HLOOKUP(E$6,[3]porobjeto!$E$13:$CL$25,[3]porobjeto!$A25,FALSE)/1000,0)</f>
        <v>7486.3548999999985</v>
      </c>
      <c r="F27" s="121">
        <f>IFERROR(HLOOKUP(F$6,[3]porobjeto!$E$13:$CL$25,[3]porobjeto!$A25,FALSE)/1000,0)</f>
        <v>10012.046240000001</v>
      </c>
      <c r="G27" s="121">
        <f>IFERROR(HLOOKUP(G$6,[3]porobjeto!$E$13:$CL$25,[3]porobjeto!$A25,FALSE)/1000,0)</f>
        <v>23361.344055600002</v>
      </c>
      <c r="H27" s="121">
        <f>IFERROR(HLOOKUP(H$6,[3]porobjeto!$E$13:$CL$25,[3]porobjeto!$A25,FALSE)/1000,0)</f>
        <v>4396.2458499999984</v>
      </c>
      <c r="I27" s="121">
        <f>IFERROR(HLOOKUP(I$6,[3]porobjeto!$E$13:$CL$25,[3]porobjeto!$A25,FALSE)/1000,0)</f>
        <v>1644.7293876000001</v>
      </c>
      <c r="J27" s="121">
        <f>IFERROR(HLOOKUP(J$6,[3]porobjeto!$E$13:$CL$25,[3]porobjeto!$A25,FALSE)/1000,0)</f>
        <v>123.50203000000002</v>
      </c>
      <c r="K27" s="121">
        <f>IFERROR(HLOOKUP(K$6,[3]porobjeto!$E$13:$CL$25,[3]porobjeto!$A25,FALSE)/1000,0)</f>
        <v>1640.92003</v>
      </c>
      <c r="L27" s="121">
        <f>IFERROR(HLOOKUP(L$6,[3]porobjeto!$E$13:$CL$25,[3]porobjeto!$A25,FALSE)/1000,0)</f>
        <v>1057.7945</v>
      </c>
      <c r="M27" s="121">
        <f>IFERROR(HLOOKUP(M$6,[3]porobjeto!$E$13:$CL$25,[3]porobjeto!$A25,FALSE)/1000,0)</f>
        <v>16</v>
      </c>
      <c r="N27" s="121">
        <f>IFERROR(HLOOKUP(N$6,[3]porobjeto!$E$13:$CL$25,[3]porobjeto!$A25,FALSE)/1000,0)</f>
        <v>37.005459999999999</v>
      </c>
      <c r="O27" s="121">
        <f>IFERROR(HLOOKUP(O$6,[3]porobjeto!$E$13:$CL$25,[3]porobjeto!$A25,FALSE)/1000,0)</f>
        <v>305.32524999999993</v>
      </c>
      <c r="P27" s="121">
        <f>IFERROR(HLOOKUP(P$6,[3]porobjeto!$E$13:$CL$25,[3]porobjeto!$A25,FALSE)/1000,0)</f>
        <v>0</v>
      </c>
      <c r="Q27" s="121">
        <f>IFERROR(HLOOKUP(Q$6,[3]porobjeto!$E$13:$CL$25,[3]porobjeto!$A25,FALSE)/1000,0)</f>
        <v>626.7258700000001</v>
      </c>
      <c r="R27" s="121">
        <f>IFERROR(HLOOKUP(R$6,[3]porobjeto!$E$13:$CL$25,[3]porobjeto!$A25,FALSE)/1000,0)</f>
        <v>0</v>
      </c>
      <c r="S27" s="121">
        <f>IFERROR(HLOOKUP(S$6,[3]porobjeto!$E$13:$CL$25,[3]porobjeto!$A25,FALSE)/1000,0)</f>
        <v>19.338159999999998</v>
      </c>
      <c r="T27" s="121">
        <f>IFERROR(HLOOKUP(T$6,[3]porobjeto!$E$13:$CL$25,[3]porobjeto!$A25,FALSE)/1000,0)</f>
        <v>75.002239999999986</v>
      </c>
      <c r="U27" s="121">
        <f>IFERROR(HLOOKUP(U$6,[3]porobjeto!$E$13:$CL$25,[3]porobjeto!$A25,FALSE)/1000,0)</f>
        <v>2419.8484099999991</v>
      </c>
      <c r="V27" s="121">
        <f>IFERROR(HLOOKUP(V$6,[3]porobjeto!$E$13:$CL$25,[3]porobjeto!$A25,FALSE)/1000,0)</f>
        <v>2112.1990099999998</v>
      </c>
    </row>
    <row r="28" spans="1:22" ht="15" customHeight="1" x14ac:dyDescent="0.2">
      <c r="A28" s="179" t="s">
        <v>353</v>
      </c>
      <c r="B28" s="180">
        <f t="shared" ref="B28:V28" si="9">+B29+B34+B38+B41+B46</f>
        <v>129001.76428039999</v>
      </c>
      <c r="C28" s="180">
        <f t="shared" si="9"/>
        <v>57586.957141599989</v>
      </c>
      <c r="D28" s="180">
        <f t="shared" si="9"/>
        <v>47715.790715599993</v>
      </c>
      <c r="E28" s="180">
        <f t="shared" si="9"/>
        <v>31330.104064799998</v>
      </c>
      <c r="F28" s="180">
        <f t="shared" si="9"/>
        <v>37669.387840799987</v>
      </c>
      <c r="G28" s="180">
        <f t="shared" si="9"/>
        <v>43559.6984324</v>
      </c>
      <c r="H28" s="180">
        <f t="shared" si="9"/>
        <v>18353.334730000002</v>
      </c>
      <c r="I28" s="180">
        <f t="shared" si="9"/>
        <v>31522.727143600001</v>
      </c>
      <c r="J28" s="180">
        <f t="shared" si="9"/>
        <v>29543.6102364</v>
      </c>
      <c r="K28" s="180">
        <f t="shared" si="9"/>
        <v>23427.898319999997</v>
      </c>
      <c r="L28" s="180">
        <f t="shared" si="9"/>
        <v>23642.364789999996</v>
      </c>
      <c r="M28" s="180">
        <f t="shared" si="9"/>
        <v>11136.660930800001</v>
      </c>
      <c r="N28" s="180">
        <f t="shared" si="9"/>
        <v>57195.29347360001</v>
      </c>
      <c r="O28" s="180">
        <f t="shared" si="9"/>
        <v>9232.4830599999987</v>
      </c>
      <c r="P28" s="180">
        <f t="shared" si="9"/>
        <v>13702.762810000002</v>
      </c>
      <c r="Q28" s="180">
        <f t="shared" si="9"/>
        <v>17511.260429999998</v>
      </c>
      <c r="R28" s="180">
        <f t="shared" si="9"/>
        <v>11387.701873600003</v>
      </c>
      <c r="S28" s="180">
        <f t="shared" si="9"/>
        <v>26005.876459999999</v>
      </c>
      <c r="T28" s="180">
        <f t="shared" si="9"/>
        <v>4592.3752132</v>
      </c>
      <c r="U28" s="180">
        <f t="shared" si="9"/>
        <v>81760.374159999963</v>
      </c>
      <c r="V28" s="180">
        <f t="shared" si="9"/>
        <v>139749.1121255999</v>
      </c>
    </row>
    <row r="29" spans="1:22" ht="15" customHeight="1" x14ac:dyDescent="0.2">
      <c r="A29" s="120" t="s">
        <v>354</v>
      </c>
      <c r="B29" s="121">
        <f t="shared" ref="B29:V29" si="10">SUM(B30:B33)</f>
        <v>128275.91351999999</v>
      </c>
      <c r="C29" s="121">
        <f t="shared" si="10"/>
        <v>53463.265114799986</v>
      </c>
      <c r="D29" s="121">
        <f t="shared" si="10"/>
        <v>47715.790715599993</v>
      </c>
      <c r="E29" s="121">
        <f t="shared" si="10"/>
        <v>29820.731817199998</v>
      </c>
      <c r="F29" s="121">
        <f t="shared" si="10"/>
        <v>37669.387840799987</v>
      </c>
      <c r="G29" s="121">
        <f t="shared" si="10"/>
        <v>43403.1130424</v>
      </c>
      <c r="H29" s="121">
        <f t="shared" si="10"/>
        <v>18353.334730000002</v>
      </c>
      <c r="I29" s="121">
        <f t="shared" si="10"/>
        <v>31522.727143600001</v>
      </c>
      <c r="J29" s="121">
        <f t="shared" si="10"/>
        <v>29539.494386400002</v>
      </c>
      <c r="K29" s="121">
        <f t="shared" si="10"/>
        <v>8791.5462499999994</v>
      </c>
      <c r="L29" s="121">
        <f t="shared" si="10"/>
        <v>22660.281949999997</v>
      </c>
      <c r="M29" s="121">
        <f t="shared" si="10"/>
        <v>7306.2457308000012</v>
      </c>
      <c r="N29" s="121">
        <f t="shared" si="10"/>
        <v>52014.32573360001</v>
      </c>
      <c r="O29" s="121">
        <f t="shared" si="10"/>
        <v>9232.4830599999987</v>
      </c>
      <c r="P29" s="121">
        <f t="shared" si="10"/>
        <v>13702.762810000002</v>
      </c>
      <c r="Q29" s="121">
        <f t="shared" si="10"/>
        <v>17448.170839999999</v>
      </c>
      <c r="R29" s="121">
        <f t="shared" si="10"/>
        <v>10648.908103600003</v>
      </c>
      <c r="S29" s="121">
        <f t="shared" si="10"/>
        <v>20202.3341</v>
      </c>
      <c r="T29" s="121">
        <f t="shared" si="10"/>
        <v>4592.3752132</v>
      </c>
      <c r="U29" s="121">
        <f t="shared" si="10"/>
        <v>78569.136409999977</v>
      </c>
      <c r="V29" s="121">
        <f t="shared" si="10"/>
        <v>117263.36712559992</v>
      </c>
    </row>
    <row r="30" spans="1:22" ht="15" customHeight="1" x14ac:dyDescent="0.2">
      <c r="A30" s="120" t="s">
        <v>355</v>
      </c>
      <c r="B30" s="121">
        <f>IFERROR(HLOOKUP(B$6,[3]porobjeto!$D$37:$BW$53,[3]porobjeto!$A38,FALSE)/1000,0)</f>
        <v>4213.8066768000008</v>
      </c>
      <c r="C30" s="121">
        <f>IFERROR(HLOOKUP(C$6,[3]porobjeto!$D$37:$BW$53,[3]porobjeto!$A38,FALSE)/1000,0)</f>
        <v>380.7803376</v>
      </c>
      <c r="D30" s="121">
        <f>IFERROR(HLOOKUP(D$6,[3]porobjeto!$D$37:$BW$53,[3]porobjeto!$A38,FALSE)/1000,0)</f>
        <v>0</v>
      </c>
      <c r="E30" s="121">
        <f>IFERROR(HLOOKUP(E$6,[3]porobjeto!$D$37:$BW$53,[3]porobjeto!$A38,FALSE)/1000,0)</f>
        <v>3638.3881684000003</v>
      </c>
      <c r="F30" s="121">
        <f>IFERROR(HLOOKUP(F$6,[3]porobjeto!$D$37:$BW$53,[3]porobjeto!$A38,FALSE)/1000,0)</f>
        <v>0</v>
      </c>
      <c r="G30" s="121">
        <f>IFERROR(HLOOKUP(G$6,[3]porobjeto!$D$37:$BW$53,[3]porobjeto!$A38,FALSE)/1000,0)</f>
        <v>630.99463399999991</v>
      </c>
      <c r="H30" s="121">
        <f>IFERROR(HLOOKUP(H$6,[3]porobjeto!$D$37:$BW$53,[3]porobjeto!$A38,FALSE)/1000,0)</f>
        <v>535.76733999999999</v>
      </c>
      <c r="I30" s="121">
        <f>IFERROR(HLOOKUP(I$6,[3]porobjeto!$D$37:$BW$53,[3]porobjeto!$A38,FALSE)/1000,0)</f>
        <v>129.04604</v>
      </c>
      <c r="J30" s="121">
        <f>IFERROR(HLOOKUP(J$6,[3]porobjeto!$D$37:$BW$53,[3]porobjeto!$A38,FALSE)/1000,0)</f>
        <v>1459.2077100000001</v>
      </c>
      <c r="K30" s="121">
        <f>IFERROR(HLOOKUP(K$6,[3]porobjeto!$D$37:$BW$53,[3]porobjeto!$A38,FALSE)/1000,0)</f>
        <v>317.71646000000004</v>
      </c>
      <c r="L30" s="121">
        <f>IFERROR(HLOOKUP(L$6,[3]porobjeto!$D$37:$BW$53,[3]porobjeto!$A38,FALSE)/1000,0)</f>
        <v>32.683129999999998</v>
      </c>
      <c r="M30" s="121">
        <f>IFERROR(HLOOKUP(M$6,[3]porobjeto!$D$37:$BW$53,[3]porobjeto!$A38,FALSE)/1000,0)</f>
        <v>135.92286999999999</v>
      </c>
      <c r="N30" s="121">
        <f>IFERROR(HLOOKUP(N$6,[3]porobjeto!$D$37:$BW$53,[3]porobjeto!$A38,FALSE)/1000,0)</f>
        <v>1342.1344999999999</v>
      </c>
      <c r="O30" s="121">
        <f>IFERROR(HLOOKUP(O$6,[3]porobjeto!$D$37:$BW$53,[3]porobjeto!$A38,FALSE)/1000,0)</f>
        <v>184.5</v>
      </c>
      <c r="P30" s="121">
        <f>IFERROR(HLOOKUP(P$6,[3]porobjeto!$D$37:$BW$53,[3]porobjeto!$A38,FALSE)/1000,0)</f>
        <v>116.0801</v>
      </c>
      <c r="Q30" s="121">
        <f>IFERROR(HLOOKUP(Q$6,[3]porobjeto!$D$37:$BW$53,[3]porobjeto!$A38,FALSE)/1000,0)</f>
        <v>232.33342999999999</v>
      </c>
      <c r="R30" s="121">
        <f>IFERROR(HLOOKUP(R$6,[3]porobjeto!$D$37:$BW$53,[3]porobjeto!$A38,FALSE)/1000,0)</f>
        <v>234.11936000000003</v>
      </c>
      <c r="S30" s="121">
        <f>IFERROR(HLOOKUP(S$6,[3]porobjeto!$D$37:$BW$53,[3]porobjeto!$A38,FALSE)/1000,0)</f>
        <v>306.21275000000003</v>
      </c>
      <c r="T30" s="121">
        <f>IFERROR(HLOOKUP(T$6,[3]porobjeto!$D$37:$BW$53,[3]porobjeto!$A38,FALSE)/1000,0)</f>
        <v>0</v>
      </c>
      <c r="U30" s="121">
        <f>IFERROR(HLOOKUP(U$6,[3]porobjeto!$D$37:$BW$53,[3]porobjeto!$A38,FALSE)/1000,0)</f>
        <v>3835.9041399999996</v>
      </c>
      <c r="V30" s="121">
        <f>IFERROR(HLOOKUP(V$6,[3]porobjeto!$D$37:$BW$53,[3]porobjeto!$A38,FALSE)/1000,0)</f>
        <v>0</v>
      </c>
    </row>
    <row r="31" spans="1:22" ht="15" customHeight="1" x14ac:dyDescent="0.2">
      <c r="A31" s="120" t="s">
        <v>356</v>
      </c>
      <c r="B31" s="121">
        <f>IFERROR(HLOOKUP(B$6,[3]porobjeto!$D$37:$BW$53,[3]porobjeto!$A39,FALSE)/1000,0)</f>
        <v>24704.376163199999</v>
      </c>
      <c r="C31" s="121">
        <f>IFERROR(HLOOKUP(C$6,[3]porobjeto!$D$37:$BW$53,[3]porobjeto!$A39,FALSE)/1000,0)</f>
        <v>19582.111942399995</v>
      </c>
      <c r="D31" s="121">
        <f>IFERROR(HLOOKUP(D$6,[3]porobjeto!$D$37:$BW$53,[3]porobjeto!$A39,FALSE)/1000,0)</f>
        <v>17131.3000244</v>
      </c>
      <c r="E31" s="121">
        <f>IFERROR(HLOOKUP(E$6,[3]porobjeto!$D$37:$BW$53,[3]porobjeto!$A39,FALSE)/1000,0)</f>
        <v>15483.1382268</v>
      </c>
      <c r="F31" s="121">
        <f>IFERROR(HLOOKUP(F$6,[3]porobjeto!$D$37:$BW$53,[3]porobjeto!$A39,FALSE)/1000,0)</f>
        <v>19725.741190399993</v>
      </c>
      <c r="G31" s="121">
        <f>IFERROR(HLOOKUP(G$6,[3]porobjeto!$D$37:$BW$53,[3]porobjeto!$A39,FALSE)/1000,0)</f>
        <v>18266.442096400002</v>
      </c>
      <c r="H31" s="121">
        <f>IFERROR(HLOOKUP(H$6,[3]porobjeto!$D$37:$BW$53,[3]porobjeto!$A39,FALSE)/1000,0)</f>
        <v>0</v>
      </c>
      <c r="I31" s="121">
        <f>IFERROR(HLOOKUP(I$6,[3]porobjeto!$D$37:$BW$53,[3]porobjeto!$A39,FALSE)/1000,0)</f>
        <v>21210.3579704</v>
      </c>
      <c r="J31" s="121">
        <f>IFERROR(HLOOKUP(J$6,[3]porobjeto!$D$37:$BW$53,[3]porobjeto!$A39,FALSE)/1000,0)</f>
        <v>13016.27247</v>
      </c>
      <c r="K31" s="121">
        <f>IFERROR(HLOOKUP(K$6,[3]porobjeto!$D$37:$BW$53,[3]porobjeto!$A39,FALSE)/1000,0)</f>
        <v>5623.0371500000001</v>
      </c>
      <c r="L31" s="121">
        <f>IFERROR(HLOOKUP(L$6,[3]porobjeto!$D$37:$BW$53,[3]porobjeto!$A39,FALSE)/1000,0)</f>
        <v>15043.805139999997</v>
      </c>
      <c r="M31" s="121">
        <f>IFERROR(HLOOKUP(M$6,[3]porobjeto!$D$37:$BW$53,[3]porobjeto!$A39,FALSE)/1000,0)</f>
        <v>2706.0760308000004</v>
      </c>
      <c r="N31" s="121">
        <f>IFERROR(HLOOKUP(N$6,[3]porobjeto!$D$37:$BW$53,[3]porobjeto!$A39,FALSE)/1000,0)</f>
        <v>26710.425803600006</v>
      </c>
      <c r="O31" s="121">
        <f>IFERROR(HLOOKUP(O$6,[3]porobjeto!$D$37:$BW$53,[3]porobjeto!$A39,FALSE)/1000,0)</f>
        <v>4263.0082300000004</v>
      </c>
      <c r="P31" s="121">
        <f>IFERROR(HLOOKUP(P$6,[3]porobjeto!$D$37:$BW$53,[3]porobjeto!$A39,FALSE)/1000,0)</f>
        <v>6992.4596500000016</v>
      </c>
      <c r="Q31" s="121">
        <f>IFERROR(HLOOKUP(Q$6,[3]porobjeto!$D$37:$BW$53,[3]porobjeto!$A39,FALSE)/1000,0)</f>
        <v>4535.8445599999995</v>
      </c>
      <c r="R31" s="121">
        <f>IFERROR(HLOOKUP(R$6,[3]porobjeto!$D$37:$BW$53,[3]porobjeto!$A39,FALSE)/1000,0)</f>
        <v>5817.6031436000021</v>
      </c>
      <c r="S31" s="121">
        <f>IFERROR(HLOOKUP(S$6,[3]porobjeto!$D$37:$BW$53,[3]porobjeto!$A39,FALSE)/1000,0)</f>
        <v>18756.564620000001</v>
      </c>
      <c r="T31" s="121">
        <f>IFERROR(HLOOKUP(T$6,[3]porobjeto!$D$37:$BW$53,[3]porobjeto!$A39,FALSE)/1000,0)</f>
        <v>978.50275999999997</v>
      </c>
      <c r="U31" s="121">
        <f>IFERROR(HLOOKUP(U$6,[3]porobjeto!$D$37:$BW$53,[3]porobjeto!$A39,FALSE)/1000,0)</f>
        <v>44606.047229999982</v>
      </c>
      <c r="V31" s="121">
        <f>IFERROR(HLOOKUP(V$6,[3]porobjeto!$D$37:$BW$53,[3]porobjeto!$A39,FALSE)/1000,0)</f>
        <v>103961.20900559993</v>
      </c>
    </row>
    <row r="32" spans="1:22" ht="15" customHeight="1" x14ac:dyDescent="0.2">
      <c r="A32" s="120" t="s">
        <v>357</v>
      </c>
      <c r="B32" s="121">
        <f>IFERROR(HLOOKUP(B$6,[3]porobjeto!$D$37:$BW$53,[3]porobjeto!$A40,FALSE)/1000,0)</f>
        <v>73818.980013599983</v>
      </c>
      <c r="C32" s="121">
        <f>IFERROR(HLOOKUP(C$6,[3]porobjeto!$D$37:$BW$53,[3]porobjeto!$A40,FALSE)/1000,0)</f>
        <v>4994.2438879999991</v>
      </c>
      <c r="D32" s="121">
        <f>IFERROR(HLOOKUP(D$6,[3]porobjeto!$D$37:$BW$53,[3]porobjeto!$A40,FALSE)/1000,0)</f>
        <v>11767.1022656</v>
      </c>
      <c r="E32" s="121">
        <f>IFERROR(HLOOKUP(E$6,[3]porobjeto!$D$37:$BW$53,[3]porobjeto!$A40,FALSE)/1000,0)</f>
        <v>8040.2197067999987</v>
      </c>
      <c r="F32" s="121">
        <f>IFERROR(HLOOKUP(F$6,[3]porobjeto!$D$37:$BW$53,[3]porobjeto!$A40,FALSE)/1000,0)</f>
        <v>7146.1688895999987</v>
      </c>
      <c r="G32" s="121">
        <f>IFERROR(HLOOKUP(G$6,[3]porobjeto!$D$37:$BW$53,[3]porobjeto!$A40,FALSE)/1000,0)</f>
        <v>13051.717862</v>
      </c>
      <c r="H32" s="121">
        <f>IFERROR(HLOOKUP(H$6,[3]porobjeto!$D$37:$BW$53,[3]porobjeto!$A40,FALSE)/1000,0)</f>
        <v>5506.852170000001</v>
      </c>
      <c r="I32" s="121">
        <f>IFERROR(HLOOKUP(I$6,[3]porobjeto!$D$37:$BW$53,[3]porobjeto!$A40,FALSE)/1000,0)</f>
        <v>6300.3654672000002</v>
      </c>
      <c r="J32" s="121">
        <f>IFERROR(HLOOKUP(J$6,[3]porobjeto!$D$37:$BW$53,[3]porobjeto!$A40,FALSE)/1000,0)</f>
        <v>7712.431836400001</v>
      </c>
      <c r="K32" s="121">
        <f>IFERROR(HLOOKUP(K$6,[3]porobjeto!$D$37:$BW$53,[3]porobjeto!$A40,FALSE)/1000,0)</f>
        <v>1516.0777599999999</v>
      </c>
      <c r="L32" s="121">
        <f>IFERROR(HLOOKUP(L$6,[3]porobjeto!$D$37:$BW$53,[3]porobjeto!$A40,FALSE)/1000,0)</f>
        <v>3368.7405199999998</v>
      </c>
      <c r="M32" s="121">
        <f>IFERROR(HLOOKUP(M$6,[3]porobjeto!$D$37:$BW$53,[3]porobjeto!$A40,FALSE)/1000,0)</f>
        <v>1835.28045</v>
      </c>
      <c r="N32" s="121">
        <f>IFERROR(HLOOKUP(N$6,[3]porobjeto!$D$37:$BW$53,[3]porobjeto!$A40,FALSE)/1000,0)</f>
        <v>10267.56251</v>
      </c>
      <c r="O32" s="121">
        <f>IFERROR(HLOOKUP(O$6,[3]porobjeto!$D$37:$BW$53,[3]porobjeto!$A40,FALSE)/1000,0)</f>
        <v>4099.1330600000001</v>
      </c>
      <c r="P32" s="121">
        <f>IFERROR(HLOOKUP(P$6,[3]porobjeto!$D$37:$BW$53,[3]porobjeto!$A40,FALSE)/1000,0)</f>
        <v>3993.3504600000006</v>
      </c>
      <c r="Q32" s="121">
        <f>IFERROR(HLOOKUP(Q$6,[3]porobjeto!$D$37:$BW$53,[3]porobjeto!$A40,FALSE)/1000,0)</f>
        <v>1591.0020400000001</v>
      </c>
      <c r="R32" s="121">
        <f>IFERROR(HLOOKUP(R$6,[3]porobjeto!$D$37:$BW$53,[3]porobjeto!$A40,FALSE)/1000,0)</f>
        <v>1961.2376499999998</v>
      </c>
      <c r="S32" s="121">
        <f>IFERROR(HLOOKUP(S$6,[3]porobjeto!$D$37:$BW$53,[3]porobjeto!$A40,FALSE)/1000,0)</f>
        <v>962.09011999999996</v>
      </c>
      <c r="T32" s="121">
        <f>IFERROR(HLOOKUP(T$6,[3]porobjeto!$D$37:$BW$53,[3]porobjeto!$A40,FALSE)/1000,0)</f>
        <v>581.3268832</v>
      </c>
      <c r="U32" s="121">
        <f>IFERROR(HLOOKUP(U$6,[3]porobjeto!$D$37:$BW$53,[3]porobjeto!$A40,FALSE)/1000,0)</f>
        <v>22735.633400000006</v>
      </c>
      <c r="V32" s="121">
        <f>IFERROR(HLOOKUP(V$6,[3]porobjeto!$D$37:$BW$53,[3]porobjeto!$A40,FALSE)/1000,0)</f>
        <v>4506.2348999999995</v>
      </c>
    </row>
    <row r="33" spans="1:22" ht="15" customHeight="1" x14ac:dyDescent="0.2">
      <c r="A33" s="120" t="s">
        <v>358</v>
      </c>
      <c r="B33" s="121">
        <f>IFERROR(HLOOKUP(B$6,[3]porobjeto!$D$37:$BW$53,[3]porobjeto!$A41,FALSE)/1000,0)</f>
        <v>25538.750666399992</v>
      </c>
      <c r="C33" s="121">
        <f>IFERROR(HLOOKUP(C$6,[3]porobjeto!$D$37:$BW$53,[3]porobjeto!$A41,FALSE)/1000,0)</f>
        <v>28506.128946799992</v>
      </c>
      <c r="D33" s="121">
        <f>IFERROR(HLOOKUP(D$6,[3]porobjeto!$D$37:$BW$53,[3]porobjeto!$A41,FALSE)/1000,0)</f>
        <v>18817.388425599995</v>
      </c>
      <c r="E33" s="121">
        <f>IFERROR(HLOOKUP(E$6,[3]porobjeto!$D$37:$BW$53,[3]porobjeto!$A41,FALSE)/1000,0)</f>
        <v>2658.9857152</v>
      </c>
      <c r="F33" s="121">
        <f>IFERROR(HLOOKUP(F$6,[3]porobjeto!$D$37:$BW$53,[3]porobjeto!$A41,FALSE)/1000,0)</f>
        <v>10797.4777608</v>
      </c>
      <c r="G33" s="121">
        <f>IFERROR(HLOOKUP(G$6,[3]porobjeto!$D$37:$BW$53,[3]porobjeto!$A41,FALSE)/1000,0)</f>
        <v>11453.95845</v>
      </c>
      <c r="H33" s="121">
        <f>IFERROR(HLOOKUP(H$6,[3]porobjeto!$D$37:$BW$53,[3]porobjeto!$A41,FALSE)/1000,0)</f>
        <v>12310.715220000002</v>
      </c>
      <c r="I33" s="121">
        <f>IFERROR(HLOOKUP(I$6,[3]porobjeto!$D$37:$BW$53,[3]porobjeto!$A41,FALSE)/1000,0)</f>
        <v>3882.9576660000002</v>
      </c>
      <c r="J33" s="121">
        <f>IFERROR(HLOOKUP(J$6,[3]porobjeto!$D$37:$BW$53,[3]porobjeto!$A41,FALSE)/1000,0)</f>
        <v>7351.582370000001</v>
      </c>
      <c r="K33" s="121">
        <f>IFERROR(HLOOKUP(K$6,[3]porobjeto!$D$37:$BW$53,[3]porobjeto!$A41,FALSE)/1000,0)</f>
        <v>1334.7148800000002</v>
      </c>
      <c r="L33" s="121">
        <f>IFERROR(HLOOKUP(L$6,[3]porobjeto!$D$37:$BW$53,[3]porobjeto!$A41,FALSE)/1000,0)</f>
        <v>4215.0531600000013</v>
      </c>
      <c r="M33" s="121">
        <f>IFERROR(HLOOKUP(M$6,[3]porobjeto!$D$37:$BW$53,[3]porobjeto!$A41,FALSE)/1000,0)</f>
        <v>2628.9663800000003</v>
      </c>
      <c r="N33" s="121">
        <f>IFERROR(HLOOKUP(N$6,[3]porobjeto!$D$37:$BW$53,[3]porobjeto!$A41,FALSE)/1000,0)</f>
        <v>13694.202920000003</v>
      </c>
      <c r="O33" s="121">
        <f>IFERROR(HLOOKUP(O$6,[3]porobjeto!$D$37:$BW$53,[3]porobjeto!$A41,FALSE)/1000,0)</f>
        <v>685.84177</v>
      </c>
      <c r="P33" s="121">
        <f>IFERROR(HLOOKUP(P$6,[3]porobjeto!$D$37:$BW$53,[3]porobjeto!$A41,FALSE)/1000,0)</f>
        <v>2600.8726000000001</v>
      </c>
      <c r="Q33" s="121">
        <f>IFERROR(HLOOKUP(Q$6,[3]porobjeto!$D$37:$BW$53,[3]porobjeto!$A41,FALSE)/1000,0)</f>
        <v>11088.990809999999</v>
      </c>
      <c r="R33" s="121">
        <f>IFERROR(HLOOKUP(R$6,[3]porobjeto!$D$37:$BW$53,[3]porobjeto!$A41,FALSE)/1000,0)</f>
        <v>2635.9479500000002</v>
      </c>
      <c r="S33" s="121">
        <f>IFERROR(HLOOKUP(S$6,[3]porobjeto!$D$37:$BW$53,[3]porobjeto!$A41,FALSE)/1000,0)</f>
        <v>177.46661</v>
      </c>
      <c r="T33" s="121">
        <f>IFERROR(HLOOKUP(T$6,[3]porobjeto!$D$37:$BW$53,[3]porobjeto!$A41,FALSE)/1000,0)</f>
        <v>3032.5455699999998</v>
      </c>
      <c r="U33" s="121">
        <f>IFERROR(HLOOKUP(U$6,[3]porobjeto!$D$37:$BW$53,[3]porobjeto!$A41,FALSE)/1000,0)</f>
        <v>7391.551639999997</v>
      </c>
      <c r="V33" s="121">
        <f>IFERROR(HLOOKUP(V$6,[3]porobjeto!$D$37:$BW$53,[3]porobjeto!$A41,FALSE)/1000,0)</f>
        <v>8795.9232199999988</v>
      </c>
    </row>
    <row r="34" spans="1:22" ht="15" customHeight="1" x14ac:dyDescent="0.2">
      <c r="A34" s="120" t="s">
        <v>293</v>
      </c>
      <c r="B34" s="121">
        <f t="shared" ref="B34:V34" si="11">SUM(B35:B37)</f>
        <v>725.85076040000013</v>
      </c>
      <c r="C34" s="121">
        <f t="shared" si="11"/>
        <v>4123.6920268000003</v>
      </c>
      <c r="D34" s="121">
        <f t="shared" si="11"/>
        <v>0</v>
      </c>
      <c r="E34" s="121">
        <f t="shared" si="11"/>
        <v>0</v>
      </c>
      <c r="F34" s="121">
        <f t="shared" si="11"/>
        <v>0</v>
      </c>
      <c r="G34" s="121">
        <f t="shared" si="11"/>
        <v>156.58539000000002</v>
      </c>
      <c r="H34" s="121">
        <f t="shared" si="11"/>
        <v>0</v>
      </c>
      <c r="I34" s="121">
        <f t="shared" si="11"/>
        <v>0</v>
      </c>
      <c r="J34" s="121">
        <f t="shared" si="11"/>
        <v>4.11585</v>
      </c>
      <c r="K34" s="121">
        <f t="shared" si="11"/>
        <v>14518.759769999995</v>
      </c>
      <c r="L34" s="121">
        <f t="shared" si="11"/>
        <v>982.08283999999981</v>
      </c>
      <c r="M34" s="121">
        <f t="shared" si="11"/>
        <v>3830.4152000000004</v>
      </c>
      <c r="N34" s="121">
        <f t="shared" si="11"/>
        <v>5162.4034500000007</v>
      </c>
      <c r="O34" s="121">
        <f t="shared" si="11"/>
        <v>0</v>
      </c>
      <c r="P34" s="121">
        <f t="shared" si="11"/>
        <v>0</v>
      </c>
      <c r="Q34" s="121">
        <f t="shared" si="11"/>
        <v>0</v>
      </c>
      <c r="R34" s="121">
        <f t="shared" si="11"/>
        <v>738.79376999999999</v>
      </c>
      <c r="S34" s="121">
        <f t="shared" si="11"/>
        <v>5505.23495</v>
      </c>
      <c r="T34" s="121">
        <f t="shared" si="11"/>
        <v>0</v>
      </c>
      <c r="U34" s="121">
        <f t="shared" si="11"/>
        <v>1618.95082</v>
      </c>
      <c r="V34" s="121">
        <f t="shared" si="11"/>
        <v>22422.967239999998</v>
      </c>
    </row>
    <row r="35" spans="1:22" ht="15" customHeight="1" x14ac:dyDescent="0.2">
      <c r="A35" s="120" t="s">
        <v>356</v>
      </c>
      <c r="B35" s="121">
        <f>IFERROR(HLOOKUP(B$6,[3]porobjeto!$D$37:$BW$53,[3]porobjeto!$A42,FALSE)/1000,0)</f>
        <v>289.39366000000001</v>
      </c>
      <c r="C35" s="121">
        <f>IFERROR(HLOOKUP(C$6,[3]porobjeto!$D$37:$BW$53,[3]porobjeto!$A42,FALSE)/1000,0)</f>
        <v>1239.9979528000001</v>
      </c>
      <c r="D35" s="121">
        <f>IFERROR(HLOOKUP(D$6,[3]porobjeto!$D$37:$BW$53,[3]porobjeto!$A42,FALSE)/1000,0)</f>
        <v>0</v>
      </c>
      <c r="E35" s="121">
        <f>IFERROR(HLOOKUP(E$6,[3]porobjeto!$D$37:$BW$53,[3]porobjeto!$A42,FALSE)/1000,0)</f>
        <v>0</v>
      </c>
      <c r="F35" s="121">
        <f>IFERROR(HLOOKUP(F$6,[3]porobjeto!$D$37:$BW$53,[3]porobjeto!$A42,FALSE)/1000,0)</f>
        <v>0</v>
      </c>
      <c r="G35" s="121">
        <f>IFERROR(HLOOKUP(G$6,[3]porobjeto!$D$37:$BW$53,[3]porobjeto!$A42,FALSE)/1000,0)</f>
        <v>29.617789999999999</v>
      </c>
      <c r="H35" s="121">
        <f>IFERROR(HLOOKUP(H$6,[3]porobjeto!$D$37:$BW$53,[3]porobjeto!$A42,FALSE)/1000,0)</f>
        <v>0</v>
      </c>
      <c r="I35" s="121">
        <f>IFERROR(HLOOKUP(I$6,[3]porobjeto!$D$37:$BW$53,[3]porobjeto!$A42,FALSE)/1000,0)</f>
        <v>0</v>
      </c>
      <c r="J35" s="121">
        <f>IFERROR(HLOOKUP(J$6,[3]porobjeto!$D$37:$BW$53,[3]porobjeto!$A42,FALSE)/1000,0)</f>
        <v>0</v>
      </c>
      <c r="K35" s="121">
        <f>IFERROR(HLOOKUP(K$6,[3]porobjeto!$D$37:$BW$53,[3]porobjeto!$A42,FALSE)/1000,0)</f>
        <v>9067.1400999999969</v>
      </c>
      <c r="L35" s="121">
        <f>IFERROR(HLOOKUP(L$6,[3]porobjeto!$D$37:$BW$53,[3]porobjeto!$A42,FALSE)/1000,0)</f>
        <v>593.05485999999985</v>
      </c>
      <c r="M35" s="121">
        <f>IFERROR(HLOOKUP(M$6,[3]porobjeto!$D$37:$BW$53,[3]porobjeto!$A42,FALSE)/1000,0)</f>
        <v>274.00166999999999</v>
      </c>
      <c r="N35" s="121">
        <f>IFERROR(HLOOKUP(N$6,[3]porobjeto!$D$37:$BW$53,[3]porobjeto!$A42,FALSE)/1000,0)</f>
        <v>3364.9341700000004</v>
      </c>
      <c r="O35" s="121">
        <f>IFERROR(HLOOKUP(O$6,[3]porobjeto!$D$37:$BW$53,[3]porobjeto!$A42,FALSE)/1000,0)</f>
        <v>0</v>
      </c>
      <c r="P35" s="121">
        <f>IFERROR(HLOOKUP(P$6,[3]porobjeto!$D$37:$BW$53,[3]porobjeto!$A42,FALSE)/1000,0)</f>
        <v>0</v>
      </c>
      <c r="Q35" s="121">
        <f>IFERROR(HLOOKUP(Q$6,[3]porobjeto!$D$37:$BW$53,[3]porobjeto!$A42,FALSE)/1000,0)</f>
        <v>0</v>
      </c>
      <c r="R35" s="121">
        <f>IFERROR(HLOOKUP(R$6,[3]porobjeto!$D$37:$BW$53,[3]porobjeto!$A42,FALSE)/1000,0)</f>
        <v>419.11056000000002</v>
      </c>
      <c r="S35" s="121">
        <f>IFERROR(HLOOKUP(S$6,[3]porobjeto!$D$37:$BW$53,[3]porobjeto!$A42,FALSE)/1000,0)</f>
        <v>2813.4718900000003</v>
      </c>
      <c r="T35" s="121">
        <f>IFERROR(HLOOKUP(T$6,[3]porobjeto!$D$37:$BW$53,[3]porobjeto!$A42,FALSE)/1000,0)</f>
        <v>0</v>
      </c>
      <c r="U35" s="121">
        <f>IFERROR(HLOOKUP(U$6,[3]porobjeto!$D$37:$BW$53,[3]porobjeto!$A42,FALSE)/1000,0)</f>
        <v>994.38837000000001</v>
      </c>
      <c r="V35" s="121">
        <f>IFERROR(HLOOKUP(V$6,[3]porobjeto!$D$37:$BW$53,[3]porobjeto!$A42,FALSE)/1000,0)</f>
        <v>18812.754059999999</v>
      </c>
    </row>
    <row r="36" spans="1:22" ht="15" customHeight="1" x14ac:dyDescent="0.2">
      <c r="A36" s="120" t="s">
        <v>358</v>
      </c>
      <c r="B36" s="121">
        <f>IFERROR(HLOOKUP(B$6,[3]porobjeto!$D$37:$BW$53,[3]porobjeto!$A43,FALSE)/1000,0)</f>
        <v>436.45710040000012</v>
      </c>
      <c r="C36" s="121">
        <f>IFERROR(HLOOKUP(C$6,[3]porobjeto!$D$37:$BW$53,[3]porobjeto!$A43,FALSE)/1000,0)</f>
        <v>2883.694074</v>
      </c>
      <c r="D36" s="121">
        <f>IFERROR(HLOOKUP(D$6,[3]porobjeto!$D$37:$BW$53,[3]porobjeto!$A43,FALSE)/1000,0)</f>
        <v>0</v>
      </c>
      <c r="E36" s="121">
        <f>IFERROR(HLOOKUP(E$6,[3]porobjeto!$D$37:$BW$53,[3]porobjeto!$A43,FALSE)/1000,0)</f>
        <v>0</v>
      </c>
      <c r="F36" s="121">
        <f>IFERROR(HLOOKUP(F$6,[3]porobjeto!$D$37:$BW$53,[3]porobjeto!$A43,FALSE)/1000,0)</f>
        <v>0</v>
      </c>
      <c r="G36" s="121">
        <f>IFERROR(HLOOKUP(G$6,[3]porobjeto!$D$37:$BW$53,[3]porobjeto!$A43,FALSE)/1000,0)</f>
        <v>126.9676</v>
      </c>
      <c r="H36" s="121">
        <f>IFERROR(HLOOKUP(H$6,[3]porobjeto!$D$37:$BW$53,[3]porobjeto!$A43,FALSE)/1000,0)</f>
        <v>0</v>
      </c>
      <c r="I36" s="121">
        <f>IFERROR(HLOOKUP(I$6,[3]porobjeto!$D$37:$BW$53,[3]porobjeto!$A43,FALSE)/1000,0)</f>
        <v>0</v>
      </c>
      <c r="J36" s="121">
        <f>IFERROR(HLOOKUP(J$6,[3]porobjeto!$D$37:$BW$53,[3]porobjeto!$A43,FALSE)/1000,0)</f>
        <v>4.11585</v>
      </c>
      <c r="K36" s="121">
        <f>IFERROR(HLOOKUP(K$6,[3]porobjeto!$D$37:$BW$53,[3]porobjeto!$A43,FALSE)/1000,0)</f>
        <v>4296.953669999999</v>
      </c>
      <c r="L36" s="121">
        <f>IFERROR(HLOOKUP(L$6,[3]porobjeto!$D$37:$BW$53,[3]porobjeto!$A43,FALSE)/1000,0)</f>
        <v>389.02797999999996</v>
      </c>
      <c r="M36" s="121">
        <f>IFERROR(HLOOKUP(M$6,[3]porobjeto!$D$37:$BW$53,[3]porobjeto!$A43,FALSE)/1000,0)</f>
        <v>2209.6646000000001</v>
      </c>
      <c r="N36" s="121">
        <f>IFERROR(HLOOKUP(N$6,[3]porobjeto!$D$37:$BW$53,[3]porobjeto!$A43,FALSE)/1000,0)</f>
        <v>942.02170999999998</v>
      </c>
      <c r="O36" s="121">
        <f>IFERROR(HLOOKUP(O$6,[3]porobjeto!$D$37:$BW$53,[3]porobjeto!$A43,FALSE)/1000,0)</f>
        <v>0</v>
      </c>
      <c r="P36" s="121">
        <f>IFERROR(HLOOKUP(P$6,[3]porobjeto!$D$37:$BW$53,[3]porobjeto!$A43,FALSE)/1000,0)</f>
        <v>0</v>
      </c>
      <c r="Q36" s="121">
        <f>IFERROR(HLOOKUP(Q$6,[3]porobjeto!$D$37:$BW$53,[3]porobjeto!$A43,FALSE)/1000,0)</f>
        <v>0</v>
      </c>
      <c r="R36" s="121">
        <f>IFERROR(HLOOKUP(R$6,[3]porobjeto!$D$37:$BW$53,[3]porobjeto!$A43,FALSE)/1000,0)</f>
        <v>319.68320999999997</v>
      </c>
      <c r="S36" s="121">
        <f>IFERROR(HLOOKUP(S$6,[3]porobjeto!$D$37:$BW$53,[3]porobjeto!$A43,FALSE)/1000,0)</f>
        <v>859.31987000000004</v>
      </c>
      <c r="T36" s="121">
        <f>IFERROR(HLOOKUP(T$6,[3]porobjeto!$D$37:$BW$53,[3]porobjeto!$A43,FALSE)/1000,0)</f>
        <v>0</v>
      </c>
      <c r="U36" s="121">
        <f>IFERROR(HLOOKUP(U$6,[3]porobjeto!$D$37:$BW$53,[3]porobjeto!$A43,FALSE)/1000,0)</f>
        <v>555.05354999999997</v>
      </c>
      <c r="V36" s="121">
        <f>IFERROR(HLOOKUP(V$6,[3]porobjeto!$D$37:$BW$53,[3]porobjeto!$A43,FALSE)/1000,0)</f>
        <v>3572.3804599999989</v>
      </c>
    </row>
    <row r="37" spans="1:22" ht="15" customHeight="1" x14ac:dyDescent="0.2">
      <c r="A37" s="120" t="s">
        <v>359</v>
      </c>
      <c r="B37" s="121">
        <f>IFERROR(HLOOKUP(B$6,[3]porobjeto!$D$37:$BW$53,[3]porobjeto!$A44,FALSE)/1000,0)</f>
        <v>0</v>
      </c>
      <c r="C37" s="121">
        <f>IFERROR(HLOOKUP(C$6,[3]porobjeto!$D$37:$BW$53,[3]porobjeto!$A44,FALSE)/1000,0)</f>
        <v>0</v>
      </c>
      <c r="D37" s="121">
        <f>IFERROR(HLOOKUP(D$6,[3]porobjeto!$D$37:$BW$53,[3]porobjeto!$A44,FALSE)/1000,0)</f>
        <v>0</v>
      </c>
      <c r="E37" s="121">
        <f>IFERROR(HLOOKUP(E$6,[3]porobjeto!$D$37:$BW$53,[3]porobjeto!$A44,FALSE)/1000,0)</f>
        <v>0</v>
      </c>
      <c r="F37" s="121">
        <f>IFERROR(HLOOKUP(F$6,[3]porobjeto!$D$37:$BW$53,[3]porobjeto!$A44,FALSE)/1000,0)</f>
        <v>0</v>
      </c>
      <c r="G37" s="121">
        <f>IFERROR(HLOOKUP(G$6,[3]porobjeto!$D$37:$BW$53,[3]porobjeto!$A44,FALSE)/1000,0)</f>
        <v>0</v>
      </c>
      <c r="H37" s="121">
        <f>IFERROR(HLOOKUP(H$6,[3]porobjeto!$D$37:$BW$53,[3]porobjeto!$A44,FALSE)/1000,0)</f>
        <v>0</v>
      </c>
      <c r="I37" s="121">
        <f>IFERROR(HLOOKUP(I$6,[3]porobjeto!$D$37:$BW$53,[3]porobjeto!$A44,FALSE)/1000,0)</f>
        <v>0</v>
      </c>
      <c r="J37" s="121">
        <f>IFERROR(HLOOKUP(J$6,[3]porobjeto!$D$37:$BW$53,[3]porobjeto!$A44,FALSE)/1000,0)</f>
        <v>0</v>
      </c>
      <c r="K37" s="121">
        <f>IFERROR(HLOOKUP(K$6,[3]porobjeto!$D$37:$BW$53,[3]porobjeto!$A44,FALSE)/1000,0)</f>
        <v>1154.6659999999999</v>
      </c>
      <c r="L37" s="121">
        <f>IFERROR(HLOOKUP(L$6,[3]porobjeto!$D$37:$BW$53,[3]porobjeto!$A44,FALSE)/1000,0)</f>
        <v>0</v>
      </c>
      <c r="M37" s="121">
        <f>IFERROR(HLOOKUP(M$6,[3]porobjeto!$D$37:$BW$53,[3]porobjeto!$A44,FALSE)/1000,0)</f>
        <v>1346.74893</v>
      </c>
      <c r="N37" s="121">
        <f>IFERROR(HLOOKUP(N$6,[3]porobjeto!$D$37:$BW$53,[3]porobjeto!$A44,FALSE)/1000,0)</f>
        <v>855.44757000000004</v>
      </c>
      <c r="O37" s="121">
        <f>IFERROR(HLOOKUP(O$6,[3]porobjeto!$D$37:$BW$53,[3]porobjeto!$A44,FALSE)/1000,0)</f>
        <v>0</v>
      </c>
      <c r="P37" s="121">
        <f>IFERROR(HLOOKUP(P$6,[3]porobjeto!$D$37:$BW$53,[3]porobjeto!$A44,FALSE)/1000,0)</f>
        <v>0</v>
      </c>
      <c r="Q37" s="121">
        <f>IFERROR(HLOOKUP(Q$6,[3]porobjeto!$D$37:$BW$53,[3]porobjeto!$A44,FALSE)/1000,0)</f>
        <v>0</v>
      </c>
      <c r="R37" s="121">
        <f>IFERROR(HLOOKUP(R$6,[3]porobjeto!$D$37:$BW$53,[3]porobjeto!$A44,FALSE)/1000,0)</f>
        <v>0</v>
      </c>
      <c r="S37" s="121">
        <f>IFERROR(HLOOKUP(S$6,[3]porobjeto!$D$37:$BW$53,[3]porobjeto!$A44,FALSE)/1000,0)</f>
        <v>1832.4431900000002</v>
      </c>
      <c r="T37" s="121">
        <f>IFERROR(HLOOKUP(T$6,[3]porobjeto!$D$37:$BW$53,[3]porobjeto!$A44,FALSE)/1000,0)</f>
        <v>0</v>
      </c>
      <c r="U37" s="121">
        <f>IFERROR(HLOOKUP(U$6,[3]porobjeto!$D$37:$BW$53,[3]porobjeto!$A44,FALSE)/1000,0)</f>
        <v>69.508899999999997</v>
      </c>
      <c r="V37" s="121">
        <f>IFERROR(HLOOKUP(V$6,[3]porobjeto!$D$37:$BW$53,[3]porobjeto!$A44,FALSE)/1000,0)</f>
        <v>37.832720000000002</v>
      </c>
    </row>
    <row r="38" spans="1:22" ht="15" customHeight="1" x14ac:dyDescent="0.2">
      <c r="A38" s="168" t="s">
        <v>360</v>
      </c>
      <c r="B38" s="121">
        <f t="shared" ref="B38:V38" si="12">SUM(B39:B40)</f>
        <v>0</v>
      </c>
      <c r="C38" s="121">
        <f t="shared" si="12"/>
        <v>0</v>
      </c>
      <c r="D38" s="121">
        <f t="shared" si="12"/>
        <v>0</v>
      </c>
      <c r="E38" s="121">
        <f t="shared" si="12"/>
        <v>0</v>
      </c>
      <c r="F38" s="121">
        <f t="shared" si="12"/>
        <v>0</v>
      </c>
      <c r="G38" s="121">
        <f t="shared" si="12"/>
        <v>0</v>
      </c>
      <c r="H38" s="121">
        <f t="shared" si="12"/>
        <v>0</v>
      </c>
      <c r="I38" s="121">
        <f t="shared" si="12"/>
        <v>0</v>
      </c>
      <c r="J38" s="121">
        <f t="shared" si="12"/>
        <v>0</v>
      </c>
      <c r="K38" s="121">
        <f t="shared" si="12"/>
        <v>0</v>
      </c>
      <c r="L38" s="121">
        <f t="shared" si="12"/>
        <v>0</v>
      </c>
      <c r="M38" s="121">
        <f t="shared" si="12"/>
        <v>0</v>
      </c>
      <c r="N38" s="121">
        <f t="shared" si="12"/>
        <v>0</v>
      </c>
      <c r="O38" s="121">
        <f t="shared" si="12"/>
        <v>0</v>
      </c>
      <c r="P38" s="121">
        <f t="shared" si="12"/>
        <v>0</v>
      </c>
      <c r="Q38" s="121">
        <f t="shared" si="12"/>
        <v>0</v>
      </c>
      <c r="R38" s="121">
        <f t="shared" si="12"/>
        <v>0</v>
      </c>
      <c r="S38" s="121">
        <f t="shared" si="12"/>
        <v>0</v>
      </c>
      <c r="T38" s="121">
        <f t="shared" si="12"/>
        <v>0</v>
      </c>
      <c r="U38" s="121">
        <f t="shared" si="12"/>
        <v>0</v>
      </c>
      <c r="V38" s="121">
        <f t="shared" si="12"/>
        <v>17.477060000000002</v>
      </c>
    </row>
    <row r="39" spans="1:22" ht="15" customHeight="1" x14ac:dyDescent="0.2">
      <c r="A39" s="120" t="s">
        <v>356</v>
      </c>
      <c r="B39" s="121">
        <f>IFERROR(HLOOKUP(B$6,[3]porobjeto!$D$37:$BW$53,[3]porobjeto!$A45,FALSE)/1000,0)</f>
        <v>0</v>
      </c>
      <c r="C39" s="121">
        <f>IFERROR(HLOOKUP(C$6,[3]porobjeto!$D$37:$BW$53,[3]porobjeto!$A45,FALSE)/1000,0)</f>
        <v>0</v>
      </c>
      <c r="D39" s="121">
        <f>IFERROR(HLOOKUP(D$6,[3]porobjeto!$D$37:$BW$53,[3]porobjeto!$A45,FALSE)/1000,0)</f>
        <v>0</v>
      </c>
      <c r="E39" s="121">
        <f>IFERROR(HLOOKUP(E$6,[3]porobjeto!$D$37:$BW$53,[3]porobjeto!$A45,FALSE)/1000,0)</f>
        <v>0</v>
      </c>
      <c r="F39" s="121">
        <f>IFERROR(HLOOKUP(F$6,[3]porobjeto!$D$37:$BW$53,[3]porobjeto!$A45,FALSE)/1000,0)</f>
        <v>0</v>
      </c>
      <c r="G39" s="121">
        <f>IFERROR(HLOOKUP(G$6,[3]porobjeto!$D$37:$BW$53,[3]porobjeto!$A45,FALSE)/1000,0)</f>
        <v>0</v>
      </c>
      <c r="H39" s="121">
        <f>IFERROR(HLOOKUP(H$6,[3]porobjeto!$D$37:$BW$53,[3]porobjeto!$A45,FALSE)/1000,0)</f>
        <v>0</v>
      </c>
      <c r="I39" s="121">
        <f>IFERROR(HLOOKUP(I$6,[3]porobjeto!$D$37:$BW$53,[3]porobjeto!$A45,FALSE)/1000,0)</f>
        <v>0</v>
      </c>
      <c r="J39" s="121">
        <f>IFERROR(HLOOKUP(J$6,[3]porobjeto!$D$37:$BW$53,[3]porobjeto!$A45,FALSE)/1000,0)</f>
        <v>0</v>
      </c>
      <c r="K39" s="121">
        <f>IFERROR(HLOOKUP(K$6,[3]porobjeto!$D$37:$BW$53,[3]porobjeto!$A45,FALSE)/1000,0)</f>
        <v>0</v>
      </c>
      <c r="L39" s="121">
        <f>IFERROR(HLOOKUP(L$6,[3]porobjeto!$D$37:$BW$53,[3]porobjeto!$A45,FALSE)/1000,0)</f>
        <v>0</v>
      </c>
      <c r="M39" s="121">
        <f>IFERROR(HLOOKUP(M$6,[3]porobjeto!$D$37:$BW$53,[3]porobjeto!$A45,FALSE)/1000,0)</f>
        <v>0</v>
      </c>
      <c r="N39" s="121">
        <f>IFERROR(HLOOKUP(N$6,[3]porobjeto!$D$37:$BW$53,[3]porobjeto!$A45,FALSE)/1000,0)</f>
        <v>0</v>
      </c>
      <c r="O39" s="121">
        <f>IFERROR(HLOOKUP(O$6,[3]porobjeto!$D$37:$BW$53,[3]porobjeto!$A45,FALSE)/1000,0)</f>
        <v>0</v>
      </c>
      <c r="P39" s="121">
        <f>IFERROR(HLOOKUP(P$6,[3]porobjeto!$D$37:$BW$53,[3]porobjeto!$A45,FALSE)/1000,0)</f>
        <v>0</v>
      </c>
      <c r="Q39" s="121">
        <f>IFERROR(HLOOKUP(Q$6,[3]porobjeto!$D$37:$BW$53,[3]porobjeto!$A45,FALSE)/1000,0)</f>
        <v>0</v>
      </c>
      <c r="R39" s="121">
        <f>IFERROR(HLOOKUP(R$6,[3]porobjeto!$D$37:$BW$53,[3]porobjeto!$A45,FALSE)/1000,0)</f>
        <v>0</v>
      </c>
      <c r="S39" s="121">
        <f>IFERROR(HLOOKUP(S$6,[3]porobjeto!$D$37:$BW$53,[3]porobjeto!$A45,FALSE)/1000,0)</f>
        <v>0</v>
      </c>
      <c r="T39" s="121">
        <f>IFERROR(HLOOKUP(T$6,[3]porobjeto!$D$37:$BW$53,[3]porobjeto!$A45,FALSE)/1000,0)</f>
        <v>0</v>
      </c>
      <c r="U39" s="121">
        <f>IFERROR(HLOOKUP(U$6,[3]porobjeto!$D$37:$BW$53,[3]porobjeto!$A45,FALSE)/1000,0)</f>
        <v>0</v>
      </c>
      <c r="V39" s="121">
        <f>IFERROR(HLOOKUP(V$6,[3]porobjeto!$D$37:$BW$53,[3]porobjeto!$A45,FALSE)/1000,0)</f>
        <v>0</v>
      </c>
    </row>
    <row r="40" spans="1:22" ht="15" customHeight="1" x14ac:dyDescent="0.2">
      <c r="A40" s="120" t="s">
        <v>358</v>
      </c>
      <c r="B40" s="121">
        <f>IFERROR(HLOOKUP(B$6,[3]porobjeto!$D$37:$BW$53,[3]porobjeto!$A46,FALSE)/1000,0)</f>
        <v>0</v>
      </c>
      <c r="C40" s="121">
        <f>IFERROR(HLOOKUP(C$6,[3]porobjeto!$D$37:$BW$53,[3]porobjeto!$A46,FALSE)/1000,0)</f>
        <v>0</v>
      </c>
      <c r="D40" s="121">
        <f>IFERROR(HLOOKUP(D$6,[3]porobjeto!$D$37:$BW$53,[3]porobjeto!$A46,FALSE)/1000,0)</f>
        <v>0</v>
      </c>
      <c r="E40" s="121">
        <f>IFERROR(HLOOKUP(E$6,[3]porobjeto!$D$37:$BW$53,[3]porobjeto!$A46,FALSE)/1000,0)</f>
        <v>0</v>
      </c>
      <c r="F40" s="121">
        <f>IFERROR(HLOOKUP(F$6,[3]porobjeto!$D$37:$BW$53,[3]porobjeto!$A46,FALSE)/1000,0)</f>
        <v>0</v>
      </c>
      <c r="G40" s="121">
        <f>IFERROR(HLOOKUP(G$6,[3]porobjeto!$D$37:$BW$53,[3]porobjeto!$A46,FALSE)/1000,0)</f>
        <v>0</v>
      </c>
      <c r="H40" s="121">
        <f>IFERROR(HLOOKUP(H$6,[3]porobjeto!$D$37:$BW$53,[3]porobjeto!$A46,FALSE)/1000,0)</f>
        <v>0</v>
      </c>
      <c r="I40" s="121">
        <f>IFERROR(HLOOKUP(I$6,[3]porobjeto!$D$37:$BW$53,[3]porobjeto!$A46,FALSE)/1000,0)</f>
        <v>0</v>
      </c>
      <c r="J40" s="121">
        <f>IFERROR(HLOOKUP(J$6,[3]porobjeto!$D$37:$BW$53,[3]porobjeto!$A46,FALSE)/1000,0)</f>
        <v>0</v>
      </c>
      <c r="K40" s="121">
        <f>IFERROR(HLOOKUP(K$6,[3]porobjeto!$D$37:$BW$53,[3]porobjeto!$A46,FALSE)/1000,0)</f>
        <v>0</v>
      </c>
      <c r="L40" s="121">
        <f>IFERROR(HLOOKUP(L$6,[3]porobjeto!$D$37:$BW$53,[3]porobjeto!$A46,FALSE)/1000,0)</f>
        <v>0</v>
      </c>
      <c r="M40" s="121">
        <f>IFERROR(HLOOKUP(M$6,[3]porobjeto!$D$37:$BW$53,[3]porobjeto!$A46,FALSE)/1000,0)</f>
        <v>0</v>
      </c>
      <c r="N40" s="121">
        <f>IFERROR(HLOOKUP(N$6,[3]porobjeto!$D$37:$BW$53,[3]porobjeto!$A46,FALSE)/1000,0)</f>
        <v>0</v>
      </c>
      <c r="O40" s="121">
        <f>IFERROR(HLOOKUP(O$6,[3]porobjeto!$D$37:$BW$53,[3]porobjeto!$A46,FALSE)/1000,0)</f>
        <v>0</v>
      </c>
      <c r="P40" s="121">
        <f>IFERROR(HLOOKUP(P$6,[3]porobjeto!$D$37:$BW$53,[3]porobjeto!$A46,FALSE)/1000,0)</f>
        <v>0</v>
      </c>
      <c r="Q40" s="121">
        <f>IFERROR(HLOOKUP(Q$6,[3]porobjeto!$D$37:$BW$53,[3]porobjeto!$A46,FALSE)/1000,0)</f>
        <v>0</v>
      </c>
      <c r="R40" s="121">
        <f>IFERROR(HLOOKUP(R$6,[3]porobjeto!$D$37:$BW$53,[3]porobjeto!$A46,FALSE)/1000,0)</f>
        <v>0</v>
      </c>
      <c r="S40" s="121">
        <f>IFERROR(HLOOKUP(S$6,[3]porobjeto!$D$37:$BW$53,[3]porobjeto!$A46,FALSE)/1000,0)</f>
        <v>0</v>
      </c>
      <c r="T40" s="121">
        <f>IFERROR(HLOOKUP(T$6,[3]porobjeto!$D$37:$BW$53,[3]porobjeto!$A46,FALSE)/1000,0)</f>
        <v>0</v>
      </c>
      <c r="U40" s="121">
        <f>IFERROR(HLOOKUP(U$6,[3]porobjeto!$D$37:$BW$53,[3]porobjeto!$A46,FALSE)/1000,0)</f>
        <v>0</v>
      </c>
      <c r="V40" s="121">
        <f>IFERROR(HLOOKUP(V$6,[3]porobjeto!$D$37:$BW$53,[3]porobjeto!$A46,FALSE)/1000,0)</f>
        <v>17.477060000000002</v>
      </c>
    </row>
    <row r="41" spans="1:22" ht="15" customHeight="1" x14ac:dyDescent="0.2">
      <c r="A41" s="120" t="s">
        <v>295</v>
      </c>
      <c r="B41" s="121">
        <f t="shared" ref="B41:V41" si="13">SUM(B42:B45)</f>
        <v>0</v>
      </c>
      <c r="C41" s="121">
        <f t="shared" si="13"/>
        <v>0</v>
      </c>
      <c r="D41" s="121">
        <f t="shared" si="13"/>
        <v>0</v>
      </c>
      <c r="E41" s="121">
        <f t="shared" si="13"/>
        <v>1509.3722476</v>
      </c>
      <c r="F41" s="121">
        <f t="shared" si="13"/>
        <v>0</v>
      </c>
      <c r="G41" s="121">
        <f t="shared" si="13"/>
        <v>0</v>
      </c>
      <c r="H41" s="121">
        <f t="shared" si="13"/>
        <v>0</v>
      </c>
      <c r="I41" s="121">
        <f t="shared" si="13"/>
        <v>0</v>
      </c>
      <c r="J41" s="121">
        <f t="shared" si="13"/>
        <v>0</v>
      </c>
      <c r="K41" s="121">
        <f t="shared" si="13"/>
        <v>117.59230000000001</v>
      </c>
      <c r="L41" s="121">
        <f t="shared" si="13"/>
        <v>0</v>
      </c>
      <c r="M41" s="121">
        <f t="shared" si="13"/>
        <v>0</v>
      </c>
      <c r="N41" s="121">
        <f t="shared" si="13"/>
        <v>18.56429</v>
      </c>
      <c r="O41" s="121">
        <f t="shared" si="13"/>
        <v>0</v>
      </c>
      <c r="P41" s="121">
        <f t="shared" si="13"/>
        <v>0</v>
      </c>
      <c r="Q41" s="121">
        <f t="shared" si="13"/>
        <v>63.089590000000001</v>
      </c>
      <c r="R41" s="121">
        <f t="shared" si="13"/>
        <v>0</v>
      </c>
      <c r="S41" s="121">
        <f t="shared" si="13"/>
        <v>298.30740999999995</v>
      </c>
      <c r="T41" s="121">
        <f t="shared" si="13"/>
        <v>0</v>
      </c>
      <c r="U41" s="121">
        <f t="shared" si="13"/>
        <v>1462.42893</v>
      </c>
      <c r="V41" s="121">
        <f t="shared" si="13"/>
        <v>45.300699999999999</v>
      </c>
    </row>
    <row r="42" spans="1:22" ht="15" customHeight="1" x14ac:dyDescent="0.2">
      <c r="A42" s="120" t="s">
        <v>355</v>
      </c>
      <c r="B42" s="121">
        <f>IFERROR(HLOOKUP(B$6,[3]porobjeto!$D$37:$BW$53,[3]porobjeto!$A47,FALSE)/1000,0)</f>
        <v>0</v>
      </c>
      <c r="C42" s="121">
        <f>IFERROR(HLOOKUP(C$6,[3]porobjeto!$D$37:$BW$53,[3]porobjeto!$A47,FALSE)/1000,0)</f>
        <v>0</v>
      </c>
      <c r="D42" s="121">
        <f>IFERROR(HLOOKUP(D$6,[3]porobjeto!$D$37:$BW$53,[3]porobjeto!$A47,FALSE)/1000,0)</f>
        <v>0</v>
      </c>
      <c r="E42" s="121">
        <f>IFERROR(HLOOKUP(E$6,[3]porobjeto!$D$37:$BW$53,[3]porobjeto!$A47,FALSE)/1000,0)</f>
        <v>387.02247039999997</v>
      </c>
      <c r="F42" s="121">
        <f>IFERROR(HLOOKUP(F$6,[3]porobjeto!$D$37:$BW$53,[3]porobjeto!$A47,FALSE)/1000,0)</f>
        <v>0</v>
      </c>
      <c r="G42" s="121">
        <f>IFERROR(HLOOKUP(G$6,[3]porobjeto!$D$37:$BW$53,[3]porobjeto!$A47,FALSE)/1000,0)</f>
        <v>0</v>
      </c>
      <c r="H42" s="121">
        <f>IFERROR(HLOOKUP(H$6,[3]porobjeto!$D$37:$BW$53,[3]porobjeto!$A47,FALSE)/1000,0)</f>
        <v>0</v>
      </c>
      <c r="I42" s="121">
        <f>IFERROR(HLOOKUP(I$6,[3]porobjeto!$D$37:$BW$53,[3]porobjeto!$A47,FALSE)/1000,0)</f>
        <v>0</v>
      </c>
      <c r="J42" s="121">
        <f>IFERROR(HLOOKUP(J$6,[3]porobjeto!$D$37:$BW$53,[3]porobjeto!$A47,FALSE)/1000,0)</f>
        <v>0</v>
      </c>
      <c r="K42" s="121">
        <f>IFERROR(HLOOKUP(K$6,[3]porobjeto!$D$37:$BW$53,[3]porobjeto!$A47,FALSE)/1000,0)</f>
        <v>0</v>
      </c>
      <c r="L42" s="121">
        <f>IFERROR(HLOOKUP(L$6,[3]porobjeto!$D$37:$BW$53,[3]porobjeto!$A47,FALSE)/1000,0)</f>
        <v>0</v>
      </c>
      <c r="M42" s="121">
        <f>IFERROR(HLOOKUP(M$6,[3]porobjeto!$D$37:$BW$53,[3]porobjeto!$A47,FALSE)/1000,0)</f>
        <v>0</v>
      </c>
      <c r="N42" s="121">
        <f>IFERROR(HLOOKUP(N$6,[3]porobjeto!$D$37:$BW$53,[3]porobjeto!$A47,FALSE)/1000,0)</f>
        <v>0</v>
      </c>
      <c r="O42" s="121">
        <f>IFERROR(HLOOKUP(O$6,[3]porobjeto!$D$37:$BW$53,[3]porobjeto!$A47,FALSE)/1000,0)</f>
        <v>0</v>
      </c>
      <c r="P42" s="121">
        <f>IFERROR(HLOOKUP(P$6,[3]porobjeto!$D$37:$BW$53,[3]porobjeto!$A47,FALSE)/1000,0)</f>
        <v>0</v>
      </c>
      <c r="Q42" s="121">
        <f>IFERROR(HLOOKUP(Q$6,[3]porobjeto!$D$37:$BW$53,[3]porobjeto!$A47,FALSE)/1000,0)</f>
        <v>0</v>
      </c>
      <c r="R42" s="121">
        <f>IFERROR(HLOOKUP(R$6,[3]porobjeto!$D$37:$BW$53,[3]porobjeto!$A47,FALSE)/1000,0)</f>
        <v>0</v>
      </c>
      <c r="S42" s="121">
        <f>IFERROR(HLOOKUP(S$6,[3]porobjeto!$D$37:$BW$53,[3]porobjeto!$A47,FALSE)/1000,0)</f>
        <v>0</v>
      </c>
      <c r="T42" s="121">
        <f>IFERROR(HLOOKUP(T$6,[3]porobjeto!$D$37:$BW$53,[3]porobjeto!$A47,FALSE)/1000,0)</f>
        <v>0</v>
      </c>
      <c r="U42" s="121">
        <f>IFERROR(HLOOKUP(U$6,[3]porobjeto!$D$37:$BW$53,[3]porobjeto!$A47,FALSE)/1000,0)</f>
        <v>103.83177999999999</v>
      </c>
      <c r="V42" s="121">
        <f>IFERROR(HLOOKUP(V$6,[3]porobjeto!$D$37:$BW$53,[3]porobjeto!$A47,FALSE)/1000,0)</f>
        <v>0</v>
      </c>
    </row>
    <row r="43" spans="1:22" ht="15" customHeight="1" x14ac:dyDescent="0.2">
      <c r="A43" s="120" t="s">
        <v>356</v>
      </c>
      <c r="B43" s="121">
        <f>IFERROR(HLOOKUP(B$6,[3]porobjeto!$D$37:$BW$53,[3]porobjeto!$A48,FALSE)/1000,0)</f>
        <v>0</v>
      </c>
      <c r="C43" s="121">
        <f>IFERROR(HLOOKUP(C$6,[3]porobjeto!$D$37:$BW$53,[3]porobjeto!$A48,FALSE)/1000,0)</f>
        <v>0</v>
      </c>
      <c r="D43" s="121">
        <f>IFERROR(HLOOKUP(D$6,[3]porobjeto!$D$37:$BW$53,[3]porobjeto!$A48,FALSE)/1000,0)</f>
        <v>0</v>
      </c>
      <c r="E43" s="121">
        <f>IFERROR(HLOOKUP(E$6,[3]porobjeto!$D$37:$BW$53,[3]porobjeto!$A48,FALSE)/1000,0)</f>
        <v>106.400818</v>
      </c>
      <c r="F43" s="121">
        <f>IFERROR(HLOOKUP(F$6,[3]porobjeto!$D$37:$BW$53,[3]porobjeto!$A48,FALSE)/1000,0)</f>
        <v>0</v>
      </c>
      <c r="G43" s="121">
        <f>IFERROR(HLOOKUP(G$6,[3]porobjeto!$D$37:$BW$53,[3]porobjeto!$A48,FALSE)/1000,0)</f>
        <v>0</v>
      </c>
      <c r="H43" s="121">
        <f>IFERROR(HLOOKUP(H$6,[3]porobjeto!$D$37:$BW$53,[3]porobjeto!$A48,FALSE)/1000,0)</f>
        <v>0</v>
      </c>
      <c r="I43" s="121">
        <f>IFERROR(HLOOKUP(I$6,[3]porobjeto!$D$37:$BW$53,[3]porobjeto!$A48,FALSE)/1000,0)</f>
        <v>0</v>
      </c>
      <c r="J43" s="121">
        <f>IFERROR(HLOOKUP(J$6,[3]porobjeto!$D$37:$BW$53,[3]porobjeto!$A48,FALSE)/1000,0)</f>
        <v>0</v>
      </c>
      <c r="K43" s="121">
        <f>IFERROR(HLOOKUP(K$6,[3]porobjeto!$D$37:$BW$53,[3]porobjeto!$A48,FALSE)/1000,0)</f>
        <v>117.59230000000001</v>
      </c>
      <c r="L43" s="121">
        <f>IFERROR(HLOOKUP(L$6,[3]porobjeto!$D$37:$BW$53,[3]porobjeto!$A48,FALSE)/1000,0)</f>
        <v>0</v>
      </c>
      <c r="M43" s="121">
        <f>IFERROR(HLOOKUP(M$6,[3]porobjeto!$D$37:$BW$53,[3]porobjeto!$A48,FALSE)/1000,0)</f>
        <v>0</v>
      </c>
      <c r="N43" s="121">
        <f>IFERROR(HLOOKUP(N$6,[3]porobjeto!$D$37:$BW$53,[3]porobjeto!$A48,FALSE)/1000,0)</f>
        <v>18.56429</v>
      </c>
      <c r="O43" s="121">
        <f>IFERROR(HLOOKUP(O$6,[3]porobjeto!$D$37:$BW$53,[3]porobjeto!$A48,FALSE)/1000,0)</f>
        <v>0</v>
      </c>
      <c r="P43" s="121">
        <f>IFERROR(HLOOKUP(P$6,[3]porobjeto!$D$37:$BW$53,[3]porobjeto!$A48,FALSE)/1000,0)</f>
        <v>0</v>
      </c>
      <c r="Q43" s="121">
        <f>IFERROR(HLOOKUP(Q$6,[3]porobjeto!$D$37:$BW$53,[3]porobjeto!$A48,FALSE)/1000,0)</f>
        <v>46.71096</v>
      </c>
      <c r="R43" s="121">
        <f>IFERROR(HLOOKUP(R$6,[3]porobjeto!$D$37:$BW$53,[3]porobjeto!$A48,FALSE)/1000,0)</f>
        <v>0</v>
      </c>
      <c r="S43" s="121">
        <f>IFERROR(HLOOKUP(S$6,[3]porobjeto!$D$37:$BW$53,[3]porobjeto!$A48,FALSE)/1000,0)</f>
        <v>298.30740999999995</v>
      </c>
      <c r="T43" s="121">
        <f>IFERROR(HLOOKUP(T$6,[3]porobjeto!$D$37:$BW$53,[3]porobjeto!$A48,FALSE)/1000,0)</f>
        <v>0</v>
      </c>
      <c r="U43" s="121">
        <f>IFERROR(HLOOKUP(U$6,[3]porobjeto!$D$37:$BW$53,[3]porobjeto!$A48,FALSE)/1000,0)</f>
        <v>1358.5971500000001</v>
      </c>
      <c r="V43" s="121">
        <f>IFERROR(HLOOKUP(V$6,[3]porobjeto!$D$37:$BW$53,[3]porobjeto!$A48,FALSE)/1000,0)</f>
        <v>45.300699999999999</v>
      </c>
    </row>
    <row r="44" spans="1:22" ht="15" customHeight="1" x14ac:dyDescent="0.2">
      <c r="A44" s="120" t="s">
        <v>357</v>
      </c>
      <c r="B44" s="121">
        <f>IFERROR(HLOOKUP(B$6,[3]porobjeto!$D$37:$BW$53,[3]porobjeto!$A49,FALSE)/1000,0)</f>
        <v>0</v>
      </c>
      <c r="C44" s="121">
        <f>IFERROR(HLOOKUP(C$6,[3]porobjeto!$D$37:$BW$53,[3]porobjeto!$A49,FALSE)/1000,0)</f>
        <v>0</v>
      </c>
      <c r="D44" s="121">
        <f>IFERROR(HLOOKUP(D$6,[3]porobjeto!$D$37:$BW$53,[3]porobjeto!$A49,FALSE)/1000,0)</f>
        <v>0</v>
      </c>
      <c r="E44" s="121">
        <f>IFERROR(HLOOKUP(E$6,[3]porobjeto!$D$37:$BW$53,[3]porobjeto!$A49,FALSE)/1000,0)</f>
        <v>977.04763920000016</v>
      </c>
      <c r="F44" s="121">
        <f>IFERROR(HLOOKUP(F$6,[3]porobjeto!$D$37:$BW$53,[3]porobjeto!$A49,FALSE)/1000,0)</f>
        <v>0</v>
      </c>
      <c r="G44" s="121">
        <f>IFERROR(HLOOKUP(G$6,[3]porobjeto!$D$37:$BW$53,[3]porobjeto!$A49,FALSE)/1000,0)</f>
        <v>0</v>
      </c>
      <c r="H44" s="121">
        <f>IFERROR(HLOOKUP(H$6,[3]porobjeto!$D$37:$BW$53,[3]porobjeto!$A49,FALSE)/1000,0)</f>
        <v>0</v>
      </c>
      <c r="I44" s="121">
        <f>IFERROR(HLOOKUP(I$6,[3]porobjeto!$D$37:$BW$53,[3]porobjeto!$A49,FALSE)/1000,0)</f>
        <v>0</v>
      </c>
      <c r="J44" s="121">
        <f>IFERROR(HLOOKUP(J$6,[3]porobjeto!$D$37:$BW$53,[3]porobjeto!$A49,FALSE)/1000,0)</f>
        <v>0</v>
      </c>
      <c r="K44" s="121">
        <f>IFERROR(HLOOKUP(K$6,[3]porobjeto!$D$37:$BW$53,[3]porobjeto!$A49,FALSE)/1000,0)</f>
        <v>0</v>
      </c>
      <c r="L44" s="121">
        <f>IFERROR(HLOOKUP(L$6,[3]porobjeto!$D$37:$BW$53,[3]porobjeto!$A49,FALSE)/1000,0)</f>
        <v>0</v>
      </c>
      <c r="M44" s="121">
        <f>IFERROR(HLOOKUP(M$6,[3]porobjeto!$D$37:$BW$53,[3]porobjeto!$A49,FALSE)/1000,0)</f>
        <v>0</v>
      </c>
      <c r="N44" s="121">
        <f>IFERROR(HLOOKUP(N$6,[3]porobjeto!$D$37:$BW$53,[3]porobjeto!$A49,FALSE)/1000,0)</f>
        <v>0</v>
      </c>
      <c r="O44" s="121">
        <f>IFERROR(HLOOKUP(O$6,[3]porobjeto!$D$37:$BW$53,[3]porobjeto!$A49,FALSE)/1000,0)</f>
        <v>0</v>
      </c>
      <c r="P44" s="121">
        <f>IFERROR(HLOOKUP(P$6,[3]porobjeto!$D$37:$BW$53,[3]porobjeto!$A49,FALSE)/1000,0)</f>
        <v>0</v>
      </c>
      <c r="Q44" s="121">
        <f>IFERROR(HLOOKUP(Q$6,[3]porobjeto!$D$37:$BW$53,[3]porobjeto!$A49,FALSE)/1000,0)</f>
        <v>0</v>
      </c>
      <c r="R44" s="121">
        <f>IFERROR(HLOOKUP(R$6,[3]porobjeto!$D$37:$BW$53,[3]porobjeto!$A49,FALSE)/1000,0)</f>
        <v>0</v>
      </c>
      <c r="S44" s="121">
        <f>IFERROR(HLOOKUP(S$6,[3]porobjeto!$D$37:$BW$53,[3]porobjeto!$A49,FALSE)/1000,0)</f>
        <v>0</v>
      </c>
      <c r="T44" s="121">
        <f>IFERROR(HLOOKUP(T$6,[3]porobjeto!$D$37:$BW$53,[3]porobjeto!$A49,FALSE)/1000,0)</f>
        <v>0</v>
      </c>
      <c r="U44" s="121">
        <f>IFERROR(HLOOKUP(U$6,[3]porobjeto!$D$37:$BW$53,[3]porobjeto!$A49,FALSE)/1000,0)</f>
        <v>0</v>
      </c>
      <c r="V44" s="121">
        <f>IFERROR(HLOOKUP(V$6,[3]porobjeto!$D$37:$BW$53,[3]porobjeto!$A49,FALSE)/1000,0)</f>
        <v>0</v>
      </c>
    </row>
    <row r="45" spans="1:22" ht="15" customHeight="1" x14ac:dyDescent="0.2">
      <c r="A45" s="120" t="s">
        <v>358</v>
      </c>
      <c r="B45" s="121">
        <f>IFERROR(HLOOKUP(B$6,[3]porobjeto!$D$37:$BW$53,[3]porobjeto!$A50,FALSE)/1000,0)</f>
        <v>0</v>
      </c>
      <c r="C45" s="121">
        <f>IFERROR(HLOOKUP(C$6,[3]porobjeto!$D$37:$BW$53,[3]porobjeto!$A50,FALSE)/1000,0)</f>
        <v>0</v>
      </c>
      <c r="D45" s="121">
        <f>IFERROR(HLOOKUP(D$6,[3]porobjeto!$D$37:$BW$53,[3]porobjeto!$A50,FALSE)/1000,0)</f>
        <v>0</v>
      </c>
      <c r="E45" s="121">
        <f>IFERROR(HLOOKUP(E$6,[3]porobjeto!$D$37:$BW$53,[3]porobjeto!$A50,FALSE)/1000,0)</f>
        <v>38.901319999999998</v>
      </c>
      <c r="F45" s="121">
        <f>IFERROR(HLOOKUP(F$6,[3]porobjeto!$D$37:$BW$53,[3]porobjeto!$A50,FALSE)/1000,0)</f>
        <v>0</v>
      </c>
      <c r="G45" s="121">
        <f>IFERROR(HLOOKUP(G$6,[3]porobjeto!$D$37:$BW$53,[3]porobjeto!$A50,FALSE)/1000,0)</f>
        <v>0</v>
      </c>
      <c r="H45" s="121">
        <f>IFERROR(HLOOKUP(H$6,[3]porobjeto!$D$37:$BW$53,[3]porobjeto!$A50,FALSE)/1000,0)</f>
        <v>0</v>
      </c>
      <c r="I45" s="121">
        <f>IFERROR(HLOOKUP(I$6,[3]porobjeto!$D$37:$BW$53,[3]porobjeto!$A50,FALSE)/1000,0)</f>
        <v>0</v>
      </c>
      <c r="J45" s="121">
        <f>IFERROR(HLOOKUP(J$6,[3]porobjeto!$D$37:$BW$53,[3]porobjeto!$A50,FALSE)/1000,0)</f>
        <v>0</v>
      </c>
      <c r="K45" s="121">
        <f>IFERROR(HLOOKUP(K$6,[3]porobjeto!$D$37:$BW$53,[3]porobjeto!$A50,FALSE)/1000,0)</f>
        <v>0</v>
      </c>
      <c r="L45" s="121">
        <f>IFERROR(HLOOKUP(L$6,[3]porobjeto!$D$37:$BW$53,[3]porobjeto!$A50,FALSE)/1000,0)</f>
        <v>0</v>
      </c>
      <c r="M45" s="121">
        <f>IFERROR(HLOOKUP(M$6,[3]porobjeto!$D$37:$BW$53,[3]porobjeto!$A50,FALSE)/1000,0)</f>
        <v>0</v>
      </c>
      <c r="N45" s="121">
        <f>IFERROR(HLOOKUP(N$6,[3]porobjeto!$D$37:$BW$53,[3]porobjeto!$A50,FALSE)/1000,0)</f>
        <v>0</v>
      </c>
      <c r="O45" s="121">
        <f>IFERROR(HLOOKUP(O$6,[3]porobjeto!$D$37:$BW$53,[3]porobjeto!$A50,FALSE)/1000,0)</f>
        <v>0</v>
      </c>
      <c r="P45" s="121">
        <f>IFERROR(HLOOKUP(P$6,[3]porobjeto!$D$37:$BW$53,[3]porobjeto!$A50,FALSE)/1000,0)</f>
        <v>0</v>
      </c>
      <c r="Q45" s="121">
        <f>IFERROR(HLOOKUP(Q$6,[3]porobjeto!$D$37:$BW$53,[3]porobjeto!$A50,FALSE)/1000,0)</f>
        <v>16.378630000000001</v>
      </c>
      <c r="R45" s="121">
        <f>IFERROR(HLOOKUP(R$6,[3]porobjeto!$D$37:$BW$53,[3]porobjeto!$A50,FALSE)/1000,0)</f>
        <v>0</v>
      </c>
      <c r="S45" s="121">
        <f>IFERROR(HLOOKUP(S$6,[3]porobjeto!$D$37:$BW$53,[3]porobjeto!$A50,FALSE)/1000,0)</f>
        <v>0</v>
      </c>
      <c r="T45" s="121">
        <f>IFERROR(HLOOKUP(T$6,[3]porobjeto!$D$37:$BW$53,[3]porobjeto!$A50,FALSE)/1000,0)</f>
        <v>0</v>
      </c>
      <c r="U45" s="121">
        <f>IFERROR(HLOOKUP(U$6,[3]porobjeto!$D$37:$BW$53,[3]porobjeto!$A50,FALSE)/1000,0)</f>
        <v>0</v>
      </c>
      <c r="V45" s="121">
        <f>IFERROR(HLOOKUP(V$6,[3]porobjeto!$D$37:$BW$53,[3]porobjeto!$A50,FALSE)/1000,0)</f>
        <v>0</v>
      </c>
    </row>
    <row r="46" spans="1:22" ht="15" customHeight="1" x14ac:dyDescent="0.2">
      <c r="A46" s="120" t="s">
        <v>41</v>
      </c>
      <c r="B46" s="121">
        <f t="shared" ref="B46:V46" si="14">SUM(B47:B49)</f>
        <v>0</v>
      </c>
      <c r="C46" s="121">
        <f t="shared" si="14"/>
        <v>0</v>
      </c>
      <c r="D46" s="121">
        <f t="shared" si="14"/>
        <v>0</v>
      </c>
      <c r="E46" s="121">
        <f t="shared" si="14"/>
        <v>0</v>
      </c>
      <c r="F46" s="121">
        <f t="shared" si="14"/>
        <v>0</v>
      </c>
      <c r="G46" s="121">
        <f t="shared" si="14"/>
        <v>0</v>
      </c>
      <c r="H46" s="121">
        <f t="shared" si="14"/>
        <v>0</v>
      </c>
      <c r="I46" s="121">
        <f t="shared" si="14"/>
        <v>0</v>
      </c>
      <c r="J46" s="121">
        <f t="shared" si="14"/>
        <v>0</v>
      </c>
      <c r="K46" s="121">
        <f t="shared" si="14"/>
        <v>0</v>
      </c>
      <c r="L46" s="121">
        <f t="shared" si="14"/>
        <v>0</v>
      </c>
      <c r="M46" s="121">
        <f t="shared" si="14"/>
        <v>0</v>
      </c>
      <c r="N46" s="121">
        <f t="shared" si="14"/>
        <v>0</v>
      </c>
      <c r="O46" s="121">
        <f t="shared" si="14"/>
        <v>0</v>
      </c>
      <c r="P46" s="121">
        <f t="shared" si="14"/>
        <v>0</v>
      </c>
      <c r="Q46" s="121">
        <f t="shared" si="14"/>
        <v>0</v>
      </c>
      <c r="R46" s="121">
        <f t="shared" si="14"/>
        <v>0</v>
      </c>
      <c r="S46" s="121">
        <f t="shared" si="14"/>
        <v>0</v>
      </c>
      <c r="T46" s="121">
        <f t="shared" si="14"/>
        <v>0</v>
      </c>
      <c r="U46" s="121">
        <f t="shared" si="14"/>
        <v>109.858</v>
      </c>
      <c r="V46" s="121">
        <f t="shared" si="14"/>
        <v>0</v>
      </c>
    </row>
    <row r="47" spans="1:22" ht="15" customHeight="1" x14ac:dyDescent="0.2">
      <c r="A47" s="120" t="s">
        <v>356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0</v>
      </c>
      <c r="E47" s="121">
        <f>IFERROR(HLOOKUP(E$6,[3]porobjeto!$D$37:$BW$53,[3]porobjeto!$A51,FALSE)/1000,0)</f>
        <v>0</v>
      </c>
      <c r="F47" s="121">
        <f>IFERROR(HLOOKUP(F$6,[3]porobjeto!$D$37:$BW$53,[3]porobjeto!$A51,FALSE)/1000,0)</f>
        <v>0</v>
      </c>
      <c r="G47" s="121">
        <f>IFERROR(HLOOKUP(G$6,[3]porobjeto!$D$37:$BW$53,[3]porobjeto!$A51,FALSE)/1000,0)</f>
        <v>0</v>
      </c>
      <c r="H47" s="121">
        <f>IFERROR(HLOOKUP(H$6,[3]porobjeto!$D$37:$BW$53,[3]porobjeto!$A51,FALSE)/1000,0)</f>
        <v>0</v>
      </c>
      <c r="I47" s="121">
        <f>IFERROR(HLOOKUP(I$6,[3]porobjeto!$D$37:$BW$53,[3]porobjeto!$A51,FALSE)/1000,0)</f>
        <v>0</v>
      </c>
      <c r="J47" s="121">
        <f>IFERROR(HLOOKUP(J$6,[3]porobjeto!$D$37:$BW$53,[3]porobjeto!$A51,FALSE)/1000,0)</f>
        <v>0</v>
      </c>
      <c r="K47" s="121">
        <f>IFERROR(HLOOKUP(K$6,[3]porobjeto!$D$37:$BW$53,[3]porobjeto!$A51,FALSE)/1000,0)</f>
        <v>0</v>
      </c>
      <c r="L47" s="121">
        <f>IFERROR(HLOOKUP(L$6,[3]porobjeto!$D$37:$BW$53,[3]porobjeto!$A51,FALSE)/1000,0)</f>
        <v>0</v>
      </c>
      <c r="M47" s="121">
        <f>IFERROR(HLOOKUP(M$6,[3]porobjeto!$D$37:$BW$53,[3]porobjeto!$A51,FALSE)/1000,0)</f>
        <v>0</v>
      </c>
      <c r="N47" s="121">
        <f>IFERROR(HLOOKUP(N$6,[3]porobjeto!$D$37:$BW$53,[3]porobjeto!$A51,FALSE)/1000,0)</f>
        <v>0</v>
      </c>
      <c r="O47" s="121">
        <f>IFERROR(HLOOKUP(O$6,[3]porobjeto!$D$37:$BW$53,[3]porobjeto!$A51,FALSE)/1000,0)</f>
        <v>0</v>
      </c>
      <c r="P47" s="121">
        <f>IFERROR(HLOOKUP(P$6,[3]porobjeto!$D$37:$BW$53,[3]porobjeto!$A51,FALSE)/1000,0)</f>
        <v>0</v>
      </c>
      <c r="Q47" s="121">
        <f>IFERROR(HLOOKUP(Q$6,[3]porobjeto!$D$37:$BW$53,[3]porobjeto!$A51,FALSE)/1000,0)</f>
        <v>0</v>
      </c>
      <c r="R47" s="121">
        <f>IFERROR(HLOOKUP(R$6,[3]porobjeto!$D$37:$BW$53,[3]porobjeto!$A51,FALSE)/1000,0)</f>
        <v>0</v>
      </c>
      <c r="S47" s="121">
        <f>IFERROR(HLOOKUP(S$6,[3]porobjeto!$D$37:$BW$53,[3]porobjeto!$A51,FALSE)/1000,0)</f>
        <v>0</v>
      </c>
      <c r="T47" s="121">
        <f>IFERROR(HLOOKUP(T$6,[3]porobjeto!$D$37:$BW$53,[3]porobjeto!$A51,FALSE)/1000,0)</f>
        <v>0</v>
      </c>
      <c r="U47" s="121">
        <f>IFERROR(HLOOKUP(U$6,[3]porobjeto!$D$37:$BW$53,[3]porobjeto!$A51,FALSE)/1000,0)</f>
        <v>0</v>
      </c>
      <c r="V47" s="121">
        <f>IFERROR(HLOOKUP(V$6,[3]porobjeto!$D$37:$BW$53,[3]porobjeto!$A51,FALSE)/1000,0)</f>
        <v>0</v>
      </c>
    </row>
    <row r="48" spans="1:22" ht="15" customHeight="1" x14ac:dyDescent="0.2">
      <c r="A48" s="120" t="s">
        <v>358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121">
        <f>IFERROR(HLOOKUP(D$6,[3]porobjeto!$D$37:$BW$53,[3]porobjeto!$A52,FALSE)/1000,0)</f>
        <v>0</v>
      </c>
      <c r="E48" s="121">
        <f>IFERROR(HLOOKUP(E$6,[3]porobjeto!$D$37:$BW$53,[3]porobjeto!$A52,FALSE)/1000,0)</f>
        <v>0</v>
      </c>
      <c r="F48" s="121">
        <f>IFERROR(HLOOKUP(F$6,[3]porobjeto!$D$37:$BW$53,[3]porobjeto!$A52,FALSE)/1000,0)</f>
        <v>0</v>
      </c>
      <c r="G48" s="121">
        <f>IFERROR(HLOOKUP(G$6,[3]porobjeto!$D$37:$BW$53,[3]porobjeto!$A52,FALSE)/1000,0)</f>
        <v>0</v>
      </c>
      <c r="H48" s="121">
        <f>IFERROR(HLOOKUP(H$6,[3]porobjeto!$D$37:$BW$53,[3]porobjeto!$A52,FALSE)/1000,0)</f>
        <v>0</v>
      </c>
      <c r="I48" s="121">
        <f>IFERROR(HLOOKUP(I$6,[3]porobjeto!$D$37:$BW$53,[3]porobjeto!$A52,FALSE)/1000,0)</f>
        <v>0</v>
      </c>
      <c r="J48" s="121">
        <f>IFERROR(HLOOKUP(J$6,[3]porobjeto!$D$37:$BW$53,[3]porobjeto!$A52,FALSE)/1000,0)</f>
        <v>0</v>
      </c>
      <c r="K48" s="121">
        <f>IFERROR(HLOOKUP(K$6,[3]porobjeto!$D$37:$BW$53,[3]porobjeto!$A52,FALSE)/1000,0)</f>
        <v>0</v>
      </c>
      <c r="L48" s="121">
        <f>IFERROR(HLOOKUP(L$6,[3]porobjeto!$D$37:$BW$53,[3]porobjeto!$A52,FALSE)/1000,0)</f>
        <v>0</v>
      </c>
      <c r="M48" s="121">
        <f>IFERROR(HLOOKUP(M$6,[3]porobjeto!$D$37:$BW$53,[3]porobjeto!$A52,FALSE)/1000,0)</f>
        <v>0</v>
      </c>
      <c r="N48" s="121">
        <f>IFERROR(HLOOKUP(N$6,[3]porobjeto!$D$37:$BW$53,[3]porobjeto!$A52,FALSE)/1000,0)</f>
        <v>0</v>
      </c>
      <c r="O48" s="121">
        <f>IFERROR(HLOOKUP(O$6,[3]porobjeto!$D$37:$BW$53,[3]porobjeto!$A52,FALSE)/1000,0)</f>
        <v>0</v>
      </c>
      <c r="P48" s="121">
        <f>IFERROR(HLOOKUP(P$6,[3]porobjeto!$D$37:$BW$53,[3]porobjeto!$A52,FALSE)/1000,0)</f>
        <v>0</v>
      </c>
      <c r="Q48" s="121">
        <f>IFERROR(HLOOKUP(Q$6,[3]porobjeto!$D$37:$BW$53,[3]porobjeto!$A52,FALSE)/1000,0)</f>
        <v>0</v>
      </c>
      <c r="R48" s="121">
        <f>IFERROR(HLOOKUP(R$6,[3]porobjeto!$D$37:$BW$53,[3]porobjeto!$A52,FALSE)/1000,0)</f>
        <v>0</v>
      </c>
      <c r="S48" s="121">
        <f>IFERROR(HLOOKUP(S$6,[3]porobjeto!$D$37:$BW$53,[3]porobjeto!$A52,FALSE)/1000,0)</f>
        <v>0</v>
      </c>
      <c r="T48" s="121">
        <f>IFERROR(HLOOKUP(T$6,[3]porobjeto!$D$37:$BW$53,[3]porobjeto!$A52,FALSE)/1000,0)</f>
        <v>0</v>
      </c>
      <c r="U48" s="121">
        <f>IFERROR(HLOOKUP(U$6,[3]porobjeto!$D$37:$BW$53,[3]porobjeto!$A52,FALSE)/1000,0)</f>
        <v>109.858</v>
      </c>
      <c r="V48" s="121">
        <f>IFERROR(HLOOKUP(V$6,[3]porobjeto!$D$37:$BW$53,[3]porobjeto!$A52,FALSE)/1000,0)</f>
        <v>0</v>
      </c>
    </row>
    <row r="49" spans="1:22" ht="15" customHeight="1" x14ac:dyDescent="0.2">
      <c r="A49" s="120" t="s">
        <v>359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121">
        <f>IFERROR(HLOOKUP(D$6,[3]porobjeto!$D$37:$BW$53,[3]porobjeto!$A53,FALSE)/1000,0)</f>
        <v>0</v>
      </c>
      <c r="E49" s="121">
        <f>IFERROR(HLOOKUP(E$6,[3]porobjeto!$D$37:$BW$53,[3]porobjeto!$A53,FALSE)/1000,0)</f>
        <v>0</v>
      </c>
      <c r="F49" s="121">
        <f>IFERROR(HLOOKUP(F$6,[3]porobjeto!$D$37:$BW$53,[3]porobjeto!$A53,FALSE)/1000,0)</f>
        <v>0</v>
      </c>
      <c r="G49" s="121">
        <f>IFERROR(HLOOKUP(G$6,[3]porobjeto!$D$37:$BW$53,[3]porobjeto!$A53,FALSE)/1000,0)</f>
        <v>0</v>
      </c>
      <c r="H49" s="121">
        <f>IFERROR(HLOOKUP(H$6,[3]porobjeto!$D$37:$BW$53,[3]porobjeto!$A53,FALSE)/1000,0)</f>
        <v>0</v>
      </c>
      <c r="I49" s="121">
        <f>IFERROR(HLOOKUP(I$6,[3]porobjeto!$D$37:$BW$53,[3]porobjeto!$A53,FALSE)/1000,0)</f>
        <v>0</v>
      </c>
      <c r="J49" s="121">
        <f>IFERROR(HLOOKUP(J$6,[3]porobjeto!$D$37:$BW$53,[3]porobjeto!$A53,FALSE)/1000,0)</f>
        <v>0</v>
      </c>
      <c r="K49" s="121">
        <f>IFERROR(HLOOKUP(K$6,[3]porobjeto!$D$37:$BW$53,[3]porobjeto!$A53,FALSE)/1000,0)</f>
        <v>0</v>
      </c>
      <c r="L49" s="121">
        <f>IFERROR(HLOOKUP(L$6,[3]porobjeto!$D$37:$BW$53,[3]porobjeto!$A53,FALSE)/1000,0)</f>
        <v>0</v>
      </c>
      <c r="M49" s="121">
        <f>IFERROR(HLOOKUP(M$6,[3]porobjeto!$D$37:$BW$53,[3]porobjeto!$A53,FALSE)/1000,0)</f>
        <v>0</v>
      </c>
      <c r="N49" s="121">
        <f>IFERROR(HLOOKUP(N$6,[3]porobjeto!$D$37:$BW$53,[3]porobjeto!$A53,FALSE)/1000,0)</f>
        <v>0</v>
      </c>
      <c r="O49" s="121">
        <f>IFERROR(HLOOKUP(O$6,[3]porobjeto!$D$37:$BW$53,[3]porobjeto!$A53,FALSE)/1000,0)</f>
        <v>0</v>
      </c>
      <c r="P49" s="121">
        <f>IFERROR(HLOOKUP(P$6,[3]porobjeto!$D$37:$BW$53,[3]porobjeto!$A53,FALSE)/1000,0)</f>
        <v>0</v>
      </c>
      <c r="Q49" s="121">
        <f>IFERROR(HLOOKUP(Q$6,[3]porobjeto!$D$37:$BW$53,[3]porobjeto!$A53,FALSE)/1000,0)</f>
        <v>0</v>
      </c>
      <c r="R49" s="121">
        <f>IFERROR(HLOOKUP(R$6,[3]porobjeto!$D$37:$BW$53,[3]porobjeto!$A53,FALSE)/1000,0)</f>
        <v>0</v>
      </c>
      <c r="S49" s="121">
        <f>IFERROR(HLOOKUP(S$6,[3]porobjeto!$D$37:$BW$53,[3]porobjeto!$A53,FALSE)/1000,0)</f>
        <v>0</v>
      </c>
      <c r="T49" s="121">
        <f>IFERROR(HLOOKUP(T$6,[3]porobjeto!$D$37:$BW$53,[3]porobjeto!$A53,FALSE)/1000,0)</f>
        <v>0</v>
      </c>
      <c r="U49" s="121">
        <f>IFERROR(HLOOKUP(U$6,[3]porobjeto!$D$37:$BW$53,[3]porobjeto!$A53,FALSE)/1000,0)</f>
        <v>0</v>
      </c>
      <c r="V49" s="121">
        <f>IFERROR(HLOOKUP(V$6,[3]porobjeto!$D$37:$BW$53,[3]porobjeto!$A53,FALSE)/1000,0)</f>
        <v>0</v>
      </c>
    </row>
    <row r="50" spans="1:22" ht="15" customHeight="1" x14ac:dyDescent="0.2">
      <c r="A50" s="179" t="s">
        <v>361</v>
      </c>
      <c r="B50" s="180">
        <f t="shared" ref="B50:V50" si="15">SUM(B51:B54)</f>
        <v>521598.5534059999</v>
      </c>
      <c r="C50" s="180">
        <f t="shared" si="15"/>
        <v>272900.56016880006</v>
      </c>
      <c r="D50" s="180">
        <f t="shared" si="15"/>
        <v>72992.998639999991</v>
      </c>
      <c r="E50" s="180">
        <f t="shared" si="15"/>
        <v>28237.945349600006</v>
      </c>
      <c r="F50" s="180">
        <f t="shared" si="15"/>
        <v>80236.245701199994</v>
      </c>
      <c r="G50" s="180">
        <f t="shared" si="15"/>
        <v>138326.46171319997</v>
      </c>
      <c r="H50" s="180">
        <f t="shared" si="15"/>
        <v>113799.53925</v>
      </c>
      <c r="I50" s="180">
        <f t="shared" si="15"/>
        <v>49603.890018400009</v>
      </c>
      <c r="J50" s="180">
        <f t="shared" si="15"/>
        <v>22404.970352799988</v>
      </c>
      <c r="K50" s="180">
        <f t="shared" si="15"/>
        <v>38856.182334799996</v>
      </c>
      <c r="L50" s="180">
        <f t="shared" si="15"/>
        <v>55605.65744000001</v>
      </c>
      <c r="M50" s="180">
        <f t="shared" si="15"/>
        <v>20267.436440000009</v>
      </c>
      <c r="N50" s="180">
        <f t="shared" si="15"/>
        <v>127863.54481999998</v>
      </c>
      <c r="O50" s="180">
        <f t="shared" si="15"/>
        <v>51609.873999999996</v>
      </c>
      <c r="P50" s="180">
        <f t="shared" si="15"/>
        <v>18369.431580000004</v>
      </c>
      <c r="Q50" s="180">
        <f t="shared" si="15"/>
        <v>31581.508705999997</v>
      </c>
      <c r="R50" s="180">
        <f t="shared" si="15"/>
        <v>24550.063038799999</v>
      </c>
      <c r="S50" s="180">
        <f t="shared" si="15"/>
        <v>134545.65642999997</v>
      </c>
      <c r="T50" s="180">
        <f t="shared" si="15"/>
        <v>44871.387929600009</v>
      </c>
      <c r="U50" s="180">
        <f t="shared" si="15"/>
        <v>99844.166040000026</v>
      </c>
      <c r="V50" s="180">
        <f t="shared" si="15"/>
        <v>143034.50656000001</v>
      </c>
    </row>
    <row r="51" spans="1:22" ht="15" customHeight="1" x14ac:dyDescent="0.2">
      <c r="A51" s="120" t="s">
        <v>362</v>
      </c>
      <c r="B51" s="121">
        <f>IFERROR(HLOOKUP(B$6,[3]porobjeto!$D$66:$CA$70,[3]porobjeto!$A67, FALSE)/1000,0)</f>
        <v>21154.147879999993</v>
      </c>
      <c r="C51" s="121">
        <f>IFERROR(HLOOKUP(C$6,[3]porobjeto!$D$66:$CA$70,[3]porobjeto!$A67, FALSE)/1000,0)</f>
        <v>0</v>
      </c>
      <c r="D51" s="121">
        <f>IFERROR(HLOOKUP(D$6,[3]porobjeto!$D$66:$CA$70,[3]porobjeto!$A67, FALSE)/1000,0)</f>
        <v>0</v>
      </c>
      <c r="E51" s="121">
        <f>IFERROR(HLOOKUP(E$6,[3]porobjeto!$D$66:$CA$70,[3]porobjeto!$A67, FALSE)/1000,0)</f>
        <v>0</v>
      </c>
      <c r="F51" s="121">
        <f>IFERROR(HLOOKUP(F$6,[3]porobjeto!$D$66:$CA$70,[3]porobjeto!$A67, FALSE)/1000,0)</f>
        <v>0</v>
      </c>
      <c r="G51" s="121">
        <f>IFERROR(HLOOKUP(G$6,[3]porobjeto!$D$66:$CA$70,[3]porobjeto!$A67, FALSE)/1000,0)</f>
        <v>0</v>
      </c>
      <c r="H51" s="121">
        <f>IFERROR(HLOOKUP(H$6,[3]porobjeto!$D$66:$CA$70,[3]porobjeto!$A67, FALSE)/1000,0)</f>
        <v>0</v>
      </c>
      <c r="I51" s="121">
        <f>IFERROR(HLOOKUP(I$6,[3]porobjeto!$D$66:$CA$70,[3]porobjeto!$A67, FALSE)/1000,0)</f>
        <v>0</v>
      </c>
      <c r="J51" s="121">
        <f>IFERROR(HLOOKUP(J$6,[3]porobjeto!$D$66:$CA$70,[3]porobjeto!$A67, FALSE)/1000,0)</f>
        <v>0</v>
      </c>
      <c r="K51" s="121">
        <f>IFERROR(HLOOKUP(K$6,[3]porobjeto!$D$66:$CA$70,[3]porobjeto!$A67, FALSE)/1000,0)</f>
        <v>0</v>
      </c>
      <c r="L51" s="121">
        <f>IFERROR(HLOOKUP(L$6,[3]porobjeto!$D$66:$CA$70,[3]porobjeto!$A67, FALSE)/1000,0)</f>
        <v>0</v>
      </c>
      <c r="M51" s="121">
        <f>IFERROR(HLOOKUP(M$6,[3]porobjeto!$D$66:$CA$70,[3]porobjeto!$A67, FALSE)/1000,0)</f>
        <v>0</v>
      </c>
      <c r="N51" s="121">
        <f>IFERROR(HLOOKUP(N$6,[3]porobjeto!$D$66:$CA$70,[3]porobjeto!$A67, FALSE)/1000,0)</f>
        <v>0</v>
      </c>
      <c r="O51" s="121">
        <f>IFERROR(HLOOKUP(O$6,[3]porobjeto!$D$66:$CA$70,[3]porobjeto!$A67, FALSE)/1000,0)</f>
        <v>0</v>
      </c>
      <c r="P51" s="121">
        <f>IFERROR(HLOOKUP(P$6,[3]porobjeto!$D$66:$CA$70,[3]porobjeto!$A67, FALSE)/1000,0)</f>
        <v>0</v>
      </c>
      <c r="Q51" s="121">
        <f>IFERROR(HLOOKUP(Q$6,[3]porobjeto!$D$66:$CA$70,[3]porobjeto!$A67, FALSE)/1000,0)</f>
        <v>103.08429000000001</v>
      </c>
      <c r="R51" s="121">
        <f>IFERROR(HLOOKUP(R$6,[3]porobjeto!$D$66:$CA$70,[3]porobjeto!$A67, FALSE)/1000,0)</f>
        <v>0</v>
      </c>
      <c r="S51" s="121">
        <f>IFERROR(HLOOKUP(S$6,[3]porobjeto!$D$66:$CA$70,[3]porobjeto!$A67, FALSE)/1000,0)</f>
        <v>0</v>
      </c>
      <c r="T51" s="121">
        <f>IFERROR(HLOOKUP(T$6,[3]porobjeto!$D$66:$CA$70,[3]porobjeto!$A67, FALSE)/1000,0)</f>
        <v>0</v>
      </c>
      <c r="U51" s="121">
        <f>IFERROR(HLOOKUP(U$6,[3]porobjeto!$D$66:$CA$70,[3]porobjeto!$A67, FALSE)/1000,0)</f>
        <v>0</v>
      </c>
      <c r="V51" s="121">
        <f>IFERROR(HLOOKUP(V$6,[3]porobjeto!$D$66:$CA$70,[3]porobjeto!$A67, FALSE)/1000,0)</f>
        <v>0</v>
      </c>
    </row>
    <row r="52" spans="1:22" ht="15" customHeight="1" x14ac:dyDescent="0.2">
      <c r="A52" s="120" t="s">
        <v>363</v>
      </c>
      <c r="B52" s="121">
        <f>IFERROR(HLOOKUP(B$6,[3]porobjeto!$D$66:$CA$70,[3]porobjeto!$A68, FALSE)/1000,0)</f>
        <v>154889.62754280001</v>
      </c>
      <c r="C52" s="121">
        <f>IFERROR(HLOOKUP(C$6,[3]porobjeto!$D$66:$CA$70,[3]porobjeto!$A68, FALSE)/1000,0)</f>
        <v>112114.98549120006</v>
      </c>
      <c r="D52" s="121">
        <f>IFERROR(HLOOKUP(D$6,[3]porobjeto!$D$66:$CA$70,[3]porobjeto!$A68, FALSE)/1000,0)</f>
        <v>472.19814999999994</v>
      </c>
      <c r="E52" s="121">
        <f>IFERROR(HLOOKUP(E$6,[3]porobjeto!$D$66:$CA$70,[3]porobjeto!$A68, FALSE)/1000,0)</f>
        <v>1185.6952388000004</v>
      </c>
      <c r="F52" s="121">
        <f>IFERROR(HLOOKUP(F$6,[3]porobjeto!$D$66:$CA$70,[3]porobjeto!$A68, FALSE)/1000,0)</f>
        <v>5492.1108199999999</v>
      </c>
      <c r="G52" s="121">
        <f>IFERROR(HLOOKUP(G$6,[3]porobjeto!$D$66:$CA$70,[3]porobjeto!$A68, FALSE)/1000,0)</f>
        <v>8430.7433915999991</v>
      </c>
      <c r="H52" s="121">
        <f>IFERROR(HLOOKUP(H$6,[3]porobjeto!$D$66:$CA$70,[3]porobjeto!$A68, FALSE)/1000,0)</f>
        <v>15296.036689999995</v>
      </c>
      <c r="I52" s="121">
        <f>IFERROR(HLOOKUP(I$6,[3]porobjeto!$D$66:$CA$70,[3]porobjeto!$A68, FALSE)/1000,0)</f>
        <v>12317.749140000004</v>
      </c>
      <c r="J52" s="121">
        <f>IFERROR(HLOOKUP(J$6,[3]porobjeto!$D$66:$CA$70,[3]porobjeto!$A68, FALSE)/1000,0)</f>
        <v>1269.01989</v>
      </c>
      <c r="K52" s="121">
        <f>IFERROR(HLOOKUP(K$6,[3]porobjeto!$D$66:$CA$70,[3]porobjeto!$A68, FALSE)/1000,0)</f>
        <v>1836.2636184000005</v>
      </c>
      <c r="L52" s="121">
        <f>IFERROR(HLOOKUP(L$6,[3]porobjeto!$D$66:$CA$70,[3]porobjeto!$A68, FALSE)/1000,0)</f>
        <v>0</v>
      </c>
      <c r="M52" s="121">
        <f>IFERROR(HLOOKUP(M$6,[3]porobjeto!$D$66:$CA$70,[3]porobjeto!$A68, FALSE)/1000,0)</f>
        <v>1962.02746</v>
      </c>
      <c r="N52" s="121">
        <f>IFERROR(HLOOKUP(N$6,[3]porobjeto!$D$66:$CA$70,[3]porobjeto!$A68, FALSE)/1000,0)</f>
        <v>43770.06437</v>
      </c>
      <c r="O52" s="121">
        <f>IFERROR(HLOOKUP(O$6,[3]porobjeto!$D$66:$CA$70,[3]porobjeto!$A68, FALSE)/1000,0)</f>
        <v>2471.2856799999995</v>
      </c>
      <c r="P52" s="121">
        <f>IFERROR(HLOOKUP(P$6,[3]porobjeto!$D$66:$CA$70,[3]porobjeto!$A68, FALSE)/1000,0)</f>
        <v>6256.0694200000016</v>
      </c>
      <c r="Q52" s="121">
        <f>IFERROR(HLOOKUP(Q$6,[3]porobjeto!$D$66:$CA$70,[3]porobjeto!$A68, FALSE)/1000,0)</f>
        <v>74.035440000000008</v>
      </c>
      <c r="R52" s="121">
        <f>IFERROR(HLOOKUP(R$6,[3]porobjeto!$D$66:$CA$70,[3]porobjeto!$A68, FALSE)/1000,0)</f>
        <v>516.74148000000002</v>
      </c>
      <c r="S52" s="121">
        <f>IFERROR(HLOOKUP(S$6,[3]porobjeto!$D$66:$CA$70,[3]porobjeto!$A68, FALSE)/1000,0)</f>
        <v>6431.9248000000034</v>
      </c>
      <c r="T52" s="121">
        <f>IFERROR(HLOOKUP(T$6,[3]porobjeto!$D$66:$CA$70,[3]porobjeto!$A68, FALSE)/1000,0)</f>
        <v>0</v>
      </c>
      <c r="U52" s="121">
        <f>IFERROR(HLOOKUP(U$6,[3]porobjeto!$D$66:$CA$70,[3]porobjeto!$A68, FALSE)/1000,0)</f>
        <v>3763.1478000000006</v>
      </c>
      <c r="V52" s="121">
        <f>IFERROR(HLOOKUP(V$6,[3]porobjeto!$D$66:$CA$70,[3]porobjeto!$A68, FALSE)/1000,0)</f>
        <v>2557.1478399999992</v>
      </c>
    </row>
    <row r="53" spans="1:22" ht="15" customHeight="1" x14ac:dyDescent="0.2">
      <c r="A53" s="120" t="s">
        <v>364</v>
      </c>
      <c r="B53" s="121">
        <f>IFERROR(HLOOKUP(B$6,[3]porobjeto!$D$66:$CA$70,[3]porobjeto!$A69, FALSE)/1000,0)</f>
        <v>240160.07464359992</v>
      </c>
      <c r="C53" s="121">
        <f>IFERROR(HLOOKUP(C$6,[3]porobjeto!$D$66:$CA$70,[3]porobjeto!$A69, FALSE)/1000,0)</f>
        <v>160785.5746776</v>
      </c>
      <c r="D53" s="121">
        <f>IFERROR(HLOOKUP(D$6,[3]porobjeto!$D$66:$CA$70,[3]porobjeto!$A69, FALSE)/1000,0)</f>
        <v>72520.800489999994</v>
      </c>
      <c r="E53" s="121">
        <f>IFERROR(HLOOKUP(E$6,[3]porobjeto!$D$66:$CA$70,[3]porobjeto!$A69, FALSE)/1000,0)</f>
        <v>27052.250110800007</v>
      </c>
      <c r="F53" s="121">
        <f>IFERROR(HLOOKUP(F$6,[3]porobjeto!$D$66:$CA$70,[3]porobjeto!$A69, FALSE)/1000,0)</f>
        <v>74744.134881199992</v>
      </c>
      <c r="G53" s="121">
        <f>IFERROR(HLOOKUP(G$6,[3]porobjeto!$D$66:$CA$70,[3]porobjeto!$A69, FALSE)/1000,0)</f>
        <v>129895.71832159997</v>
      </c>
      <c r="H53" s="121">
        <f>IFERROR(HLOOKUP(H$6,[3]porobjeto!$D$66:$CA$70,[3]porobjeto!$A69, FALSE)/1000,0)</f>
        <v>98503.502560000008</v>
      </c>
      <c r="I53" s="121">
        <f>IFERROR(HLOOKUP(I$6,[3]porobjeto!$D$66:$CA$70,[3]porobjeto!$A69, FALSE)/1000,0)</f>
        <v>37286.140878400009</v>
      </c>
      <c r="J53" s="121">
        <f>IFERROR(HLOOKUP(J$6,[3]porobjeto!$D$66:$CA$70,[3]porobjeto!$A69, FALSE)/1000,0)</f>
        <v>21135.950462799989</v>
      </c>
      <c r="K53" s="121">
        <f>IFERROR(HLOOKUP(K$6,[3]porobjeto!$D$66:$CA$70,[3]porobjeto!$A69, FALSE)/1000,0)</f>
        <v>37019.918716399996</v>
      </c>
      <c r="L53" s="121">
        <f>IFERROR(HLOOKUP(L$6,[3]porobjeto!$D$66:$CA$70,[3]porobjeto!$A69, FALSE)/1000,0)</f>
        <v>55254.581240000007</v>
      </c>
      <c r="M53" s="121">
        <f>IFERROR(HLOOKUP(M$6,[3]porobjeto!$D$66:$CA$70,[3]porobjeto!$A69, FALSE)/1000,0)</f>
        <v>18305.408980000007</v>
      </c>
      <c r="N53" s="121">
        <f>IFERROR(HLOOKUP(N$6,[3]porobjeto!$D$66:$CA$70,[3]porobjeto!$A69, FALSE)/1000,0)</f>
        <v>84093.480449999974</v>
      </c>
      <c r="O53" s="121">
        <f>IFERROR(HLOOKUP(O$6,[3]porobjeto!$D$66:$CA$70,[3]porobjeto!$A69, FALSE)/1000,0)</f>
        <v>49138.588319999995</v>
      </c>
      <c r="P53" s="121">
        <f>IFERROR(HLOOKUP(P$6,[3]porobjeto!$D$66:$CA$70,[3]porobjeto!$A69, FALSE)/1000,0)</f>
        <v>12113.362160000001</v>
      </c>
      <c r="Q53" s="121">
        <f>IFERROR(HLOOKUP(Q$6,[3]porobjeto!$D$66:$CA$70,[3]porobjeto!$A69, FALSE)/1000,0)</f>
        <v>19610.775400400002</v>
      </c>
      <c r="R53" s="121">
        <f>IFERROR(HLOOKUP(R$6,[3]porobjeto!$D$66:$CA$70,[3]porobjeto!$A69, FALSE)/1000,0)</f>
        <v>24033.321558799998</v>
      </c>
      <c r="S53" s="121">
        <f>IFERROR(HLOOKUP(S$6,[3]porobjeto!$D$66:$CA$70,[3]porobjeto!$A69, FALSE)/1000,0)</f>
        <v>128113.73162999998</v>
      </c>
      <c r="T53" s="121">
        <f>IFERROR(HLOOKUP(T$6,[3]porobjeto!$D$66:$CA$70,[3]porobjeto!$A69, FALSE)/1000,0)</f>
        <v>44871.387929600009</v>
      </c>
      <c r="U53" s="121">
        <f>IFERROR(HLOOKUP(U$6,[3]porobjeto!$D$66:$CA$70,[3]porobjeto!$A69, FALSE)/1000,0)</f>
        <v>96081.018240000019</v>
      </c>
      <c r="V53" s="121">
        <f>IFERROR(HLOOKUP(V$6,[3]porobjeto!$D$66:$CA$70,[3]porobjeto!$A69, FALSE)/1000,0)</f>
        <v>140477.35872000002</v>
      </c>
    </row>
    <row r="54" spans="1:22" ht="15" customHeight="1" x14ac:dyDescent="0.2">
      <c r="A54" s="120" t="s">
        <v>365</v>
      </c>
      <c r="B54" s="121">
        <f>IFERROR(HLOOKUP(B$6,[3]porobjeto!$D$66:$CA$70,[3]porobjeto!$A70, FALSE)/1000,0)</f>
        <v>105394.70333959998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1">
        <f>IFERROR(HLOOKUP(E$6,[3]porobjeto!$D$66:$CA$70,[3]porobjeto!$A70, FALSE)/1000,0)</f>
        <v>0</v>
      </c>
      <c r="F54" s="121">
        <f>IFERROR(HLOOKUP(F$6,[3]porobjeto!$D$66:$CA$70,[3]porobjeto!$A70, FALSE)/1000,0)</f>
        <v>0</v>
      </c>
      <c r="G54" s="121">
        <f>IFERROR(HLOOKUP(G$6,[3]porobjeto!$D$66:$CA$70,[3]porobjeto!$A70, FALSE)/1000,0)</f>
        <v>0</v>
      </c>
      <c r="H54" s="121">
        <f>IFERROR(HLOOKUP(H$6,[3]porobjeto!$D$66:$CA$70,[3]porobjeto!$A70, FALSE)/1000,0)</f>
        <v>0</v>
      </c>
      <c r="I54" s="121">
        <f>IFERROR(HLOOKUP(I$6,[3]porobjeto!$D$66:$CA$70,[3]porobjeto!$A70, FALSE)/1000,0)</f>
        <v>0</v>
      </c>
      <c r="J54" s="121">
        <f>IFERROR(HLOOKUP(J$6,[3]porobjeto!$D$66:$CA$70,[3]porobjeto!$A70, FALSE)/1000,0)</f>
        <v>0</v>
      </c>
      <c r="K54" s="121">
        <f>IFERROR(HLOOKUP(K$6,[3]porobjeto!$D$66:$CA$70,[3]porobjeto!$A70, FALSE)/1000,0)</f>
        <v>0</v>
      </c>
      <c r="L54" s="121">
        <f>IFERROR(HLOOKUP(L$6,[3]porobjeto!$D$66:$CA$70,[3]porobjeto!$A70, FALSE)/1000,0)</f>
        <v>351.07620000000003</v>
      </c>
      <c r="M54" s="121">
        <f>IFERROR(HLOOKUP(M$6,[3]porobjeto!$D$66:$CA$70,[3]porobjeto!$A70, FALSE)/1000,0)</f>
        <v>0</v>
      </c>
      <c r="N54" s="121">
        <f>IFERROR(HLOOKUP(N$6,[3]porobjeto!$D$66:$CA$70,[3]porobjeto!$A70, FALSE)/1000,0)</f>
        <v>0</v>
      </c>
      <c r="O54" s="121">
        <f>IFERROR(HLOOKUP(O$6,[3]porobjeto!$D$66:$CA$70,[3]porobjeto!$A70, FALSE)/1000,0)</f>
        <v>0</v>
      </c>
      <c r="P54" s="121">
        <f>IFERROR(HLOOKUP(P$6,[3]porobjeto!$D$66:$CA$70,[3]porobjeto!$A70, FALSE)/1000,0)</f>
        <v>0</v>
      </c>
      <c r="Q54" s="121">
        <f>IFERROR(HLOOKUP(Q$6,[3]porobjeto!$D$66:$CA$70,[3]porobjeto!$A70, FALSE)/1000,0)</f>
        <v>11793.613575599997</v>
      </c>
      <c r="R54" s="121">
        <f>IFERROR(HLOOKUP(R$6,[3]porobjeto!$D$66:$CA$70,[3]porobjeto!$A70, FALSE)/1000,0)</f>
        <v>0</v>
      </c>
      <c r="S54" s="121">
        <f>IFERROR(HLOOKUP(S$6,[3]porobjeto!$D$66:$CA$70,[3]porobjeto!$A70, FALSE)/1000,0)</f>
        <v>0</v>
      </c>
      <c r="T54" s="121">
        <f>IFERROR(HLOOKUP(T$6,[3]porobjeto!$D$66:$CA$70,[3]porobjeto!$A70, FALSE)/1000,0)</f>
        <v>0</v>
      </c>
      <c r="U54" s="121">
        <f>IFERROR(HLOOKUP(U$6,[3]porobjeto!$D$66:$CA$70,[3]porobjeto!$A70, FALSE)/1000,0)</f>
        <v>0</v>
      </c>
      <c r="V54" s="121">
        <f>IFERROR(HLOOKUP(V$6,[3]porobjeto!$D$66:$CA$70,[3]porobjeto!$A70, FALSE)/1000,0)</f>
        <v>0</v>
      </c>
    </row>
    <row r="55" spans="1:22" s="38" customFormat="1" ht="15" customHeight="1" x14ac:dyDescent="0.25">
      <c r="A55" s="123" t="s">
        <v>264</v>
      </c>
      <c r="B55" s="180">
        <f t="shared" ref="B55:V55" si="16">+B7+B14+B21+B28+B50</f>
        <v>1202018.9080552</v>
      </c>
      <c r="C55" s="180">
        <f t="shared" si="16"/>
        <v>724451.51015480002</v>
      </c>
      <c r="D55" s="180">
        <f t="shared" si="16"/>
        <v>316888.57250840002</v>
      </c>
      <c r="E55" s="180">
        <f t="shared" si="16"/>
        <v>104273.0298708</v>
      </c>
      <c r="F55" s="180">
        <f t="shared" si="16"/>
        <v>207687.46324200003</v>
      </c>
      <c r="G55" s="180">
        <f t="shared" si="16"/>
        <v>310908.73675639991</v>
      </c>
      <c r="H55" s="180">
        <f t="shared" si="16"/>
        <v>175003.82527</v>
      </c>
      <c r="I55" s="180">
        <f t="shared" si="16"/>
        <v>171983.32980160002</v>
      </c>
      <c r="J55" s="180">
        <f t="shared" si="16"/>
        <v>167277.18451799997</v>
      </c>
      <c r="K55" s="180">
        <f t="shared" si="16"/>
        <v>150446.62315159998</v>
      </c>
      <c r="L55" s="180">
        <f t="shared" si="16"/>
        <v>108045.43772999999</v>
      </c>
      <c r="M55" s="180">
        <f t="shared" si="16"/>
        <v>52149.461380800014</v>
      </c>
      <c r="N55" s="180">
        <f t="shared" si="16"/>
        <v>218381.09932360001</v>
      </c>
      <c r="O55" s="180">
        <f t="shared" si="16"/>
        <v>126950.81690999998</v>
      </c>
      <c r="P55" s="180">
        <f t="shared" si="16"/>
        <v>60604.413562800008</v>
      </c>
      <c r="Q55" s="180">
        <f t="shared" si="16"/>
        <v>58782.032885999994</v>
      </c>
      <c r="R55" s="180">
        <f t="shared" si="16"/>
        <v>85272.112742400001</v>
      </c>
      <c r="S55" s="180">
        <f t="shared" si="16"/>
        <v>190588.70406999998</v>
      </c>
      <c r="T55" s="180">
        <f t="shared" si="16"/>
        <v>68472.51262400001</v>
      </c>
      <c r="U55" s="180">
        <f t="shared" si="16"/>
        <v>238666.40047999995</v>
      </c>
      <c r="V55" s="180">
        <f t="shared" si="16"/>
        <v>335665.92647559987</v>
      </c>
    </row>
    <row r="56" spans="1:22" ht="15" customHeight="1" thickBot="1" x14ac:dyDescent="0.25">
      <c r="A56" s="127"/>
      <c r="B56" s="128"/>
      <c r="C56" s="128"/>
      <c r="D56" s="128"/>
      <c r="E56" s="128"/>
      <c r="F56" s="128"/>
      <c r="G56" s="129"/>
      <c r="H56" s="129"/>
      <c r="I56" s="129"/>
      <c r="J56" s="129"/>
      <c r="K56" s="129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</row>
    <row r="57" spans="1:22" ht="15" customHeight="1" thickTop="1" x14ac:dyDescent="0.2">
      <c r="A57" s="296" t="s">
        <v>254</v>
      </c>
      <c r="B57" s="296"/>
      <c r="C57" s="296"/>
      <c r="D57" s="296"/>
      <c r="E57" s="296"/>
      <c r="F57" s="296"/>
      <c r="G57" s="296"/>
      <c r="H57" s="296"/>
      <c r="I57" s="122"/>
      <c r="J57" s="122"/>
      <c r="K57" s="122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spans="1:22" ht="15" customHeight="1" x14ac:dyDescent="0.2">
      <c r="A58" s="131" t="s">
        <v>366</v>
      </c>
      <c r="B58" s="131"/>
      <c r="C58" s="131"/>
      <c r="D58" s="131"/>
      <c r="E58" s="131"/>
      <c r="F58" s="131"/>
      <c r="G58" s="131"/>
      <c r="H58" s="131"/>
      <c r="I58" s="121"/>
      <c r="J58" s="121"/>
      <c r="K58" s="121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</row>
    <row r="59" spans="1:22" ht="15" customHeight="1" x14ac:dyDescent="0.2">
      <c r="A59" s="115"/>
      <c r="B59" s="38"/>
      <c r="C59" s="38"/>
      <c r="D59" s="38"/>
      <c r="E59" s="38"/>
      <c r="F59" s="38"/>
      <c r="G59" s="121"/>
      <c r="H59" s="121"/>
      <c r="I59" s="121"/>
      <c r="J59" s="121"/>
      <c r="K59" s="121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</row>
  </sheetData>
  <mergeCells count="4">
    <mergeCell ref="A1:V1"/>
    <mergeCell ref="A2:V2"/>
    <mergeCell ref="A3:V3"/>
    <mergeCell ref="A4:V4"/>
  </mergeCells>
  <pageMargins left="0.53" right="0.35" top="0.74803149606299213" bottom="0.82677165354330717" header="0.51181102362204722" footer="0.51181102362204722"/>
  <pageSetup scale="53" orientation="portrait" horizontalDpi="300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C319-6593-4ECE-B2F7-C435A78FAD77}">
  <sheetPr>
    <pageSetUpPr fitToPage="1"/>
  </sheetPr>
  <dimension ref="A1:V59"/>
  <sheetViews>
    <sheetView topLeftCell="B1" zoomScaleNormal="100" workbookViewId="0">
      <selection activeCell="M23" sqref="M23"/>
    </sheetView>
  </sheetViews>
  <sheetFormatPr defaultColWidth="11.42578125" defaultRowHeight="12.75" x14ac:dyDescent="0.2"/>
  <cols>
    <col min="1" max="1" width="61" style="133" customWidth="1"/>
    <col min="2" max="21" width="10.7109375" style="116" customWidth="1"/>
    <col min="22" max="22" width="12" style="116" customWidth="1"/>
    <col min="23" max="256" width="11.42578125" style="116"/>
    <col min="257" max="257" width="61" style="116" customWidth="1"/>
    <col min="258" max="277" width="10.7109375" style="116" customWidth="1"/>
    <col min="278" max="278" width="12" style="116" customWidth="1"/>
    <col min="279" max="512" width="11.42578125" style="116"/>
    <col min="513" max="513" width="61" style="116" customWidth="1"/>
    <col min="514" max="533" width="10.7109375" style="116" customWidth="1"/>
    <col min="534" max="534" width="12" style="116" customWidth="1"/>
    <col min="535" max="768" width="11.42578125" style="116"/>
    <col min="769" max="769" width="61" style="116" customWidth="1"/>
    <col min="770" max="789" width="10.7109375" style="116" customWidth="1"/>
    <col min="790" max="790" width="12" style="116" customWidth="1"/>
    <col min="791" max="1024" width="11.42578125" style="116"/>
    <col min="1025" max="1025" width="61" style="116" customWidth="1"/>
    <col min="1026" max="1045" width="10.7109375" style="116" customWidth="1"/>
    <col min="1046" max="1046" width="12" style="116" customWidth="1"/>
    <col min="1047" max="1280" width="11.42578125" style="116"/>
    <col min="1281" max="1281" width="61" style="116" customWidth="1"/>
    <col min="1282" max="1301" width="10.7109375" style="116" customWidth="1"/>
    <col min="1302" max="1302" width="12" style="116" customWidth="1"/>
    <col min="1303" max="1536" width="11.42578125" style="116"/>
    <col min="1537" max="1537" width="61" style="116" customWidth="1"/>
    <col min="1538" max="1557" width="10.7109375" style="116" customWidth="1"/>
    <col min="1558" max="1558" width="12" style="116" customWidth="1"/>
    <col min="1559" max="1792" width="11.42578125" style="116"/>
    <col min="1793" max="1793" width="61" style="116" customWidth="1"/>
    <col min="1794" max="1813" width="10.7109375" style="116" customWidth="1"/>
    <col min="1814" max="1814" width="12" style="116" customWidth="1"/>
    <col min="1815" max="2048" width="11.42578125" style="116"/>
    <col min="2049" max="2049" width="61" style="116" customWidth="1"/>
    <col min="2050" max="2069" width="10.7109375" style="116" customWidth="1"/>
    <col min="2070" max="2070" width="12" style="116" customWidth="1"/>
    <col min="2071" max="2304" width="11.42578125" style="116"/>
    <col min="2305" max="2305" width="61" style="116" customWidth="1"/>
    <col min="2306" max="2325" width="10.7109375" style="116" customWidth="1"/>
    <col min="2326" max="2326" width="12" style="116" customWidth="1"/>
    <col min="2327" max="2560" width="11.42578125" style="116"/>
    <col min="2561" max="2561" width="61" style="116" customWidth="1"/>
    <col min="2562" max="2581" width="10.7109375" style="116" customWidth="1"/>
    <col min="2582" max="2582" width="12" style="116" customWidth="1"/>
    <col min="2583" max="2816" width="11.42578125" style="116"/>
    <col min="2817" max="2817" width="61" style="116" customWidth="1"/>
    <col min="2818" max="2837" width="10.7109375" style="116" customWidth="1"/>
    <col min="2838" max="2838" width="12" style="116" customWidth="1"/>
    <col min="2839" max="3072" width="11.42578125" style="116"/>
    <col min="3073" max="3073" width="61" style="116" customWidth="1"/>
    <col min="3074" max="3093" width="10.7109375" style="116" customWidth="1"/>
    <col min="3094" max="3094" width="12" style="116" customWidth="1"/>
    <col min="3095" max="3328" width="11.42578125" style="116"/>
    <col min="3329" max="3329" width="61" style="116" customWidth="1"/>
    <col min="3330" max="3349" width="10.7109375" style="116" customWidth="1"/>
    <col min="3350" max="3350" width="12" style="116" customWidth="1"/>
    <col min="3351" max="3584" width="11.42578125" style="116"/>
    <col min="3585" max="3585" width="61" style="116" customWidth="1"/>
    <col min="3586" max="3605" width="10.7109375" style="116" customWidth="1"/>
    <col min="3606" max="3606" width="12" style="116" customWidth="1"/>
    <col min="3607" max="3840" width="11.42578125" style="116"/>
    <col min="3841" max="3841" width="61" style="116" customWidth="1"/>
    <col min="3842" max="3861" width="10.7109375" style="116" customWidth="1"/>
    <col min="3862" max="3862" width="12" style="116" customWidth="1"/>
    <col min="3863" max="4096" width="11.42578125" style="116"/>
    <col min="4097" max="4097" width="61" style="116" customWidth="1"/>
    <col min="4098" max="4117" width="10.7109375" style="116" customWidth="1"/>
    <col min="4118" max="4118" width="12" style="116" customWidth="1"/>
    <col min="4119" max="4352" width="11.42578125" style="116"/>
    <col min="4353" max="4353" width="61" style="116" customWidth="1"/>
    <col min="4354" max="4373" width="10.7109375" style="116" customWidth="1"/>
    <col min="4374" max="4374" width="12" style="116" customWidth="1"/>
    <col min="4375" max="4608" width="11.42578125" style="116"/>
    <col min="4609" max="4609" width="61" style="116" customWidth="1"/>
    <col min="4610" max="4629" width="10.7109375" style="116" customWidth="1"/>
    <col min="4630" max="4630" width="12" style="116" customWidth="1"/>
    <col min="4631" max="4864" width="11.42578125" style="116"/>
    <col min="4865" max="4865" width="61" style="116" customWidth="1"/>
    <col min="4866" max="4885" width="10.7109375" style="116" customWidth="1"/>
    <col min="4886" max="4886" width="12" style="116" customWidth="1"/>
    <col min="4887" max="5120" width="11.42578125" style="116"/>
    <col min="5121" max="5121" width="61" style="116" customWidth="1"/>
    <col min="5122" max="5141" width="10.7109375" style="116" customWidth="1"/>
    <col min="5142" max="5142" width="12" style="116" customWidth="1"/>
    <col min="5143" max="5376" width="11.42578125" style="116"/>
    <col min="5377" max="5377" width="61" style="116" customWidth="1"/>
    <col min="5378" max="5397" width="10.7109375" style="116" customWidth="1"/>
    <col min="5398" max="5398" width="12" style="116" customWidth="1"/>
    <col min="5399" max="5632" width="11.42578125" style="116"/>
    <col min="5633" max="5633" width="61" style="116" customWidth="1"/>
    <col min="5634" max="5653" width="10.7109375" style="116" customWidth="1"/>
    <col min="5654" max="5654" width="12" style="116" customWidth="1"/>
    <col min="5655" max="5888" width="11.42578125" style="116"/>
    <col min="5889" max="5889" width="61" style="116" customWidth="1"/>
    <col min="5890" max="5909" width="10.7109375" style="116" customWidth="1"/>
    <col min="5910" max="5910" width="12" style="116" customWidth="1"/>
    <col min="5911" max="6144" width="11.42578125" style="116"/>
    <col min="6145" max="6145" width="61" style="116" customWidth="1"/>
    <col min="6146" max="6165" width="10.7109375" style="116" customWidth="1"/>
    <col min="6166" max="6166" width="12" style="116" customWidth="1"/>
    <col min="6167" max="6400" width="11.42578125" style="116"/>
    <col min="6401" max="6401" width="61" style="116" customWidth="1"/>
    <col min="6402" max="6421" width="10.7109375" style="116" customWidth="1"/>
    <col min="6422" max="6422" width="12" style="116" customWidth="1"/>
    <col min="6423" max="6656" width="11.42578125" style="116"/>
    <col min="6657" max="6657" width="61" style="116" customWidth="1"/>
    <col min="6658" max="6677" width="10.7109375" style="116" customWidth="1"/>
    <col min="6678" max="6678" width="12" style="116" customWidth="1"/>
    <col min="6679" max="6912" width="11.42578125" style="116"/>
    <col min="6913" max="6913" width="61" style="116" customWidth="1"/>
    <col min="6914" max="6933" width="10.7109375" style="116" customWidth="1"/>
    <col min="6934" max="6934" width="12" style="116" customWidth="1"/>
    <col min="6935" max="7168" width="11.42578125" style="116"/>
    <col min="7169" max="7169" width="61" style="116" customWidth="1"/>
    <col min="7170" max="7189" width="10.7109375" style="116" customWidth="1"/>
    <col min="7190" max="7190" width="12" style="116" customWidth="1"/>
    <col min="7191" max="7424" width="11.42578125" style="116"/>
    <col min="7425" max="7425" width="61" style="116" customWidth="1"/>
    <col min="7426" max="7445" width="10.7109375" style="116" customWidth="1"/>
    <col min="7446" max="7446" width="12" style="116" customWidth="1"/>
    <col min="7447" max="7680" width="11.42578125" style="116"/>
    <col min="7681" max="7681" width="61" style="116" customWidth="1"/>
    <col min="7682" max="7701" width="10.7109375" style="116" customWidth="1"/>
    <col min="7702" max="7702" width="12" style="116" customWidth="1"/>
    <col min="7703" max="7936" width="11.42578125" style="116"/>
    <col min="7937" max="7937" width="61" style="116" customWidth="1"/>
    <col min="7938" max="7957" width="10.7109375" style="116" customWidth="1"/>
    <col min="7958" max="7958" width="12" style="116" customWidth="1"/>
    <col min="7959" max="8192" width="11.42578125" style="116"/>
    <col min="8193" max="8193" width="61" style="116" customWidth="1"/>
    <col min="8194" max="8213" width="10.7109375" style="116" customWidth="1"/>
    <col min="8214" max="8214" width="12" style="116" customWidth="1"/>
    <col min="8215" max="8448" width="11.42578125" style="116"/>
    <col min="8449" max="8449" width="61" style="116" customWidth="1"/>
    <col min="8450" max="8469" width="10.7109375" style="116" customWidth="1"/>
    <col min="8470" max="8470" width="12" style="116" customWidth="1"/>
    <col min="8471" max="8704" width="11.42578125" style="116"/>
    <col min="8705" max="8705" width="61" style="116" customWidth="1"/>
    <col min="8706" max="8725" width="10.7109375" style="116" customWidth="1"/>
    <col min="8726" max="8726" width="12" style="116" customWidth="1"/>
    <col min="8727" max="8960" width="11.42578125" style="116"/>
    <col min="8961" max="8961" width="61" style="116" customWidth="1"/>
    <col min="8962" max="8981" width="10.7109375" style="116" customWidth="1"/>
    <col min="8982" max="8982" width="12" style="116" customWidth="1"/>
    <col min="8983" max="9216" width="11.42578125" style="116"/>
    <col min="9217" max="9217" width="61" style="116" customWidth="1"/>
    <col min="9218" max="9237" width="10.7109375" style="116" customWidth="1"/>
    <col min="9238" max="9238" width="12" style="116" customWidth="1"/>
    <col min="9239" max="9472" width="11.42578125" style="116"/>
    <col min="9473" max="9473" width="61" style="116" customWidth="1"/>
    <col min="9474" max="9493" width="10.7109375" style="116" customWidth="1"/>
    <col min="9494" max="9494" width="12" style="116" customWidth="1"/>
    <col min="9495" max="9728" width="11.42578125" style="116"/>
    <col min="9729" max="9729" width="61" style="116" customWidth="1"/>
    <col min="9730" max="9749" width="10.7109375" style="116" customWidth="1"/>
    <col min="9750" max="9750" width="12" style="116" customWidth="1"/>
    <col min="9751" max="9984" width="11.42578125" style="116"/>
    <col min="9985" max="9985" width="61" style="116" customWidth="1"/>
    <col min="9986" max="10005" width="10.7109375" style="116" customWidth="1"/>
    <col min="10006" max="10006" width="12" style="116" customWidth="1"/>
    <col min="10007" max="10240" width="11.42578125" style="116"/>
    <col min="10241" max="10241" width="61" style="116" customWidth="1"/>
    <col min="10242" max="10261" width="10.7109375" style="116" customWidth="1"/>
    <col min="10262" max="10262" width="12" style="116" customWidth="1"/>
    <col min="10263" max="10496" width="11.42578125" style="116"/>
    <col min="10497" max="10497" width="61" style="116" customWidth="1"/>
    <col min="10498" max="10517" width="10.7109375" style="116" customWidth="1"/>
    <col min="10518" max="10518" width="12" style="116" customWidth="1"/>
    <col min="10519" max="10752" width="11.42578125" style="116"/>
    <col min="10753" max="10753" width="61" style="116" customWidth="1"/>
    <col min="10754" max="10773" width="10.7109375" style="116" customWidth="1"/>
    <col min="10774" max="10774" width="12" style="116" customWidth="1"/>
    <col min="10775" max="11008" width="11.42578125" style="116"/>
    <col min="11009" max="11009" width="61" style="116" customWidth="1"/>
    <col min="11010" max="11029" width="10.7109375" style="116" customWidth="1"/>
    <col min="11030" max="11030" width="12" style="116" customWidth="1"/>
    <col min="11031" max="11264" width="11.42578125" style="116"/>
    <col min="11265" max="11265" width="61" style="116" customWidth="1"/>
    <col min="11266" max="11285" width="10.7109375" style="116" customWidth="1"/>
    <col min="11286" max="11286" width="12" style="116" customWidth="1"/>
    <col min="11287" max="11520" width="11.42578125" style="116"/>
    <col min="11521" max="11521" width="61" style="116" customWidth="1"/>
    <col min="11522" max="11541" width="10.7109375" style="116" customWidth="1"/>
    <col min="11542" max="11542" width="12" style="116" customWidth="1"/>
    <col min="11543" max="11776" width="11.42578125" style="116"/>
    <col min="11777" max="11777" width="61" style="116" customWidth="1"/>
    <col min="11778" max="11797" width="10.7109375" style="116" customWidth="1"/>
    <col min="11798" max="11798" width="12" style="116" customWidth="1"/>
    <col min="11799" max="12032" width="11.42578125" style="116"/>
    <col min="12033" max="12033" width="61" style="116" customWidth="1"/>
    <col min="12034" max="12053" width="10.7109375" style="116" customWidth="1"/>
    <col min="12054" max="12054" width="12" style="116" customWidth="1"/>
    <col min="12055" max="12288" width="11.42578125" style="116"/>
    <col min="12289" max="12289" width="61" style="116" customWidth="1"/>
    <col min="12290" max="12309" width="10.7109375" style="116" customWidth="1"/>
    <col min="12310" max="12310" width="12" style="116" customWidth="1"/>
    <col min="12311" max="12544" width="11.42578125" style="116"/>
    <col min="12545" max="12545" width="61" style="116" customWidth="1"/>
    <col min="12546" max="12565" width="10.7109375" style="116" customWidth="1"/>
    <col min="12566" max="12566" width="12" style="116" customWidth="1"/>
    <col min="12567" max="12800" width="11.42578125" style="116"/>
    <col min="12801" max="12801" width="61" style="116" customWidth="1"/>
    <col min="12802" max="12821" width="10.7109375" style="116" customWidth="1"/>
    <col min="12822" max="12822" width="12" style="116" customWidth="1"/>
    <col min="12823" max="13056" width="11.42578125" style="116"/>
    <col min="13057" max="13057" width="61" style="116" customWidth="1"/>
    <col min="13058" max="13077" width="10.7109375" style="116" customWidth="1"/>
    <col min="13078" max="13078" width="12" style="116" customWidth="1"/>
    <col min="13079" max="13312" width="11.42578125" style="116"/>
    <col min="13313" max="13313" width="61" style="116" customWidth="1"/>
    <col min="13314" max="13333" width="10.7109375" style="116" customWidth="1"/>
    <col min="13334" max="13334" width="12" style="116" customWidth="1"/>
    <col min="13335" max="13568" width="11.42578125" style="116"/>
    <col min="13569" max="13569" width="61" style="116" customWidth="1"/>
    <col min="13570" max="13589" width="10.7109375" style="116" customWidth="1"/>
    <col min="13590" max="13590" width="12" style="116" customWidth="1"/>
    <col min="13591" max="13824" width="11.42578125" style="116"/>
    <col min="13825" max="13825" width="61" style="116" customWidth="1"/>
    <col min="13826" max="13845" width="10.7109375" style="116" customWidth="1"/>
    <col min="13846" max="13846" width="12" style="116" customWidth="1"/>
    <col min="13847" max="14080" width="11.42578125" style="116"/>
    <col min="14081" max="14081" width="61" style="116" customWidth="1"/>
    <col min="14082" max="14101" width="10.7109375" style="116" customWidth="1"/>
    <col min="14102" max="14102" width="12" style="116" customWidth="1"/>
    <col min="14103" max="14336" width="11.42578125" style="116"/>
    <col min="14337" max="14337" width="61" style="116" customWidth="1"/>
    <col min="14338" max="14357" width="10.7109375" style="116" customWidth="1"/>
    <col min="14358" max="14358" width="12" style="116" customWidth="1"/>
    <col min="14359" max="14592" width="11.42578125" style="116"/>
    <col min="14593" max="14593" width="61" style="116" customWidth="1"/>
    <col min="14594" max="14613" width="10.7109375" style="116" customWidth="1"/>
    <col min="14614" max="14614" width="12" style="116" customWidth="1"/>
    <col min="14615" max="14848" width="11.42578125" style="116"/>
    <col min="14849" max="14849" width="61" style="116" customWidth="1"/>
    <col min="14850" max="14869" width="10.7109375" style="116" customWidth="1"/>
    <col min="14870" max="14870" width="12" style="116" customWidth="1"/>
    <col min="14871" max="15104" width="11.42578125" style="116"/>
    <col min="15105" max="15105" width="61" style="116" customWidth="1"/>
    <col min="15106" max="15125" width="10.7109375" style="116" customWidth="1"/>
    <col min="15126" max="15126" width="12" style="116" customWidth="1"/>
    <col min="15127" max="15360" width="11.42578125" style="116"/>
    <col min="15361" max="15361" width="61" style="116" customWidth="1"/>
    <col min="15362" max="15381" width="10.7109375" style="116" customWidth="1"/>
    <col min="15382" max="15382" width="12" style="116" customWidth="1"/>
    <col min="15383" max="15616" width="11.42578125" style="116"/>
    <col min="15617" max="15617" width="61" style="116" customWidth="1"/>
    <col min="15618" max="15637" width="10.7109375" style="116" customWidth="1"/>
    <col min="15638" max="15638" width="12" style="116" customWidth="1"/>
    <col min="15639" max="15872" width="11.42578125" style="116"/>
    <col min="15873" max="15873" width="61" style="116" customWidth="1"/>
    <col min="15874" max="15893" width="10.7109375" style="116" customWidth="1"/>
    <col min="15894" max="15894" width="12" style="116" customWidth="1"/>
    <col min="15895" max="16128" width="11.42578125" style="116"/>
    <col min="16129" max="16129" width="61" style="116" customWidth="1"/>
    <col min="16130" max="16149" width="10.7109375" style="116" customWidth="1"/>
    <col min="16150" max="16150" width="12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345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'[3]174'!A3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121"/>
      <c r="G5" s="121"/>
      <c r="H5" s="121"/>
      <c r="I5" s="121"/>
      <c r="J5" s="121"/>
      <c r="K5" s="121"/>
      <c r="L5" s="121"/>
      <c r="M5" s="38"/>
      <c r="N5" s="38"/>
      <c r="O5" s="38"/>
      <c r="P5" s="38"/>
      <c r="Q5" s="148"/>
      <c r="R5" s="38"/>
      <c r="S5" s="38"/>
      <c r="T5" s="38"/>
      <c r="U5" s="38"/>
      <c r="V5" s="38"/>
    </row>
    <row r="6" spans="1:22" ht="30" customHeight="1" x14ac:dyDescent="0.2">
      <c r="A6" s="117" t="s">
        <v>283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84</v>
      </c>
      <c r="G6" s="39" t="s">
        <v>108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</row>
    <row r="7" spans="1:22" ht="15" customHeight="1" x14ac:dyDescent="0.2">
      <c r="A7" s="179" t="s">
        <v>346</v>
      </c>
      <c r="B7" s="180">
        <f t="shared" ref="B7:U7" si="0">+B8+B11</f>
        <v>0</v>
      </c>
      <c r="C7" s="180">
        <f t="shared" si="0"/>
        <v>0</v>
      </c>
      <c r="D7" s="180">
        <f t="shared" si="0"/>
        <v>0</v>
      </c>
      <c r="E7" s="180">
        <f t="shared" si="0"/>
        <v>0</v>
      </c>
      <c r="F7" s="180">
        <f t="shared" si="0"/>
        <v>0</v>
      </c>
      <c r="G7" s="180">
        <f t="shared" si="0"/>
        <v>0</v>
      </c>
      <c r="H7" s="180">
        <f t="shared" si="0"/>
        <v>0</v>
      </c>
      <c r="I7" s="180">
        <f t="shared" si="0"/>
        <v>0</v>
      </c>
      <c r="J7" s="180">
        <f t="shared" si="0"/>
        <v>0</v>
      </c>
      <c r="K7" s="180">
        <f t="shared" si="0"/>
        <v>0</v>
      </c>
      <c r="L7" s="180">
        <f t="shared" si="0"/>
        <v>0</v>
      </c>
      <c r="M7" s="180">
        <f t="shared" si="0"/>
        <v>0</v>
      </c>
      <c r="N7" s="180">
        <f t="shared" si="0"/>
        <v>0</v>
      </c>
      <c r="O7" s="180">
        <f t="shared" si="0"/>
        <v>0</v>
      </c>
      <c r="P7" s="180">
        <f t="shared" si="0"/>
        <v>0</v>
      </c>
      <c r="Q7" s="180">
        <f t="shared" si="0"/>
        <v>0</v>
      </c>
      <c r="R7" s="180">
        <f t="shared" si="0"/>
        <v>0</v>
      </c>
      <c r="S7" s="180">
        <f t="shared" si="0"/>
        <v>0</v>
      </c>
      <c r="T7" s="180">
        <f t="shared" si="0"/>
        <v>0</v>
      </c>
      <c r="U7" s="180">
        <f t="shared" si="0"/>
        <v>0</v>
      </c>
      <c r="V7" s="180">
        <f>SUM('[3]556'!B7:V7)+SUM('55-2'!B7:U7)</f>
        <v>41981.072112000002</v>
      </c>
    </row>
    <row r="8" spans="1:22" ht="15" customHeight="1" x14ac:dyDescent="0.2">
      <c r="A8" s="120" t="s">
        <v>347</v>
      </c>
      <c r="B8" s="121">
        <f t="shared" ref="B8:U8" si="1">+B9+B10</f>
        <v>0</v>
      </c>
      <c r="C8" s="121">
        <f t="shared" si="1"/>
        <v>0</v>
      </c>
      <c r="D8" s="121">
        <f t="shared" si="1"/>
        <v>0</v>
      </c>
      <c r="E8" s="121">
        <f t="shared" si="1"/>
        <v>0</v>
      </c>
      <c r="F8" s="121">
        <f t="shared" si="1"/>
        <v>0</v>
      </c>
      <c r="G8" s="121">
        <f t="shared" si="1"/>
        <v>0</v>
      </c>
      <c r="H8" s="121">
        <f t="shared" si="1"/>
        <v>0</v>
      </c>
      <c r="I8" s="121">
        <f t="shared" si="1"/>
        <v>0</v>
      </c>
      <c r="J8" s="121">
        <f t="shared" si="1"/>
        <v>0</v>
      </c>
      <c r="K8" s="121">
        <f t="shared" si="1"/>
        <v>0</v>
      </c>
      <c r="L8" s="121">
        <f t="shared" si="1"/>
        <v>0</v>
      </c>
      <c r="M8" s="121">
        <f t="shared" si="1"/>
        <v>0</v>
      </c>
      <c r="N8" s="121">
        <f t="shared" si="1"/>
        <v>0</v>
      </c>
      <c r="O8" s="121">
        <f t="shared" si="1"/>
        <v>0</v>
      </c>
      <c r="P8" s="121">
        <f t="shared" si="1"/>
        <v>0</v>
      </c>
      <c r="Q8" s="121">
        <f t="shared" si="1"/>
        <v>0</v>
      </c>
      <c r="R8" s="121">
        <f t="shared" si="1"/>
        <v>0</v>
      </c>
      <c r="S8" s="121">
        <f t="shared" si="1"/>
        <v>0</v>
      </c>
      <c r="T8" s="121">
        <f t="shared" si="1"/>
        <v>0</v>
      </c>
      <c r="U8" s="121">
        <f t="shared" si="1"/>
        <v>0</v>
      </c>
      <c r="V8" s="121">
        <f>SUM('[3]556'!B8:V8)+SUM('55-2'!B8:U8)</f>
        <v>4088.4317400000004</v>
      </c>
    </row>
    <row r="9" spans="1:22" ht="15" customHeight="1" x14ac:dyDescent="0.2">
      <c r="A9" s="120" t="s">
        <v>348</v>
      </c>
      <c r="B9" s="121">
        <f>IFERROR(HLOOKUP(B$6,[3]porobjeto!$E$13:$CL$25,[3]porobjeto!$A14,FALSE)/1000,0)</f>
        <v>0</v>
      </c>
      <c r="C9" s="121">
        <f>IFERROR(HLOOKUP(C$6,[3]porobjeto!$E$13:$CL$25,[3]porobjeto!$A14,FALSE)/1000,0)</f>
        <v>0</v>
      </c>
      <c r="D9" s="121">
        <f>IFERROR(HLOOKUP(D$6,[3]porobjeto!$E$13:$CL$25,[3]porobjeto!$A14,FALSE)/1000,0)</f>
        <v>0</v>
      </c>
      <c r="E9" s="121">
        <f>IFERROR(HLOOKUP(E$6,[3]porobjeto!$E$13:$CL$25,[3]porobjeto!$A14,FALSE)/1000,0)</f>
        <v>0</v>
      </c>
      <c r="F9" s="121">
        <f>IFERROR(HLOOKUP(F$6,[3]porobjeto!$E$13:$CL$25,[3]porobjeto!$A14,FALSE)/1000,0)</f>
        <v>0</v>
      </c>
      <c r="G9" s="121">
        <f>IFERROR(HLOOKUP(G$6,[3]porobjeto!$E$13:$CL$25,[3]porobjeto!$A14,FALSE)/1000,0)</f>
        <v>0</v>
      </c>
      <c r="H9" s="121">
        <f>IFERROR(HLOOKUP(H$6,[3]porobjeto!$E$13:$CL$25,[3]porobjeto!$A14,FALSE)/1000,0)</f>
        <v>0</v>
      </c>
      <c r="I9" s="121">
        <f>IFERROR(HLOOKUP(I$6,[3]porobjeto!$E$13:$CL$25,[3]porobjeto!$A14,FALSE)/1000,0)</f>
        <v>0</v>
      </c>
      <c r="J9" s="121">
        <f>IFERROR(HLOOKUP(J$6,[3]porobjeto!$E$13:$CL$25,[3]porobjeto!$A14,FALSE)/1000,0)</f>
        <v>0</v>
      </c>
      <c r="K9" s="121">
        <f>IFERROR(HLOOKUP(K$6,[3]porobjeto!$E$13:$CL$25,[3]porobjeto!$A14,FALSE)/1000,0)</f>
        <v>0</v>
      </c>
      <c r="L9" s="121">
        <f>IFERROR(HLOOKUP(L$6,[3]porobjeto!$E$13:$CL$25,[3]porobjeto!$A14,FALSE)/1000,0)</f>
        <v>0</v>
      </c>
      <c r="M9" s="121">
        <f>IFERROR(HLOOKUP(M$6,[3]porobjeto!$E$13:$CL$25,[3]porobjeto!$A14,FALSE)/1000,0)</f>
        <v>0</v>
      </c>
      <c r="N9" s="121">
        <f>IFERROR(HLOOKUP(N$6,[3]porobjeto!$E$13:$CL$25,[3]porobjeto!$A14,FALSE)/1000,0)</f>
        <v>0</v>
      </c>
      <c r="O9" s="121">
        <f>IFERROR(HLOOKUP(O$6,[3]porobjeto!$E$13:$CL$25,[3]porobjeto!$A14,FALSE)/1000,0)</f>
        <v>0</v>
      </c>
      <c r="P9" s="121">
        <f>IFERROR(HLOOKUP(P$6,[3]porobjeto!$E$13:$CL$25,[3]porobjeto!$A14,FALSE)/1000,0)</f>
        <v>0</v>
      </c>
      <c r="Q9" s="121">
        <f>IFERROR(HLOOKUP(Q$6,[3]porobjeto!$E$13:$CL$25,[3]porobjeto!$A14,FALSE)/1000,0)</f>
        <v>0</v>
      </c>
      <c r="R9" s="121">
        <f>IFERROR(HLOOKUP(R$6,[3]porobjeto!$E$13:$CL$25,[3]porobjeto!$A14,FALSE)/1000,0)</f>
        <v>0</v>
      </c>
      <c r="S9" s="121">
        <f>IFERROR(HLOOKUP(S$6,[3]porobjeto!$E$13:$CL$25,[3]porobjeto!$A14,FALSE)/1000,0)</f>
        <v>0</v>
      </c>
      <c r="T9" s="121">
        <f>IFERROR(HLOOKUP(T$6,[3]porobjeto!$E$13:$CL$25,[3]porobjeto!$A14,FALSE)/1000,0)</f>
        <v>0</v>
      </c>
      <c r="U9" s="121">
        <f>IFERROR(HLOOKUP(U$6,[3]porobjeto!$E$13:$CL$25,[3]porobjeto!$A14,FALSE)/1000,0)</f>
        <v>0</v>
      </c>
      <c r="V9" s="121">
        <f>SUM('[3]556'!B9:V9)+SUM('55-2'!B9:U9)</f>
        <v>0</v>
      </c>
    </row>
    <row r="10" spans="1:22" ht="15" customHeight="1" x14ac:dyDescent="0.2">
      <c r="A10" s="120" t="s">
        <v>349</v>
      </c>
      <c r="B10" s="121">
        <f>IFERROR(HLOOKUP(B$6,[3]porobjeto!$E$13:$CL$25,[3]porobjeto!$A15,FALSE)/1000,0)</f>
        <v>0</v>
      </c>
      <c r="C10" s="121">
        <f>IFERROR(HLOOKUP(C$6,[3]porobjeto!$E$13:$CL$25,[3]porobjeto!$A15,FALSE)/1000,0)</f>
        <v>0</v>
      </c>
      <c r="D10" s="121">
        <f>IFERROR(HLOOKUP(D$6,[3]porobjeto!$E$13:$CL$25,[3]porobjeto!$A15,FALSE)/1000,0)</f>
        <v>0</v>
      </c>
      <c r="E10" s="121">
        <f>IFERROR(HLOOKUP(E$6,[3]porobjeto!$E$13:$CL$25,[3]porobjeto!$A15,FALSE)/1000,0)</f>
        <v>0</v>
      </c>
      <c r="F10" s="121">
        <f>IFERROR(HLOOKUP(F$6,[3]porobjeto!$E$13:$CL$25,[3]porobjeto!$A15,FALSE)/1000,0)</f>
        <v>0</v>
      </c>
      <c r="G10" s="121">
        <f>IFERROR(HLOOKUP(G$6,[3]porobjeto!$E$13:$CL$25,[3]porobjeto!$A15,FALSE)/1000,0)</f>
        <v>0</v>
      </c>
      <c r="H10" s="121">
        <f>IFERROR(HLOOKUP(H$6,[3]porobjeto!$E$13:$CL$25,[3]porobjeto!$A15,FALSE)/1000,0)</f>
        <v>0</v>
      </c>
      <c r="I10" s="121">
        <f>IFERROR(HLOOKUP(I$6,[3]porobjeto!$E$13:$CL$25,[3]porobjeto!$A15,FALSE)/1000,0)</f>
        <v>0</v>
      </c>
      <c r="J10" s="121">
        <f>IFERROR(HLOOKUP(J$6,[3]porobjeto!$E$13:$CL$25,[3]porobjeto!$A15,FALSE)/1000,0)</f>
        <v>0</v>
      </c>
      <c r="K10" s="121">
        <f>IFERROR(HLOOKUP(K$6,[3]porobjeto!$E$13:$CL$25,[3]porobjeto!$A15,FALSE)/1000,0)</f>
        <v>0</v>
      </c>
      <c r="L10" s="121">
        <f>IFERROR(HLOOKUP(L$6,[3]porobjeto!$E$13:$CL$25,[3]porobjeto!$A15,FALSE)/1000,0)</f>
        <v>0</v>
      </c>
      <c r="M10" s="121">
        <f>IFERROR(HLOOKUP(M$6,[3]porobjeto!$E$13:$CL$25,[3]porobjeto!$A15,FALSE)/1000,0)</f>
        <v>0</v>
      </c>
      <c r="N10" s="121">
        <f>IFERROR(HLOOKUP(N$6,[3]porobjeto!$E$13:$CL$25,[3]porobjeto!$A15,FALSE)/1000,0)</f>
        <v>0</v>
      </c>
      <c r="O10" s="121">
        <f>IFERROR(HLOOKUP(O$6,[3]porobjeto!$E$13:$CL$25,[3]porobjeto!$A15,FALSE)/1000,0)</f>
        <v>0</v>
      </c>
      <c r="P10" s="121">
        <f>IFERROR(HLOOKUP(P$6,[3]porobjeto!$E$13:$CL$25,[3]porobjeto!$A15,FALSE)/1000,0)</f>
        <v>0</v>
      </c>
      <c r="Q10" s="121">
        <f>IFERROR(HLOOKUP(Q$6,[3]porobjeto!$E$13:$CL$25,[3]porobjeto!$A15,FALSE)/1000,0)</f>
        <v>0</v>
      </c>
      <c r="R10" s="121">
        <f>IFERROR(HLOOKUP(R$6,[3]porobjeto!$E$13:$CL$25,[3]porobjeto!$A15,FALSE)/1000,0)</f>
        <v>0</v>
      </c>
      <c r="S10" s="121">
        <f>IFERROR(HLOOKUP(S$6,[3]porobjeto!$E$13:$CL$25,[3]porobjeto!$A15,FALSE)/1000,0)</f>
        <v>0</v>
      </c>
      <c r="T10" s="121">
        <f>IFERROR(HLOOKUP(T$6,[3]porobjeto!$E$13:$CL$25,[3]porobjeto!$A15,FALSE)/1000,0)</f>
        <v>0</v>
      </c>
      <c r="U10" s="121">
        <f>IFERROR(HLOOKUP(U$6,[3]porobjeto!$E$13:$CL$25,[3]porobjeto!$A15,FALSE)/1000,0)</f>
        <v>0</v>
      </c>
      <c r="V10" s="121">
        <f>SUM('[3]556'!B10:V10)+SUM('55-2'!B10:U10)</f>
        <v>4088.4317400000004</v>
      </c>
    </row>
    <row r="11" spans="1:22" ht="15" customHeight="1" x14ac:dyDescent="0.2">
      <c r="A11" s="120" t="s">
        <v>350</v>
      </c>
      <c r="B11" s="121">
        <f t="shared" ref="B11:U11" si="2">SUM(B12:B13)</f>
        <v>0</v>
      </c>
      <c r="C11" s="121">
        <f t="shared" si="2"/>
        <v>0</v>
      </c>
      <c r="D11" s="121">
        <f t="shared" si="2"/>
        <v>0</v>
      </c>
      <c r="E11" s="121">
        <f t="shared" si="2"/>
        <v>0</v>
      </c>
      <c r="F11" s="121">
        <f t="shared" si="2"/>
        <v>0</v>
      </c>
      <c r="G11" s="121">
        <f t="shared" si="2"/>
        <v>0</v>
      </c>
      <c r="H11" s="121">
        <f t="shared" si="2"/>
        <v>0</v>
      </c>
      <c r="I11" s="121">
        <f t="shared" si="2"/>
        <v>0</v>
      </c>
      <c r="J11" s="121">
        <f t="shared" si="2"/>
        <v>0</v>
      </c>
      <c r="K11" s="121">
        <f t="shared" si="2"/>
        <v>0</v>
      </c>
      <c r="L11" s="121">
        <f t="shared" si="2"/>
        <v>0</v>
      </c>
      <c r="M11" s="121">
        <f t="shared" si="2"/>
        <v>0</v>
      </c>
      <c r="N11" s="121">
        <f t="shared" si="2"/>
        <v>0</v>
      </c>
      <c r="O11" s="121">
        <f t="shared" si="2"/>
        <v>0</v>
      </c>
      <c r="P11" s="121">
        <f t="shared" si="2"/>
        <v>0</v>
      </c>
      <c r="Q11" s="121">
        <f t="shared" si="2"/>
        <v>0</v>
      </c>
      <c r="R11" s="121">
        <f t="shared" si="2"/>
        <v>0</v>
      </c>
      <c r="S11" s="121">
        <f t="shared" si="2"/>
        <v>0</v>
      </c>
      <c r="T11" s="121">
        <f t="shared" si="2"/>
        <v>0</v>
      </c>
      <c r="U11" s="121">
        <f t="shared" si="2"/>
        <v>0</v>
      </c>
      <c r="V11" s="121">
        <f>SUM('[3]556'!B11:V11)+SUM('55-2'!B11:U11)</f>
        <v>37892.640372000002</v>
      </c>
    </row>
    <row r="12" spans="1:22" ht="15" customHeight="1" x14ac:dyDescent="0.2">
      <c r="A12" s="120" t="s">
        <v>348</v>
      </c>
      <c r="B12" s="121">
        <f>IFERROR(HLOOKUP(B$6,[3]porobjeto!$E$13:$CL$25,[3]porobjeto!$A16,FALSE)/1000,0)</f>
        <v>0</v>
      </c>
      <c r="C12" s="121">
        <f>IFERROR(HLOOKUP(C$6,[3]porobjeto!$E$13:$CL$25,[3]porobjeto!$A16,FALSE)/1000,0)</f>
        <v>0</v>
      </c>
      <c r="D12" s="121">
        <f>IFERROR(HLOOKUP(D$6,[3]porobjeto!$E$13:$CL$25,[3]porobjeto!$A16,FALSE)/1000,0)</f>
        <v>0</v>
      </c>
      <c r="E12" s="121">
        <f>IFERROR(HLOOKUP(E$6,[3]porobjeto!$E$13:$CL$25,[3]porobjeto!$A16,FALSE)/1000,0)</f>
        <v>0</v>
      </c>
      <c r="F12" s="121">
        <f>IFERROR(HLOOKUP(F$6,[3]porobjeto!$E$13:$CL$25,[3]porobjeto!$A16,FALSE)/1000,0)</f>
        <v>0</v>
      </c>
      <c r="G12" s="121">
        <f>IFERROR(HLOOKUP(G$6,[3]porobjeto!$E$13:$CL$25,[3]porobjeto!$A16,FALSE)/1000,0)</f>
        <v>0</v>
      </c>
      <c r="H12" s="121">
        <f>IFERROR(HLOOKUP(H$6,[3]porobjeto!$E$13:$CL$25,[3]porobjeto!$A16,FALSE)/1000,0)</f>
        <v>0</v>
      </c>
      <c r="I12" s="121">
        <f>IFERROR(HLOOKUP(I$6,[3]porobjeto!$E$13:$CL$25,[3]porobjeto!$A16,FALSE)/1000,0)</f>
        <v>0</v>
      </c>
      <c r="J12" s="121">
        <f>IFERROR(HLOOKUP(J$6,[3]porobjeto!$E$13:$CL$25,[3]porobjeto!$A16,FALSE)/1000,0)</f>
        <v>0</v>
      </c>
      <c r="K12" s="121">
        <f>IFERROR(HLOOKUP(K$6,[3]porobjeto!$E$13:$CL$25,[3]porobjeto!$A16,FALSE)/1000,0)</f>
        <v>0</v>
      </c>
      <c r="L12" s="121">
        <f>IFERROR(HLOOKUP(L$6,[3]porobjeto!$E$13:$CL$25,[3]porobjeto!$A16,FALSE)/1000,0)</f>
        <v>0</v>
      </c>
      <c r="M12" s="121">
        <f>IFERROR(HLOOKUP(M$6,[3]porobjeto!$E$13:$CL$25,[3]porobjeto!$A16,FALSE)/1000,0)</f>
        <v>0</v>
      </c>
      <c r="N12" s="121">
        <f>IFERROR(HLOOKUP(N$6,[3]porobjeto!$E$13:$CL$25,[3]porobjeto!$A16,FALSE)/1000,0)</f>
        <v>0</v>
      </c>
      <c r="O12" s="121">
        <f>IFERROR(HLOOKUP(O$6,[3]porobjeto!$E$13:$CL$25,[3]porobjeto!$A16,FALSE)/1000,0)</f>
        <v>0</v>
      </c>
      <c r="P12" s="121">
        <f>IFERROR(HLOOKUP(P$6,[3]porobjeto!$E$13:$CL$25,[3]porobjeto!$A16,FALSE)/1000,0)</f>
        <v>0</v>
      </c>
      <c r="Q12" s="121">
        <f>IFERROR(HLOOKUP(Q$6,[3]porobjeto!$E$13:$CL$25,[3]porobjeto!$A16,FALSE)/1000,0)</f>
        <v>0</v>
      </c>
      <c r="R12" s="121">
        <f>IFERROR(HLOOKUP(R$6,[3]porobjeto!$E$13:$CL$25,[3]porobjeto!$A16,FALSE)/1000,0)</f>
        <v>0</v>
      </c>
      <c r="S12" s="121">
        <f>IFERROR(HLOOKUP(S$6,[3]porobjeto!$E$13:$CL$25,[3]porobjeto!$A16,FALSE)/1000,0)</f>
        <v>0</v>
      </c>
      <c r="T12" s="121">
        <f>IFERROR(HLOOKUP(T$6,[3]porobjeto!$E$13:$CL$25,[3]porobjeto!$A16,FALSE)/1000,0)</f>
        <v>0</v>
      </c>
      <c r="U12" s="121">
        <f>IFERROR(HLOOKUP(U$6,[3]porobjeto!$E$13:$CL$25,[3]porobjeto!$A16,FALSE)/1000,0)</f>
        <v>0</v>
      </c>
      <c r="V12" s="121">
        <f>SUM('[3]556'!B12:V12)+SUM('55-2'!B12:U12)</f>
        <v>37892.640372000002</v>
      </c>
    </row>
    <row r="13" spans="1:22" ht="15" customHeight="1" x14ac:dyDescent="0.2">
      <c r="A13" s="120" t="s">
        <v>349</v>
      </c>
      <c r="B13" s="121">
        <f>IFERROR(HLOOKUP(B$6,[3]porobjeto!$E$13:$CL$25,[3]porobjeto!$A17,FALSE)/1000,0)</f>
        <v>0</v>
      </c>
      <c r="C13" s="121">
        <f>IFERROR(HLOOKUP(C$6,[3]porobjeto!$E$13:$CL$25,[3]porobjeto!$A17,FALSE)/1000,0)</f>
        <v>0</v>
      </c>
      <c r="D13" s="121">
        <f>IFERROR(HLOOKUP(D$6,[3]porobjeto!$E$13:$CL$25,[3]porobjeto!$A17,FALSE)/1000,0)</f>
        <v>0</v>
      </c>
      <c r="E13" s="121">
        <f>IFERROR(HLOOKUP(E$6,[3]porobjeto!$E$13:$CL$25,[3]porobjeto!$A17,FALSE)/1000,0)</f>
        <v>0</v>
      </c>
      <c r="F13" s="121">
        <f>IFERROR(HLOOKUP(F$6,[3]porobjeto!$E$13:$CL$25,[3]porobjeto!$A17,FALSE)/1000,0)</f>
        <v>0</v>
      </c>
      <c r="G13" s="121">
        <f>IFERROR(HLOOKUP(G$6,[3]porobjeto!$E$13:$CL$25,[3]porobjeto!$A17,FALSE)/1000,0)</f>
        <v>0</v>
      </c>
      <c r="H13" s="121">
        <f>IFERROR(HLOOKUP(H$6,[3]porobjeto!$E$13:$CL$25,[3]porobjeto!$A17,FALSE)/1000,0)</f>
        <v>0</v>
      </c>
      <c r="I13" s="121">
        <f>IFERROR(HLOOKUP(I$6,[3]porobjeto!$E$13:$CL$25,[3]porobjeto!$A17,FALSE)/1000,0)</f>
        <v>0</v>
      </c>
      <c r="J13" s="121">
        <f>IFERROR(HLOOKUP(J$6,[3]porobjeto!$E$13:$CL$25,[3]porobjeto!$A17,FALSE)/1000,0)</f>
        <v>0</v>
      </c>
      <c r="K13" s="121">
        <f>IFERROR(HLOOKUP(K$6,[3]porobjeto!$E$13:$CL$25,[3]porobjeto!$A17,FALSE)/1000,0)</f>
        <v>0</v>
      </c>
      <c r="L13" s="121">
        <f>IFERROR(HLOOKUP(L$6,[3]porobjeto!$E$13:$CL$25,[3]porobjeto!$A17,FALSE)/1000,0)</f>
        <v>0</v>
      </c>
      <c r="M13" s="121">
        <f>IFERROR(HLOOKUP(M$6,[3]porobjeto!$E$13:$CL$25,[3]porobjeto!$A17,FALSE)/1000,0)</f>
        <v>0</v>
      </c>
      <c r="N13" s="121">
        <f>IFERROR(HLOOKUP(N$6,[3]porobjeto!$E$13:$CL$25,[3]porobjeto!$A17,FALSE)/1000,0)</f>
        <v>0</v>
      </c>
      <c r="O13" s="121">
        <f>IFERROR(HLOOKUP(O$6,[3]porobjeto!$E$13:$CL$25,[3]porobjeto!$A17,FALSE)/1000,0)</f>
        <v>0</v>
      </c>
      <c r="P13" s="121">
        <f>IFERROR(HLOOKUP(P$6,[3]porobjeto!$E$13:$CL$25,[3]porobjeto!$A17,FALSE)/1000,0)</f>
        <v>0</v>
      </c>
      <c r="Q13" s="121">
        <f>IFERROR(HLOOKUP(Q$6,[3]porobjeto!$E$13:$CL$25,[3]porobjeto!$A17,FALSE)/1000,0)</f>
        <v>0</v>
      </c>
      <c r="R13" s="121">
        <f>IFERROR(HLOOKUP(R$6,[3]porobjeto!$E$13:$CL$25,[3]porobjeto!$A17,FALSE)/1000,0)</f>
        <v>0</v>
      </c>
      <c r="S13" s="121">
        <f>IFERROR(HLOOKUP(S$6,[3]porobjeto!$E$13:$CL$25,[3]porobjeto!$A17,FALSE)/1000,0)</f>
        <v>0</v>
      </c>
      <c r="T13" s="121">
        <f>IFERROR(HLOOKUP(T$6,[3]porobjeto!$E$13:$CL$25,[3]porobjeto!$A17,FALSE)/1000,0)</f>
        <v>0</v>
      </c>
      <c r="U13" s="121">
        <f>IFERROR(HLOOKUP(U$6,[3]porobjeto!$E$13:$CL$25,[3]porobjeto!$A17,FALSE)/1000,0)</f>
        <v>0</v>
      </c>
      <c r="V13" s="121">
        <f>SUM('[3]556'!B13:V13)+SUM('55-2'!B13:U13)</f>
        <v>0</v>
      </c>
    </row>
    <row r="14" spans="1:22" ht="15" customHeight="1" x14ac:dyDescent="0.2">
      <c r="A14" s="179" t="s">
        <v>351</v>
      </c>
      <c r="B14" s="180">
        <f t="shared" ref="B14:U14" si="3">+B15+B18</f>
        <v>0</v>
      </c>
      <c r="C14" s="180">
        <f t="shared" si="3"/>
        <v>0</v>
      </c>
      <c r="D14" s="180">
        <f t="shared" si="3"/>
        <v>0</v>
      </c>
      <c r="E14" s="180">
        <f t="shared" si="3"/>
        <v>18721.277834</v>
      </c>
      <c r="F14" s="180">
        <f t="shared" si="3"/>
        <v>0</v>
      </c>
      <c r="G14" s="180">
        <f t="shared" si="3"/>
        <v>0</v>
      </c>
      <c r="H14" s="180">
        <f t="shared" si="3"/>
        <v>0</v>
      </c>
      <c r="I14" s="180">
        <f t="shared" si="3"/>
        <v>0</v>
      </c>
      <c r="J14" s="180">
        <f t="shared" si="3"/>
        <v>0</v>
      </c>
      <c r="K14" s="180">
        <f t="shared" si="3"/>
        <v>0</v>
      </c>
      <c r="L14" s="180">
        <f t="shared" si="3"/>
        <v>0</v>
      </c>
      <c r="M14" s="180">
        <f t="shared" si="3"/>
        <v>0</v>
      </c>
      <c r="N14" s="180">
        <f t="shared" si="3"/>
        <v>0</v>
      </c>
      <c r="O14" s="180">
        <f t="shared" si="3"/>
        <v>0</v>
      </c>
      <c r="P14" s="180">
        <f t="shared" si="3"/>
        <v>0</v>
      </c>
      <c r="Q14" s="180">
        <f t="shared" si="3"/>
        <v>0</v>
      </c>
      <c r="R14" s="180">
        <f t="shared" si="3"/>
        <v>0</v>
      </c>
      <c r="S14" s="180">
        <f t="shared" si="3"/>
        <v>0</v>
      </c>
      <c r="T14" s="180">
        <f t="shared" si="3"/>
        <v>0</v>
      </c>
      <c r="U14" s="180">
        <f t="shared" si="3"/>
        <v>0</v>
      </c>
      <c r="V14" s="180">
        <f>SUM('[3]556'!B14:V14)+SUM('55-2'!B14:U14)</f>
        <v>161467.21648240005</v>
      </c>
    </row>
    <row r="15" spans="1:22" ht="15" customHeight="1" x14ac:dyDescent="0.2">
      <c r="A15" s="120" t="s">
        <v>347</v>
      </c>
      <c r="B15" s="121">
        <f t="shared" ref="B15:U15" si="4">+B16+B17</f>
        <v>0</v>
      </c>
      <c r="C15" s="121">
        <f t="shared" si="4"/>
        <v>0</v>
      </c>
      <c r="D15" s="121">
        <f t="shared" si="4"/>
        <v>0</v>
      </c>
      <c r="E15" s="121">
        <f t="shared" si="4"/>
        <v>318.56908240000001</v>
      </c>
      <c r="F15" s="121">
        <f t="shared" si="4"/>
        <v>0</v>
      </c>
      <c r="G15" s="121">
        <f t="shared" si="4"/>
        <v>0</v>
      </c>
      <c r="H15" s="121">
        <f t="shared" si="4"/>
        <v>0</v>
      </c>
      <c r="I15" s="121">
        <f t="shared" si="4"/>
        <v>0</v>
      </c>
      <c r="J15" s="121">
        <f t="shared" si="4"/>
        <v>0</v>
      </c>
      <c r="K15" s="121">
        <f t="shared" si="4"/>
        <v>0</v>
      </c>
      <c r="L15" s="121">
        <f t="shared" si="4"/>
        <v>0</v>
      </c>
      <c r="M15" s="121">
        <f t="shared" si="4"/>
        <v>0</v>
      </c>
      <c r="N15" s="121">
        <f t="shared" si="4"/>
        <v>0</v>
      </c>
      <c r="O15" s="121">
        <f t="shared" si="4"/>
        <v>0</v>
      </c>
      <c r="P15" s="121">
        <f t="shared" si="4"/>
        <v>0</v>
      </c>
      <c r="Q15" s="121">
        <f t="shared" si="4"/>
        <v>0</v>
      </c>
      <c r="R15" s="121">
        <f t="shared" si="4"/>
        <v>0</v>
      </c>
      <c r="S15" s="121">
        <f t="shared" si="4"/>
        <v>0</v>
      </c>
      <c r="T15" s="121">
        <f t="shared" si="4"/>
        <v>0</v>
      </c>
      <c r="U15" s="121">
        <f t="shared" si="4"/>
        <v>0</v>
      </c>
      <c r="V15" s="121">
        <v>11638.617699999999</v>
      </c>
    </row>
    <row r="16" spans="1:22" ht="15" customHeight="1" x14ac:dyDescent="0.2">
      <c r="A16" s="120" t="s">
        <v>348</v>
      </c>
      <c r="B16" s="121">
        <f>IFERROR(HLOOKUP(B$6,[3]porobjeto!$E$13:$CL$25,[3]porobjeto!$A18,FALSE)/1000,0)</f>
        <v>0</v>
      </c>
      <c r="C16" s="121">
        <f>IFERROR(HLOOKUP(C$6,[3]porobjeto!$E$13:$CL$25,[3]porobjeto!$A18,FALSE)/1000,0)</f>
        <v>0</v>
      </c>
      <c r="D16" s="121">
        <f>IFERROR(HLOOKUP(D$6,[3]porobjeto!$E$13:$CL$25,[3]porobjeto!$A18,FALSE)/1000,0)</f>
        <v>0</v>
      </c>
      <c r="E16" s="121">
        <f>IFERROR(HLOOKUP(E$6,[3]porobjeto!$E$13:$CL$25,[3]porobjeto!$A18,FALSE)/1000,0)</f>
        <v>318.56908240000001</v>
      </c>
      <c r="F16" s="121">
        <f>IFERROR(HLOOKUP(F$6,[3]porobjeto!$E$13:$CL$25,[3]porobjeto!$A18,FALSE)/1000,0)</f>
        <v>0</v>
      </c>
      <c r="G16" s="121">
        <f>IFERROR(HLOOKUP(G$6,[3]porobjeto!$E$13:$CL$25,[3]porobjeto!$A18,FALSE)/1000,0)</f>
        <v>0</v>
      </c>
      <c r="H16" s="121">
        <f>IFERROR(HLOOKUP(H$6,[3]porobjeto!$E$13:$CL$25,[3]porobjeto!$A18,FALSE)/1000,0)</f>
        <v>0</v>
      </c>
      <c r="I16" s="121">
        <f>IFERROR(HLOOKUP(I$6,[3]porobjeto!$E$13:$CL$25,[3]porobjeto!$A18,FALSE)/1000,0)</f>
        <v>0</v>
      </c>
      <c r="J16" s="121">
        <f>IFERROR(HLOOKUP(J$6,[3]porobjeto!$E$13:$CL$25,[3]porobjeto!$A18,FALSE)/1000,0)</f>
        <v>0</v>
      </c>
      <c r="K16" s="121">
        <f>IFERROR(HLOOKUP(K$6,[3]porobjeto!$E$13:$CL$25,[3]porobjeto!$A18,FALSE)/1000,0)</f>
        <v>0</v>
      </c>
      <c r="L16" s="121">
        <f>IFERROR(HLOOKUP(L$6,[3]porobjeto!$E$13:$CL$25,[3]porobjeto!$A18,FALSE)/1000,0)</f>
        <v>0</v>
      </c>
      <c r="M16" s="121">
        <f>IFERROR(HLOOKUP(M$6,[3]porobjeto!$E$13:$CL$25,[3]porobjeto!$A18,FALSE)/1000,0)</f>
        <v>0</v>
      </c>
      <c r="N16" s="121">
        <f>IFERROR(HLOOKUP(N$6,[3]porobjeto!$E$13:$CL$25,[3]porobjeto!$A18,FALSE)/1000,0)</f>
        <v>0</v>
      </c>
      <c r="O16" s="121">
        <f>IFERROR(HLOOKUP(O$6,[3]porobjeto!$E$13:$CL$25,[3]porobjeto!$A18,FALSE)/1000,0)</f>
        <v>0</v>
      </c>
      <c r="P16" s="121">
        <f>IFERROR(HLOOKUP(P$6,[3]porobjeto!$E$13:$CL$25,[3]porobjeto!$A18,FALSE)/1000,0)</f>
        <v>0</v>
      </c>
      <c r="Q16" s="121">
        <f>IFERROR(HLOOKUP(Q$6,[3]porobjeto!$E$13:$CL$25,[3]porobjeto!$A18,FALSE)/1000,0)</f>
        <v>0</v>
      </c>
      <c r="R16" s="121">
        <f>IFERROR(HLOOKUP(R$6,[3]porobjeto!$E$13:$CL$25,[3]porobjeto!$A18,FALSE)/1000,0)</f>
        <v>0</v>
      </c>
      <c r="S16" s="121">
        <f>IFERROR(HLOOKUP(S$6,[3]porobjeto!$E$13:$CL$25,[3]porobjeto!$A18,FALSE)/1000,0)</f>
        <v>0</v>
      </c>
      <c r="T16" s="121">
        <f>IFERROR(HLOOKUP(T$6,[3]porobjeto!$E$13:$CL$25,[3]porobjeto!$A18,FALSE)/1000,0)</f>
        <v>0</v>
      </c>
      <c r="U16" s="121">
        <f>IFERROR(HLOOKUP(U$6,[3]porobjeto!$E$13:$CL$25,[3]porobjeto!$A18,FALSE)/1000,0)</f>
        <v>0</v>
      </c>
      <c r="V16" s="121">
        <v>9309.5587100000012</v>
      </c>
    </row>
    <row r="17" spans="1:22" ht="15" customHeight="1" x14ac:dyDescent="0.2">
      <c r="A17" s="120" t="s">
        <v>349</v>
      </c>
      <c r="B17" s="121">
        <f>IFERROR(HLOOKUP(B$6,[3]porobjeto!$E$13:$CL$25,[3]porobjeto!$A19,FALSE)/1000,0)</f>
        <v>0</v>
      </c>
      <c r="C17" s="121">
        <f>IFERROR(HLOOKUP(C$6,[3]porobjeto!$E$13:$CL$25,[3]porobjeto!$A19,FALSE)/1000,0)</f>
        <v>0</v>
      </c>
      <c r="D17" s="121">
        <f>IFERROR(HLOOKUP(D$6,[3]porobjeto!$E$13:$CL$25,[3]porobjeto!$A19,FALSE)/1000,0)</f>
        <v>0</v>
      </c>
      <c r="E17" s="121">
        <f>IFERROR(HLOOKUP(E$6,[3]porobjeto!$E$13:$CL$25,[3]porobjeto!$A19,FALSE)/1000,0)</f>
        <v>0</v>
      </c>
      <c r="F17" s="121">
        <f>IFERROR(HLOOKUP(F$6,[3]porobjeto!$E$13:$CL$25,[3]porobjeto!$A19,FALSE)/1000,0)</f>
        <v>0</v>
      </c>
      <c r="G17" s="121">
        <f>IFERROR(HLOOKUP(G$6,[3]porobjeto!$E$13:$CL$25,[3]porobjeto!$A19,FALSE)/1000,0)</f>
        <v>0</v>
      </c>
      <c r="H17" s="121">
        <f>IFERROR(HLOOKUP(H$6,[3]porobjeto!$E$13:$CL$25,[3]porobjeto!$A19,FALSE)/1000,0)</f>
        <v>0</v>
      </c>
      <c r="I17" s="121">
        <f>IFERROR(HLOOKUP(I$6,[3]porobjeto!$E$13:$CL$25,[3]porobjeto!$A19,FALSE)/1000,0)</f>
        <v>0</v>
      </c>
      <c r="J17" s="121">
        <f>IFERROR(HLOOKUP(J$6,[3]porobjeto!$E$13:$CL$25,[3]porobjeto!$A19,FALSE)/1000,0)</f>
        <v>0</v>
      </c>
      <c r="K17" s="121">
        <f>IFERROR(HLOOKUP(K$6,[3]porobjeto!$E$13:$CL$25,[3]porobjeto!$A19,FALSE)/1000,0)</f>
        <v>0</v>
      </c>
      <c r="L17" s="121">
        <f>IFERROR(HLOOKUP(L$6,[3]porobjeto!$E$13:$CL$25,[3]porobjeto!$A19,FALSE)/1000,0)</f>
        <v>0</v>
      </c>
      <c r="M17" s="121">
        <f>IFERROR(HLOOKUP(M$6,[3]porobjeto!$E$13:$CL$25,[3]porobjeto!$A19,FALSE)/1000,0)</f>
        <v>0</v>
      </c>
      <c r="N17" s="121">
        <f>IFERROR(HLOOKUP(N$6,[3]porobjeto!$E$13:$CL$25,[3]porobjeto!$A19,FALSE)/1000,0)</f>
        <v>0</v>
      </c>
      <c r="O17" s="121">
        <f>IFERROR(HLOOKUP(O$6,[3]porobjeto!$E$13:$CL$25,[3]porobjeto!$A19,FALSE)/1000,0)</f>
        <v>0</v>
      </c>
      <c r="P17" s="121">
        <f>IFERROR(HLOOKUP(P$6,[3]porobjeto!$E$13:$CL$25,[3]porobjeto!$A19,FALSE)/1000,0)</f>
        <v>0</v>
      </c>
      <c r="Q17" s="121">
        <f>IFERROR(HLOOKUP(Q$6,[3]porobjeto!$E$13:$CL$25,[3]porobjeto!$A19,FALSE)/1000,0)</f>
        <v>0</v>
      </c>
      <c r="R17" s="121">
        <f>IFERROR(HLOOKUP(R$6,[3]porobjeto!$E$13:$CL$25,[3]porobjeto!$A19,FALSE)/1000,0)</f>
        <v>0</v>
      </c>
      <c r="S17" s="121">
        <f>IFERROR(HLOOKUP(S$6,[3]porobjeto!$E$13:$CL$25,[3]porobjeto!$A19,FALSE)/1000,0)</f>
        <v>0</v>
      </c>
      <c r="T17" s="121">
        <f>IFERROR(HLOOKUP(T$6,[3]porobjeto!$E$13:$CL$25,[3]porobjeto!$A19,FALSE)/1000,0)</f>
        <v>0</v>
      </c>
      <c r="U17" s="121">
        <f>IFERROR(HLOOKUP(U$6,[3]porobjeto!$E$13:$CL$25,[3]porobjeto!$A19,FALSE)/1000,0)</f>
        <v>0</v>
      </c>
      <c r="V17" s="121">
        <v>2329.0589900000004</v>
      </c>
    </row>
    <row r="18" spans="1:22" ht="15" customHeight="1" x14ac:dyDescent="0.2">
      <c r="A18" s="120" t="s">
        <v>350</v>
      </c>
      <c r="B18" s="121">
        <f t="shared" ref="B18:U18" si="5">SUM(B19:B20)</f>
        <v>0</v>
      </c>
      <c r="C18" s="121">
        <f t="shared" si="5"/>
        <v>0</v>
      </c>
      <c r="D18" s="121">
        <f t="shared" si="5"/>
        <v>0</v>
      </c>
      <c r="E18" s="121">
        <f t="shared" si="5"/>
        <v>18402.708751599999</v>
      </c>
      <c r="F18" s="121">
        <f t="shared" si="5"/>
        <v>0</v>
      </c>
      <c r="G18" s="121">
        <f t="shared" si="5"/>
        <v>0</v>
      </c>
      <c r="H18" s="121">
        <f t="shared" si="5"/>
        <v>0</v>
      </c>
      <c r="I18" s="121">
        <f t="shared" si="5"/>
        <v>0</v>
      </c>
      <c r="J18" s="121">
        <f t="shared" si="5"/>
        <v>0</v>
      </c>
      <c r="K18" s="121">
        <f t="shared" si="5"/>
        <v>0</v>
      </c>
      <c r="L18" s="121">
        <f t="shared" si="5"/>
        <v>0</v>
      </c>
      <c r="M18" s="121">
        <f t="shared" si="5"/>
        <v>0</v>
      </c>
      <c r="N18" s="121">
        <f t="shared" si="5"/>
        <v>0</v>
      </c>
      <c r="O18" s="121">
        <f t="shared" si="5"/>
        <v>0</v>
      </c>
      <c r="P18" s="121">
        <f t="shared" si="5"/>
        <v>0</v>
      </c>
      <c r="Q18" s="121">
        <f t="shared" si="5"/>
        <v>0</v>
      </c>
      <c r="R18" s="121">
        <f t="shared" si="5"/>
        <v>0</v>
      </c>
      <c r="S18" s="121">
        <f t="shared" si="5"/>
        <v>0</v>
      </c>
      <c r="T18" s="121">
        <f t="shared" si="5"/>
        <v>0</v>
      </c>
      <c r="U18" s="121">
        <f t="shared" si="5"/>
        <v>0</v>
      </c>
      <c r="V18" s="121">
        <v>63714.31136</v>
      </c>
    </row>
    <row r="19" spans="1:22" ht="15" customHeight="1" x14ac:dyDescent="0.2">
      <c r="A19" s="120" t="s">
        <v>348</v>
      </c>
      <c r="B19" s="121">
        <f>IFERROR(HLOOKUP(B$6,[3]porobjeto!$E$13:$CL$25,[3]porobjeto!$A20,FALSE)/1000,0)</f>
        <v>0</v>
      </c>
      <c r="C19" s="121">
        <f>IFERROR(HLOOKUP(C$6,[3]porobjeto!$E$13:$CL$25,[3]porobjeto!$A20,FALSE)/1000,0)</f>
        <v>0</v>
      </c>
      <c r="D19" s="121">
        <f>IFERROR(HLOOKUP(D$6,[3]porobjeto!$E$13:$CL$25,[3]porobjeto!$A20,FALSE)/1000,0)</f>
        <v>0</v>
      </c>
      <c r="E19" s="121">
        <f>IFERROR(HLOOKUP(E$6,[3]porobjeto!$E$13:$CL$25,[3]porobjeto!$A20,FALSE)/1000,0)</f>
        <v>18014.314661599998</v>
      </c>
      <c r="F19" s="121">
        <f>IFERROR(HLOOKUP(F$6,[3]porobjeto!$E$13:$CL$25,[3]porobjeto!$A20,FALSE)/1000,0)</f>
        <v>0</v>
      </c>
      <c r="G19" s="121">
        <f>IFERROR(HLOOKUP(G$6,[3]porobjeto!$E$13:$CL$25,[3]porobjeto!$A20,FALSE)/1000,0)</f>
        <v>0</v>
      </c>
      <c r="H19" s="121">
        <f>IFERROR(HLOOKUP(H$6,[3]porobjeto!$E$13:$CL$25,[3]porobjeto!$A20,FALSE)/1000,0)</f>
        <v>0</v>
      </c>
      <c r="I19" s="121">
        <f>IFERROR(HLOOKUP(I$6,[3]porobjeto!$E$13:$CL$25,[3]porobjeto!$A20,FALSE)/1000,0)</f>
        <v>0</v>
      </c>
      <c r="J19" s="121">
        <f>IFERROR(HLOOKUP(J$6,[3]porobjeto!$E$13:$CL$25,[3]porobjeto!$A20,FALSE)/1000,0)</f>
        <v>0</v>
      </c>
      <c r="K19" s="121">
        <f>IFERROR(HLOOKUP(K$6,[3]porobjeto!$E$13:$CL$25,[3]porobjeto!$A20,FALSE)/1000,0)</f>
        <v>0</v>
      </c>
      <c r="L19" s="121">
        <f>IFERROR(HLOOKUP(L$6,[3]porobjeto!$E$13:$CL$25,[3]porobjeto!$A20,FALSE)/1000,0)</f>
        <v>0</v>
      </c>
      <c r="M19" s="121">
        <f>IFERROR(HLOOKUP(M$6,[3]porobjeto!$E$13:$CL$25,[3]porobjeto!$A20,FALSE)/1000,0)</f>
        <v>0</v>
      </c>
      <c r="N19" s="121">
        <f>IFERROR(HLOOKUP(N$6,[3]porobjeto!$E$13:$CL$25,[3]porobjeto!$A20,FALSE)/1000,0)</f>
        <v>0</v>
      </c>
      <c r="O19" s="121">
        <f>IFERROR(HLOOKUP(O$6,[3]porobjeto!$E$13:$CL$25,[3]porobjeto!$A20,FALSE)/1000,0)</f>
        <v>0</v>
      </c>
      <c r="P19" s="121">
        <f>IFERROR(HLOOKUP(P$6,[3]porobjeto!$E$13:$CL$25,[3]porobjeto!$A20,FALSE)/1000,0)</f>
        <v>0</v>
      </c>
      <c r="Q19" s="121">
        <f>IFERROR(HLOOKUP(Q$6,[3]porobjeto!$E$13:$CL$25,[3]porobjeto!$A20,FALSE)/1000,0)</f>
        <v>0</v>
      </c>
      <c r="R19" s="121">
        <f>IFERROR(HLOOKUP(R$6,[3]porobjeto!$E$13:$CL$25,[3]porobjeto!$A20,FALSE)/1000,0)</f>
        <v>0</v>
      </c>
      <c r="S19" s="121">
        <f>IFERROR(HLOOKUP(S$6,[3]porobjeto!$E$13:$CL$25,[3]porobjeto!$A20,FALSE)/1000,0)</f>
        <v>0</v>
      </c>
      <c r="T19" s="121">
        <f>IFERROR(HLOOKUP(T$6,[3]porobjeto!$E$13:$CL$25,[3]porobjeto!$A20,FALSE)/1000,0)</f>
        <v>0</v>
      </c>
      <c r="U19" s="121">
        <f>IFERROR(HLOOKUP(U$6,[3]porobjeto!$E$13:$CL$25,[3]porobjeto!$A20,FALSE)/1000,0)</f>
        <v>0</v>
      </c>
      <c r="V19" s="121">
        <v>59016.738880000004</v>
      </c>
    </row>
    <row r="20" spans="1:22" ht="15" customHeight="1" x14ac:dyDescent="0.2">
      <c r="A20" s="120" t="s">
        <v>349</v>
      </c>
      <c r="B20" s="121">
        <f>IFERROR(HLOOKUP(B$6,[3]porobjeto!$E$13:$CL$25,[3]porobjeto!$A21,FALSE)/1000,0)</f>
        <v>0</v>
      </c>
      <c r="C20" s="121">
        <f>IFERROR(HLOOKUP(C$6,[3]porobjeto!$E$13:$CL$25,[3]porobjeto!$A21,FALSE)/1000,0)</f>
        <v>0</v>
      </c>
      <c r="D20" s="121">
        <f>IFERROR(HLOOKUP(D$6,[3]porobjeto!$E$13:$CL$25,[3]porobjeto!$A21,FALSE)/1000,0)</f>
        <v>0</v>
      </c>
      <c r="E20" s="121">
        <f>IFERROR(HLOOKUP(E$6,[3]porobjeto!$E$13:$CL$25,[3]porobjeto!$A21,FALSE)/1000,0)</f>
        <v>388.39409000000001</v>
      </c>
      <c r="F20" s="121">
        <f>IFERROR(HLOOKUP(F$6,[3]porobjeto!$E$13:$CL$25,[3]porobjeto!$A21,FALSE)/1000,0)</f>
        <v>0</v>
      </c>
      <c r="G20" s="121">
        <f>IFERROR(HLOOKUP(G$6,[3]porobjeto!$E$13:$CL$25,[3]porobjeto!$A21,FALSE)/1000,0)</f>
        <v>0</v>
      </c>
      <c r="H20" s="121">
        <f>IFERROR(HLOOKUP(H$6,[3]porobjeto!$E$13:$CL$25,[3]porobjeto!$A21,FALSE)/1000,0)</f>
        <v>0</v>
      </c>
      <c r="I20" s="121">
        <f>IFERROR(HLOOKUP(I$6,[3]porobjeto!$E$13:$CL$25,[3]porobjeto!$A21,FALSE)/1000,0)</f>
        <v>0</v>
      </c>
      <c r="J20" s="121">
        <f>IFERROR(HLOOKUP(J$6,[3]porobjeto!$E$13:$CL$25,[3]porobjeto!$A21,FALSE)/1000,0)</f>
        <v>0</v>
      </c>
      <c r="K20" s="121">
        <f>IFERROR(HLOOKUP(K$6,[3]porobjeto!$E$13:$CL$25,[3]porobjeto!$A21,FALSE)/1000,0)</f>
        <v>0</v>
      </c>
      <c r="L20" s="121">
        <f>IFERROR(HLOOKUP(L$6,[3]porobjeto!$E$13:$CL$25,[3]porobjeto!$A21,FALSE)/1000,0)</f>
        <v>0</v>
      </c>
      <c r="M20" s="121">
        <f>IFERROR(HLOOKUP(M$6,[3]porobjeto!$E$13:$CL$25,[3]porobjeto!$A21,FALSE)/1000,0)</f>
        <v>0</v>
      </c>
      <c r="N20" s="121">
        <f>IFERROR(HLOOKUP(N$6,[3]porobjeto!$E$13:$CL$25,[3]porobjeto!$A21,FALSE)/1000,0)</f>
        <v>0</v>
      </c>
      <c r="O20" s="121">
        <f>IFERROR(HLOOKUP(O$6,[3]porobjeto!$E$13:$CL$25,[3]porobjeto!$A21,FALSE)/1000,0)</f>
        <v>0</v>
      </c>
      <c r="P20" s="121">
        <f>IFERROR(HLOOKUP(P$6,[3]porobjeto!$E$13:$CL$25,[3]porobjeto!$A21,FALSE)/1000,0)</f>
        <v>0</v>
      </c>
      <c r="Q20" s="121">
        <f>IFERROR(HLOOKUP(Q$6,[3]porobjeto!$E$13:$CL$25,[3]porobjeto!$A21,FALSE)/1000,0)</f>
        <v>0</v>
      </c>
      <c r="R20" s="121">
        <f>IFERROR(HLOOKUP(R$6,[3]porobjeto!$E$13:$CL$25,[3]porobjeto!$A21,FALSE)/1000,0)</f>
        <v>0</v>
      </c>
      <c r="S20" s="121">
        <f>IFERROR(HLOOKUP(S$6,[3]porobjeto!$E$13:$CL$25,[3]porobjeto!$A21,FALSE)/1000,0)</f>
        <v>0</v>
      </c>
      <c r="T20" s="121">
        <f>IFERROR(HLOOKUP(T$6,[3]porobjeto!$E$13:$CL$25,[3]porobjeto!$A21,FALSE)/1000,0)</f>
        <v>0</v>
      </c>
      <c r="U20" s="121">
        <f>IFERROR(HLOOKUP(U$6,[3]porobjeto!$E$13:$CL$25,[3]porobjeto!$A21,FALSE)/1000,0)</f>
        <v>0</v>
      </c>
      <c r="V20" s="121">
        <v>4697.5724800000007</v>
      </c>
    </row>
    <row r="21" spans="1:22" ht="15" customHeight="1" x14ac:dyDescent="0.2">
      <c r="A21" s="179" t="s">
        <v>352</v>
      </c>
      <c r="B21" s="180">
        <f t="shared" ref="B21:U21" si="6">+B22+B25</f>
        <v>7739.0818299999992</v>
      </c>
      <c r="C21" s="180">
        <f t="shared" si="6"/>
        <v>34803.182721599995</v>
      </c>
      <c r="D21" s="180">
        <f t="shared" si="6"/>
        <v>12460.346399999999</v>
      </c>
      <c r="E21" s="180">
        <f t="shared" si="6"/>
        <v>106060.00345400002</v>
      </c>
      <c r="F21" s="180">
        <f t="shared" si="6"/>
        <v>29551.90007</v>
      </c>
      <c r="G21" s="180">
        <f t="shared" si="6"/>
        <v>192103.08189119998</v>
      </c>
      <c r="H21" s="180">
        <f t="shared" si="6"/>
        <v>57366.185870000008</v>
      </c>
      <c r="I21" s="180">
        <f t="shared" si="6"/>
        <v>115035.88227039992</v>
      </c>
      <c r="J21" s="180">
        <f t="shared" si="6"/>
        <v>21917.430320000007</v>
      </c>
      <c r="K21" s="180">
        <f t="shared" si="6"/>
        <v>23959.9105924</v>
      </c>
      <c r="L21" s="180">
        <f t="shared" si="6"/>
        <v>28686.841250000012</v>
      </c>
      <c r="M21" s="180">
        <f t="shared" si="6"/>
        <v>11587.058239999998</v>
      </c>
      <c r="N21" s="180">
        <f t="shared" si="6"/>
        <v>5794.0211900000004</v>
      </c>
      <c r="O21" s="180">
        <f t="shared" si="6"/>
        <v>17105.686657199996</v>
      </c>
      <c r="P21" s="180">
        <f t="shared" si="6"/>
        <v>15695.735420000001</v>
      </c>
      <c r="Q21" s="180">
        <f t="shared" si="6"/>
        <v>43279.276674400011</v>
      </c>
      <c r="R21" s="180">
        <f t="shared" si="6"/>
        <v>17050.868893999996</v>
      </c>
      <c r="S21" s="180">
        <f t="shared" si="6"/>
        <v>6022.0839592000002</v>
      </c>
      <c r="T21" s="180">
        <f t="shared" si="6"/>
        <v>7878.1726800000015</v>
      </c>
      <c r="U21" s="180">
        <f t="shared" si="6"/>
        <v>16807.732119599998</v>
      </c>
      <c r="V21" s="180">
        <f>SUM('[3]556'!B21:V21)+SUM('55-2'!B21:U21)</f>
        <v>2723967.4551059995</v>
      </c>
    </row>
    <row r="22" spans="1:22" ht="15" customHeight="1" x14ac:dyDescent="0.2">
      <c r="A22" s="120" t="s">
        <v>347</v>
      </c>
      <c r="B22" s="121">
        <f t="shared" ref="B22:U22" si="7">+B23+B24</f>
        <v>1494.5940000000003</v>
      </c>
      <c r="C22" s="121">
        <f t="shared" si="7"/>
        <v>5793.1862899999996</v>
      </c>
      <c r="D22" s="121">
        <f t="shared" si="7"/>
        <v>4441.7820200000006</v>
      </c>
      <c r="E22" s="121">
        <f t="shared" si="7"/>
        <v>24051.48620040001</v>
      </c>
      <c r="F22" s="121">
        <f t="shared" si="7"/>
        <v>15481.407389999998</v>
      </c>
      <c r="G22" s="121">
        <f t="shared" si="7"/>
        <v>159038.11051959998</v>
      </c>
      <c r="H22" s="121">
        <f t="shared" si="7"/>
        <v>11775.891210000002</v>
      </c>
      <c r="I22" s="121">
        <f t="shared" si="7"/>
        <v>25134.575629599996</v>
      </c>
      <c r="J22" s="121">
        <f t="shared" si="7"/>
        <v>15617.170060000006</v>
      </c>
      <c r="K22" s="121">
        <f t="shared" si="7"/>
        <v>11105.2256244</v>
      </c>
      <c r="L22" s="121">
        <f t="shared" si="7"/>
        <v>15503.259410000006</v>
      </c>
      <c r="M22" s="121">
        <f t="shared" si="7"/>
        <v>8074.1879999999974</v>
      </c>
      <c r="N22" s="121">
        <f t="shared" si="7"/>
        <v>1571.0400600000003</v>
      </c>
      <c r="O22" s="121">
        <f t="shared" si="7"/>
        <v>13602.228448799999</v>
      </c>
      <c r="P22" s="121">
        <f t="shared" si="7"/>
        <v>1172.78343</v>
      </c>
      <c r="Q22" s="121">
        <f t="shared" si="7"/>
        <v>22460.094898000003</v>
      </c>
      <c r="R22" s="121">
        <f t="shared" si="7"/>
        <v>1991.1771300000005</v>
      </c>
      <c r="S22" s="121">
        <f t="shared" si="7"/>
        <v>607.02225999999996</v>
      </c>
      <c r="T22" s="121">
        <f t="shared" si="7"/>
        <v>4188.4021500000008</v>
      </c>
      <c r="U22" s="121">
        <f t="shared" si="7"/>
        <v>3418.5318256</v>
      </c>
      <c r="V22" s="121">
        <v>870050.04794000008</v>
      </c>
    </row>
    <row r="23" spans="1:22" ht="15" customHeight="1" x14ac:dyDescent="0.2">
      <c r="A23" s="120" t="s">
        <v>348</v>
      </c>
      <c r="B23" s="121">
        <f>IFERROR(HLOOKUP(B$6,[3]porobjeto!$E$13:$CL$25,[3]porobjeto!$A22,FALSE)/1000,0)</f>
        <v>1494.5940000000003</v>
      </c>
      <c r="C23" s="121">
        <f>IFERROR(HLOOKUP(C$6,[3]porobjeto!$E$13:$CL$25,[3]porobjeto!$A22,FALSE)/1000,0)</f>
        <v>4805.2196599999997</v>
      </c>
      <c r="D23" s="121">
        <f>IFERROR(HLOOKUP(D$6,[3]porobjeto!$E$13:$CL$25,[3]porobjeto!$A22,FALSE)/1000,0)</f>
        <v>4441.7820200000006</v>
      </c>
      <c r="E23" s="121">
        <f>IFERROR(HLOOKUP(E$6,[3]porobjeto!$E$13:$CL$25,[3]porobjeto!$A22,FALSE)/1000,0)</f>
        <v>23837.606410400011</v>
      </c>
      <c r="F23" s="121">
        <f>IFERROR(HLOOKUP(F$6,[3]porobjeto!$E$13:$CL$25,[3]porobjeto!$A22,FALSE)/1000,0)</f>
        <v>15437.310179999999</v>
      </c>
      <c r="G23" s="121">
        <f>IFERROR(HLOOKUP(G$6,[3]porobjeto!$E$13:$CL$25,[3]porobjeto!$A22,FALSE)/1000,0)</f>
        <v>158632.79439959998</v>
      </c>
      <c r="H23" s="121">
        <f>IFERROR(HLOOKUP(H$6,[3]porobjeto!$E$13:$CL$25,[3]porobjeto!$A22,FALSE)/1000,0)</f>
        <v>10836.406690000002</v>
      </c>
      <c r="I23" s="121">
        <f>IFERROR(HLOOKUP(I$6,[3]porobjeto!$E$13:$CL$25,[3]porobjeto!$A22,FALSE)/1000,0)</f>
        <v>25134.575629599996</v>
      </c>
      <c r="J23" s="121">
        <f>IFERROR(HLOOKUP(J$6,[3]porobjeto!$E$13:$CL$25,[3]porobjeto!$A22,FALSE)/1000,0)</f>
        <v>15616.393140000006</v>
      </c>
      <c r="K23" s="121">
        <f>IFERROR(HLOOKUP(K$6,[3]porobjeto!$E$13:$CL$25,[3]porobjeto!$A22,FALSE)/1000,0)</f>
        <v>11105.2256244</v>
      </c>
      <c r="L23" s="121">
        <f>IFERROR(HLOOKUP(L$6,[3]porobjeto!$E$13:$CL$25,[3]porobjeto!$A22,FALSE)/1000,0)</f>
        <v>15194.931570000006</v>
      </c>
      <c r="M23" s="121">
        <f>IFERROR(HLOOKUP(M$6,[3]porobjeto!$E$13:$CL$25,[3]porobjeto!$A22,FALSE)/1000,0)</f>
        <v>8022.6973899999975</v>
      </c>
      <c r="N23" s="121">
        <f>IFERROR(HLOOKUP(N$6,[3]porobjeto!$E$13:$CL$25,[3]porobjeto!$A22,FALSE)/1000,0)</f>
        <v>1571.0400600000003</v>
      </c>
      <c r="O23" s="121">
        <f>IFERROR(HLOOKUP(O$6,[3]porobjeto!$E$13:$CL$25,[3]porobjeto!$A22,FALSE)/1000,0)</f>
        <v>12124.619818799998</v>
      </c>
      <c r="P23" s="121">
        <f>IFERROR(HLOOKUP(P$6,[3]porobjeto!$E$13:$CL$25,[3]porobjeto!$A22,FALSE)/1000,0)</f>
        <v>1145.49919</v>
      </c>
      <c r="Q23" s="121">
        <f>IFERROR(HLOOKUP(Q$6,[3]porobjeto!$E$13:$CL$25,[3]porobjeto!$A22,FALSE)/1000,0)</f>
        <v>22316.587271600001</v>
      </c>
      <c r="R23" s="121">
        <f>IFERROR(HLOOKUP(R$6,[3]porobjeto!$E$13:$CL$25,[3]porobjeto!$A22,FALSE)/1000,0)</f>
        <v>1991.1771300000005</v>
      </c>
      <c r="S23" s="121">
        <f>IFERROR(HLOOKUP(S$6,[3]porobjeto!$E$13:$CL$25,[3]porobjeto!$A22,FALSE)/1000,0)</f>
        <v>566.18876</v>
      </c>
      <c r="T23" s="121">
        <f>IFERROR(HLOOKUP(T$6,[3]porobjeto!$E$13:$CL$25,[3]porobjeto!$A22,FALSE)/1000,0)</f>
        <v>3899.6368000000007</v>
      </c>
      <c r="U23" s="121">
        <f>IFERROR(HLOOKUP(U$6,[3]porobjeto!$E$13:$CL$25,[3]porobjeto!$A22,FALSE)/1000,0)</f>
        <v>3287.4884556000002</v>
      </c>
      <c r="V23" s="121">
        <v>804393.09278999991</v>
      </c>
    </row>
    <row r="24" spans="1:22" ht="15" customHeight="1" x14ac:dyDescent="0.2">
      <c r="A24" s="120" t="s">
        <v>349</v>
      </c>
      <c r="B24" s="121">
        <f>IFERROR(HLOOKUP(B$6,[3]porobjeto!$E$13:$CL$25,[3]porobjeto!$A23,FALSE)/1000,0)</f>
        <v>0</v>
      </c>
      <c r="C24" s="121">
        <f>IFERROR(HLOOKUP(C$6,[3]porobjeto!$E$13:$CL$25,[3]porobjeto!$A23,FALSE)/1000,0)</f>
        <v>987.96662999999978</v>
      </c>
      <c r="D24" s="121">
        <f>IFERROR(HLOOKUP(D$6,[3]porobjeto!$E$13:$CL$25,[3]porobjeto!$A23,FALSE)/1000,0)</f>
        <v>0</v>
      </c>
      <c r="E24" s="121">
        <f>IFERROR(HLOOKUP(E$6,[3]porobjeto!$E$13:$CL$25,[3]porobjeto!$A23,FALSE)/1000,0)</f>
        <v>213.87978999999999</v>
      </c>
      <c r="F24" s="121">
        <f>IFERROR(HLOOKUP(F$6,[3]porobjeto!$E$13:$CL$25,[3]porobjeto!$A23,FALSE)/1000,0)</f>
        <v>44.097209999999997</v>
      </c>
      <c r="G24" s="121">
        <f>IFERROR(HLOOKUP(G$6,[3]porobjeto!$E$13:$CL$25,[3]porobjeto!$A23,FALSE)/1000,0)</f>
        <v>405.31612000000001</v>
      </c>
      <c r="H24" s="121">
        <f>IFERROR(HLOOKUP(H$6,[3]porobjeto!$E$13:$CL$25,[3]porobjeto!$A23,FALSE)/1000,0)</f>
        <v>939.48451999999997</v>
      </c>
      <c r="I24" s="121">
        <f>IFERROR(HLOOKUP(I$6,[3]porobjeto!$E$13:$CL$25,[3]porobjeto!$A23,FALSE)/1000,0)</f>
        <v>0</v>
      </c>
      <c r="J24" s="121">
        <f>IFERROR(HLOOKUP(J$6,[3]porobjeto!$E$13:$CL$25,[3]porobjeto!$A23,FALSE)/1000,0)</f>
        <v>0.77691999999999994</v>
      </c>
      <c r="K24" s="121">
        <f>IFERROR(HLOOKUP(K$6,[3]porobjeto!$E$13:$CL$25,[3]porobjeto!$A23,FALSE)/1000,0)</f>
        <v>0</v>
      </c>
      <c r="L24" s="121">
        <f>IFERROR(HLOOKUP(L$6,[3]porobjeto!$E$13:$CL$25,[3]porobjeto!$A23,FALSE)/1000,0)</f>
        <v>308.32783999999998</v>
      </c>
      <c r="M24" s="121">
        <f>IFERROR(HLOOKUP(M$6,[3]porobjeto!$E$13:$CL$25,[3]porobjeto!$A23,FALSE)/1000,0)</f>
        <v>51.490610000000004</v>
      </c>
      <c r="N24" s="121">
        <f>IFERROR(HLOOKUP(N$6,[3]porobjeto!$E$13:$CL$25,[3]porobjeto!$A23,FALSE)/1000,0)</f>
        <v>0</v>
      </c>
      <c r="O24" s="121">
        <f>IFERROR(HLOOKUP(O$6,[3]porobjeto!$E$13:$CL$25,[3]porobjeto!$A23,FALSE)/1000,0)</f>
        <v>1477.6086300000002</v>
      </c>
      <c r="P24" s="121">
        <f>IFERROR(HLOOKUP(P$6,[3]porobjeto!$E$13:$CL$25,[3]porobjeto!$A23,FALSE)/1000,0)</f>
        <v>27.284239999999997</v>
      </c>
      <c r="Q24" s="121">
        <f>IFERROR(HLOOKUP(Q$6,[3]porobjeto!$E$13:$CL$25,[3]porobjeto!$A23,FALSE)/1000,0)</f>
        <v>143.50762640000002</v>
      </c>
      <c r="R24" s="121">
        <f>IFERROR(HLOOKUP(R$6,[3]porobjeto!$E$13:$CL$25,[3]porobjeto!$A23,FALSE)/1000,0)</f>
        <v>0</v>
      </c>
      <c r="S24" s="121">
        <f>IFERROR(HLOOKUP(S$6,[3]porobjeto!$E$13:$CL$25,[3]porobjeto!$A23,FALSE)/1000,0)</f>
        <v>40.833500000000001</v>
      </c>
      <c r="T24" s="121">
        <f>IFERROR(HLOOKUP(T$6,[3]porobjeto!$E$13:$CL$25,[3]porobjeto!$A23,FALSE)/1000,0)</f>
        <v>288.76534999999996</v>
      </c>
      <c r="U24" s="121">
        <f>IFERROR(HLOOKUP(U$6,[3]porobjeto!$E$13:$CL$25,[3]porobjeto!$A23,FALSE)/1000,0)</f>
        <v>131.04336999999998</v>
      </c>
      <c r="V24" s="121">
        <v>65656.955149999994</v>
      </c>
    </row>
    <row r="25" spans="1:22" ht="15" customHeight="1" x14ac:dyDescent="0.2">
      <c r="A25" s="120" t="s">
        <v>350</v>
      </c>
      <c r="B25" s="121">
        <f t="shared" ref="B25:U25" si="8">+B26+B27</f>
        <v>6244.4878299999991</v>
      </c>
      <c r="C25" s="121">
        <f t="shared" si="8"/>
        <v>29009.996431599997</v>
      </c>
      <c r="D25" s="121">
        <f t="shared" si="8"/>
        <v>8018.5643799999989</v>
      </c>
      <c r="E25" s="121">
        <f t="shared" si="8"/>
        <v>82008.517253600017</v>
      </c>
      <c r="F25" s="121">
        <f t="shared" si="8"/>
        <v>14070.492680000001</v>
      </c>
      <c r="G25" s="121">
        <f t="shared" si="8"/>
        <v>33064.971371600011</v>
      </c>
      <c r="H25" s="121">
        <f t="shared" si="8"/>
        <v>45590.294660000007</v>
      </c>
      <c r="I25" s="121">
        <f t="shared" si="8"/>
        <v>89901.306640799929</v>
      </c>
      <c r="J25" s="121">
        <f t="shared" si="8"/>
        <v>6300.26026</v>
      </c>
      <c r="K25" s="121">
        <f t="shared" si="8"/>
        <v>12854.684968</v>
      </c>
      <c r="L25" s="121">
        <f t="shared" si="8"/>
        <v>13183.581840000004</v>
      </c>
      <c r="M25" s="121">
        <f t="shared" si="8"/>
        <v>3512.8702400000006</v>
      </c>
      <c r="N25" s="121">
        <f t="shared" si="8"/>
        <v>4222.9811300000001</v>
      </c>
      <c r="O25" s="121">
        <f t="shared" si="8"/>
        <v>3503.458208399999</v>
      </c>
      <c r="P25" s="121">
        <f t="shared" si="8"/>
        <v>14522.951990000001</v>
      </c>
      <c r="Q25" s="121">
        <f t="shared" si="8"/>
        <v>20819.181776400004</v>
      </c>
      <c r="R25" s="121">
        <f t="shared" si="8"/>
        <v>15059.691763999996</v>
      </c>
      <c r="S25" s="121">
        <f t="shared" si="8"/>
        <v>5415.0616992000005</v>
      </c>
      <c r="T25" s="121">
        <f t="shared" si="8"/>
        <v>3689.7705300000007</v>
      </c>
      <c r="U25" s="121">
        <f t="shared" si="8"/>
        <v>13389.200293999998</v>
      </c>
      <c r="V25" s="121">
        <v>1956006.3067900001</v>
      </c>
    </row>
    <row r="26" spans="1:22" ht="15" customHeight="1" x14ac:dyDescent="0.2">
      <c r="A26" s="120" t="s">
        <v>348</v>
      </c>
      <c r="B26" s="121">
        <f>IFERROR(HLOOKUP(B$6,[3]porobjeto!$E$13:$CL$25,[3]porobjeto!$A24,FALSE)/1000,0)</f>
        <v>6226.9867599999989</v>
      </c>
      <c r="C26" s="121">
        <f>IFERROR(HLOOKUP(C$6,[3]porobjeto!$E$13:$CL$25,[3]porobjeto!$A24,FALSE)/1000,0)</f>
        <v>28668.069321599996</v>
      </c>
      <c r="D26" s="121">
        <f>IFERROR(HLOOKUP(D$6,[3]porobjeto!$E$13:$CL$25,[3]porobjeto!$A24,FALSE)/1000,0)</f>
        <v>7964.6978899999986</v>
      </c>
      <c r="E26" s="121">
        <f>IFERROR(HLOOKUP(E$6,[3]porobjeto!$E$13:$CL$25,[3]porobjeto!$A24,FALSE)/1000,0)</f>
        <v>80088.312853600015</v>
      </c>
      <c r="F26" s="121">
        <f>IFERROR(HLOOKUP(F$6,[3]porobjeto!$E$13:$CL$25,[3]porobjeto!$A24,FALSE)/1000,0)</f>
        <v>14059.38449</v>
      </c>
      <c r="G26" s="121">
        <f>IFERROR(HLOOKUP(G$6,[3]porobjeto!$E$13:$CL$25,[3]porobjeto!$A24,FALSE)/1000,0)</f>
        <v>32398.950491600008</v>
      </c>
      <c r="H26" s="121">
        <f>IFERROR(HLOOKUP(H$6,[3]porobjeto!$E$13:$CL$25,[3]porobjeto!$A24,FALSE)/1000,0)</f>
        <v>40915.847080000007</v>
      </c>
      <c r="I26" s="121">
        <f>IFERROR(HLOOKUP(I$6,[3]porobjeto!$E$13:$CL$25,[3]porobjeto!$A24,FALSE)/1000,0)</f>
        <v>84486.561870799924</v>
      </c>
      <c r="J26" s="121">
        <f>IFERROR(HLOOKUP(J$6,[3]porobjeto!$E$13:$CL$25,[3]porobjeto!$A24,FALSE)/1000,0)</f>
        <v>6300.26026</v>
      </c>
      <c r="K26" s="121">
        <f>IFERROR(HLOOKUP(K$6,[3]porobjeto!$E$13:$CL$25,[3]porobjeto!$A24,FALSE)/1000,0)</f>
        <v>12854.684968</v>
      </c>
      <c r="L26" s="121">
        <f>IFERROR(HLOOKUP(L$6,[3]porobjeto!$E$13:$CL$25,[3]porobjeto!$A24,FALSE)/1000,0)</f>
        <v>12796.454160000005</v>
      </c>
      <c r="M26" s="121">
        <f>IFERROR(HLOOKUP(M$6,[3]porobjeto!$E$13:$CL$25,[3]porobjeto!$A24,FALSE)/1000,0)</f>
        <v>3400.8899700000006</v>
      </c>
      <c r="N26" s="121">
        <f>IFERROR(HLOOKUP(N$6,[3]porobjeto!$E$13:$CL$25,[3]porobjeto!$A24,FALSE)/1000,0)</f>
        <v>4222.9811300000001</v>
      </c>
      <c r="O26" s="121">
        <f>IFERROR(HLOOKUP(O$6,[3]porobjeto!$E$13:$CL$25,[3]porobjeto!$A24,FALSE)/1000,0)</f>
        <v>2798.383448399999</v>
      </c>
      <c r="P26" s="121">
        <f>IFERROR(HLOOKUP(P$6,[3]porobjeto!$E$13:$CL$25,[3]porobjeto!$A24,FALSE)/1000,0)</f>
        <v>14432.221450000001</v>
      </c>
      <c r="Q26" s="121">
        <f>IFERROR(HLOOKUP(Q$6,[3]porobjeto!$E$13:$CL$25,[3]porobjeto!$A24,FALSE)/1000,0)</f>
        <v>20657.693230400004</v>
      </c>
      <c r="R26" s="121">
        <f>IFERROR(HLOOKUP(R$6,[3]porobjeto!$E$13:$CL$25,[3]porobjeto!$A24,FALSE)/1000,0)</f>
        <v>14021.411995199996</v>
      </c>
      <c r="S26" s="121">
        <f>IFERROR(HLOOKUP(S$6,[3]porobjeto!$E$13:$CL$25,[3]porobjeto!$A24,FALSE)/1000,0)</f>
        <v>5394.5842192000009</v>
      </c>
      <c r="T26" s="121">
        <f>IFERROR(HLOOKUP(T$6,[3]porobjeto!$E$13:$CL$25,[3]porobjeto!$A24,FALSE)/1000,0)</f>
        <v>3582.4945400000006</v>
      </c>
      <c r="U26" s="121">
        <f>IFERROR(HLOOKUP(U$6,[3]porobjeto!$E$13:$CL$25,[3]porobjeto!$A24,FALSE)/1000,0)</f>
        <v>11011.632713999999</v>
      </c>
      <c r="V26" s="121">
        <v>1799433.5974900001</v>
      </c>
    </row>
    <row r="27" spans="1:22" ht="15" customHeight="1" x14ac:dyDescent="0.2">
      <c r="A27" s="120" t="s">
        <v>349</v>
      </c>
      <c r="B27" s="121">
        <f>IFERROR(HLOOKUP(B$6,[3]porobjeto!$E$13:$CL$25,[3]porobjeto!$A25,FALSE)/1000,0)</f>
        <v>17.501069999999999</v>
      </c>
      <c r="C27" s="121">
        <f>IFERROR(HLOOKUP(C$6,[3]porobjeto!$E$13:$CL$25,[3]porobjeto!$A25,FALSE)/1000,0)</f>
        <v>341.92711000000003</v>
      </c>
      <c r="D27" s="121">
        <f>IFERROR(HLOOKUP(D$6,[3]porobjeto!$E$13:$CL$25,[3]porobjeto!$A25,FALSE)/1000,0)</f>
        <v>53.866489999999999</v>
      </c>
      <c r="E27" s="121">
        <f>IFERROR(HLOOKUP(E$6,[3]porobjeto!$E$13:$CL$25,[3]porobjeto!$A25,FALSE)/1000,0)</f>
        <v>1920.2044000000005</v>
      </c>
      <c r="F27" s="121">
        <f>IFERROR(HLOOKUP(F$6,[3]porobjeto!$E$13:$CL$25,[3]porobjeto!$A25,FALSE)/1000,0)</f>
        <v>11.108189999999999</v>
      </c>
      <c r="G27" s="121">
        <f>IFERROR(HLOOKUP(G$6,[3]porobjeto!$E$13:$CL$25,[3]porobjeto!$A25,FALSE)/1000,0)</f>
        <v>666.02088000000003</v>
      </c>
      <c r="H27" s="121">
        <f>IFERROR(HLOOKUP(H$6,[3]porobjeto!$E$13:$CL$25,[3]porobjeto!$A25,FALSE)/1000,0)</f>
        <v>4674.4475800000018</v>
      </c>
      <c r="I27" s="121">
        <f>IFERROR(HLOOKUP(I$6,[3]porobjeto!$E$13:$CL$25,[3]porobjeto!$A25,FALSE)/1000,0)</f>
        <v>5414.7447700000002</v>
      </c>
      <c r="J27" s="121">
        <f>IFERROR(HLOOKUP(J$6,[3]porobjeto!$E$13:$CL$25,[3]porobjeto!$A25,FALSE)/1000,0)</f>
        <v>0</v>
      </c>
      <c r="K27" s="121">
        <f>IFERROR(HLOOKUP(K$6,[3]porobjeto!$E$13:$CL$25,[3]porobjeto!$A25,FALSE)/1000,0)</f>
        <v>0</v>
      </c>
      <c r="L27" s="121">
        <f>IFERROR(HLOOKUP(L$6,[3]porobjeto!$E$13:$CL$25,[3]porobjeto!$A25,FALSE)/1000,0)</f>
        <v>387.12768000000005</v>
      </c>
      <c r="M27" s="121">
        <f>IFERROR(HLOOKUP(M$6,[3]porobjeto!$E$13:$CL$25,[3]porobjeto!$A25,FALSE)/1000,0)</f>
        <v>111.98026999999999</v>
      </c>
      <c r="N27" s="121">
        <f>IFERROR(HLOOKUP(N$6,[3]porobjeto!$E$13:$CL$25,[3]porobjeto!$A25,FALSE)/1000,0)</f>
        <v>0</v>
      </c>
      <c r="O27" s="121">
        <f>IFERROR(HLOOKUP(O$6,[3]porobjeto!$E$13:$CL$25,[3]porobjeto!$A25,FALSE)/1000,0)</f>
        <v>705.07475999999997</v>
      </c>
      <c r="P27" s="121">
        <f>IFERROR(HLOOKUP(P$6,[3]porobjeto!$E$13:$CL$25,[3]porobjeto!$A25,FALSE)/1000,0)</f>
        <v>90.730539999999991</v>
      </c>
      <c r="Q27" s="121">
        <f>IFERROR(HLOOKUP(Q$6,[3]porobjeto!$E$13:$CL$25,[3]porobjeto!$A25,FALSE)/1000,0)</f>
        <v>161.48854600000001</v>
      </c>
      <c r="R27" s="121">
        <f>IFERROR(HLOOKUP(R$6,[3]porobjeto!$E$13:$CL$25,[3]porobjeto!$A25,FALSE)/1000,0)</f>
        <v>1038.2797688000001</v>
      </c>
      <c r="S27" s="121">
        <f>IFERROR(HLOOKUP(S$6,[3]porobjeto!$E$13:$CL$25,[3]porobjeto!$A25,FALSE)/1000,0)</f>
        <v>20.47748</v>
      </c>
      <c r="T27" s="121">
        <f>IFERROR(HLOOKUP(T$6,[3]porobjeto!$E$13:$CL$25,[3]porobjeto!$A25,FALSE)/1000,0)</f>
        <v>107.27599000000001</v>
      </c>
      <c r="U27" s="121">
        <f>IFERROR(HLOOKUP(U$6,[3]porobjeto!$E$13:$CL$25,[3]porobjeto!$A25,FALSE)/1000,0)</f>
        <v>2377.5675799999995</v>
      </c>
      <c r="V27" s="121">
        <v>156572.70930000002</v>
      </c>
    </row>
    <row r="28" spans="1:22" ht="15" customHeight="1" x14ac:dyDescent="0.2">
      <c r="A28" s="179" t="s">
        <v>353</v>
      </c>
      <c r="B28" s="180">
        <f t="shared" ref="B28:U28" si="9">+B29+B34+B38+B41+B46</f>
        <v>1155.9429912000001</v>
      </c>
      <c r="C28" s="180">
        <f t="shared" si="9"/>
        <v>18820.087903999996</v>
      </c>
      <c r="D28" s="180">
        <f t="shared" si="9"/>
        <v>3894.3571399999992</v>
      </c>
      <c r="E28" s="180">
        <f t="shared" si="9"/>
        <v>28119.297921200003</v>
      </c>
      <c r="F28" s="180">
        <f t="shared" si="9"/>
        <v>22043.899176799998</v>
      </c>
      <c r="G28" s="180">
        <f t="shared" si="9"/>
        <v>5027.4358099999999</v>
      </c>
      <c r="H28" s="180">
        <f t="shared" si="9"/>
        <v>8050.8940099999982</v>
      </c>
      <c r="I28" s="180">
        <f t="shared" si="9"/>
        <v>28701.561788800005</v>
      </c>
      <c r="J28" s="180">
        <f t="shared" si="9"/>
        <v>82273.685500000007</v>
      </c>
      <c r="K28" s="180">
        <f t="shared" si="9"/>
        <v>19743.876289200001</v>
      </c>
      <c r="L28" s="180">
        <f t="shared" si="9"/>
        <v>12886.555111599999</v>
      </c>
      <c r="M28" s="180">
        <f t="shared" si="9"/>
        <v>17555.316082000001</v>
      </c>
      <c r="N28" s="180">
        <f t="shared" si="9"/>
        <v>8142.2091039999996</v>
      </c>
      <c r="O28" s="180">
        <f t="shared" si="9"/>
        <v>4781.3709395999995</v>
      </c>
      <c r="P28" s="180">
        <f t="shared" si="9"/>
        <v>7015.8320600000006</v>
      </c>
      <c r="Q28" s="180">
        <f t="shared" si="9"/>
        <v>29438.388969999996</v>
      </c>
      <c r="R28" s="180">
        <f t="shared" si="9"/>
        <v>35190.19935879999</v>
      </c>
      <c r="S28" s="180">
        <f t="shared" si="9"/>
        <v>13784.432995199999</v>
      </c>
      <c r="T28" s="180">
        <f t="shared" si="9"/>
        <v>2370.8313799999996</v>
      </c>
      <c r="U28" s="180">
        <f t="shared" si="9"/>
        <v>4903.8570392000001</v>
      </c>
      <c r="V28" s="180">
        <f>SUM('[3]556'!B28:V28)+SUM('55-2'!B28:U28)</f>
        <v>1199527.5698039997</v>
      </c>
    </row>
    <row r="29" spans="1:22" ht="15" customHeight="1" x14ac:dyDescent="0.2">
      <c r="A29" s="120" t="s">
        <v>354</v>
      </c>
      <c r="B29" s="121">
        <f t="shared" ref="B29:U29" si="10">SUM(B30:B33)</f>
        <v>1010.7388012</v>
      </c>
      <c r="C29" s="121">
        <f t="shared" si="10"/>
        <v>17419.572103999995</v>
      </c>
      <c r="D29" s="121">
        <f t="shared" si="10"/>
        <v>3894.3571399999992</v>
      </c>
      <c r="E29" s="121">
        <f t="shared" si="10"/>
        <v>28043.891161200001</v>
      </c>
      <c r="F29" s="121">
        <f t="shared" si="10"/>
        <v>21406.008636799997</v>
      </c>
      <c r="G29" s="121">
        <f t="shared" si="10"/>
        <v>4858.2432600000002</v>
      </c>
      <c r="H29" s="121">
        <f t="shared" si="10"/>
        <v>7810.5558499999988</v>
      </c>
      <c r="I29" s="121">
        <f t="shared" si="10"/>
        <v>28701.561788800005</v>
      </c>
      <c r="J29" s="121">
        <f t="shared" si="10"/>
        <v>39894.886440000002</v>
      </c>
      <c r="K29" s="121">
        <f t="shared" si="10"/>
        <v>19711.732022</v>
      </c>
      <c r="L29" s="121">
        <f t="shared" si="10"/>
        <v>11835.247351599999</v>
      </c>
      <c r="M29" s="121">
        <f t="shared" si="10"/>
        <v>17398.557872000001</v>
      </c>
      <c r="N29" s="121">
        <f t="shared" si="10"/>
        <v>4292.9638640000003</v>
      </c>
      <c r="O29" s="121">
        <f t="shared" si="10"/>
        <v>2231.5959695999995</v>
      </c>
      <c r="P29" s="121">
        <f t="shared" si="10"/>
        <v>6681.0505900000007</v>
      </c>
      <c r="Q29" s="121">
        <f t="shared" si="10"/>
        <v>29041.690029999998</v>
      </c>
      <c r="R29" s="121">
        <f t="shared" si="10"/>
        <v>35190.19935879999</v>
      </c>
      <c r="S29" s="121">
        <f t="shared" si="10"/>
        <v>13784.432995199999</v>
      </c>
      <c r="T29" s="121">
        <f t="shared" si="10"/>
        <v>1908.0590899999997</v>
      </c>
      <c r="U29" s="121">
        <f t="shared" si="10"/>
        <v>2648.3806936000005</v>
      </c>
      <c r="V29" s="121">
        <v>1042856.64165</v>
      </c>
    </row>
    <row r="30" spans="1:22" ht="15" customHeight="1" x14ac:dyDescent="0.2">
      <c r="A30" s="120" t="s">
        <v>355</v>
      </c>
      <c r="B30" s="121">
        <f>IFERROR(HLOOKUP(B$6,[3]porobjeto!$D$37:$BW$53,[3]porobjeto!$A38,FALSE)/1000,0)</f>
        <v>0</v>
      </c>
      <c r="C30" s="121">
        <f>IFERROR(HLOOKUP(C$6,[3]porobjeto!$D$37:$BW$53,[3]porobjeto!$A38,FALSE)/1000,0)</f>
        <v>917.26907000000006</v>
      </c>
      <c r="D30" s="121">
        <f>IFERROR(HLOOKUP(D$6,[3]porobjeto!$D$37:$BW$53,[3]porobjeto!$A38,FALSE)/1000,0)</f>
        <v>0</v>
      </c>
      <c r="E30" s="121">
        <f>IFERROR(HLOOKUP(E$6,[3]porobjeto!$D$37:$BW$53,[3]porobjeto!$A38,FALSE)/1000,0)</f>
        <v>310.30191000000002</v>
      </c>
      <c r="F30" s="121">
        <f>IFERROR(HLOOKUP(F$6,[3]porobjeto!$D$37:$BW$53,[3]porobjeto!$A38,FALSE)/1000,0)</f>
        <v>283.09271999999999</v>
      </c>
      <c r="G30" s="121">
        <f>IFERROR(HLOOKUP(G$6,[3]porobjeto!$D$37:$BW$53,[3]porobjeto!$A38,FALSE)/1000,0)</f>
        <v>0</v>
      </c>
      <c r="H30" s="121">
        <f>IFERROR(HLOOKUP(H$6,[3]porobjeto!$D$37:$BW$53,[3]porobjeto!$A38,FALSE)/1000,0)</f>
        <v>209.36207000000002</v>
      </c>
      <c r="I30" s="121">
        <f>IFERROR(HLOOKUP(I$6,[3]porobjeto!$D$37:$BW$53,[3]porobjeto!$A38,FALSE)/1000,0)</f>
        <v>14452.123528400005</v>
      </c>
      <c r="J30" s="121">
        <f>IFERROR(HLOOKUP(J$6,[3]porobjeto!$D$37:$BW$53,[3]porobjeto!$A38,FALSE)/1000,0)</f>
        <v>630.29282000000012</v>
      </c>
      <c r="K30" s="121">
        <f>IFERROR(HLOOKUP(K$6,[3]porobjeto!$D$37:$BW$53,[3]porobjeto!$A38,FALSE)/1000,0)</f>
        <v>527.52424759999997</v>
      </c>
      <c r="L30" s="121">
        <f>IFERROR(HLOOKUP(L$6,[3]porobjeto!$D$37:$BW$53,[3]porobjeto!$A38,FALSE)/1000,0)</f>
        <v>1329.8899099999999</v>
      </c>
      <c r="M30" s="121">
        <f>IFERROR(HLOOKUP(M$6,[3]porobjeto!$D$37:$BW$53,[3]porobjeto!$A38,FALSE)/1000,0)</f>
        <v>334.01348199999995</v>
      </c>
      <c r="N30" s="121">
        <f>IFERROR(HLOOKUP(N$6,[3]porobjeto!$D$37:$BW$53,[3]porobjeto!$A38,FALSE)/1000,0)</f>
        <v>79.695290000000014</v>
      </c>
      <c r="O30" s="121">
        <f>IFERROR(HLOOKUP(O$6,[3]porobjeto!$D$37:$BW$53,[3]porobjeto!$A38,FALSE)/1000,0)</f>
        <v>0</v>
      </c>
      <c r="P30" s="121">
        <f>IFERROR(HLOOKUP(P$6,[3]porobjeto!$D$37:$BW$53,[3]porobjeto!$A38,FALSE)/1000,0)</f>
        <v>124.66316999999999</v>
      </c>
      <c r="Q30" s="121">
        <f>IFERROR(HLOOKUP(Q$6,[3]porobjeto!$D$37:$BW$53,[3]porobjeto!$A38,FALSE)/1000,0)</f>
        <v>917.64491439999995</v>
      </c>
      <c r="R30" s="121">
        <f>IFERROR(HLOOKUP(R$6,[3]porobjeto!$D$37:$BW$53,[3]porobjeto!$A38,FALSE)/1000,0)</f>
        <v>735.36308559999998</v>
      </c>
      <c r="S30" s="121">
        <f>IFERROR(HLOOKUP(S$6,[3]porobjeto!$D$37:$BW$53,[3]porobjeto!$A38,FALSE)/1000,0)</f>
        <v>0</v>
      </c>
      <c r="T30" s="121">
        <f>IFERROR(HLOOKUP(T$6,[3]porobjeto!$D$37:$BW$53,[3]porobjeto!$A38,FALSE)/1000,0)</f>
        <v>0</v>
      </c>
      <c r="U30" s="121">
        <f>IFERROR(HLOOKUP(U$6,[3]porobjeto!$D$37:$BW$53,[3]porobjeto!$A38,FALSE)/1000,0)</f>
        <v>184.74160999999998</v>
      </c>
      <c r="V30" s="121">
        <v>42939.147130000005</v>
      </c>
    </row>
    <row r="31" spans="1:22" ht="15" customHeight="1" x14ac:dyDescent="0.2">
      <c r="A31" s="120" t="s">
        <v>356</v>
      </c>
      <c r="B31" s="121">
        <f>IFERROR(HLOOKUP(B$6,[3]porobjeto!$D$37:$BW$53,[3]porobjeto!$A39,FALSE)/1000,0)</f>
        <v>797.67701959999999</v>
      </c>
      <c r="C31" s="121">
        <f>IFERROR(HLOOKUP(C$6,[3]porobjeto!$D$37:$BW$53,[3]porobjeto!$A39,FALSE)/1000,0)</f>
        <v>10471.278943999996</v>
      </c>
      <c r="D31" s="121">
        <f>IFERROR(HLOOKUP(D$6,[3]porobjeto!$D$37:$BW$53,[3]porobjeto!$A39,FALSE)/1000,0)</f>
        <v>2560.9858499999996</v>
      </c>
      <c r="E31" s="121">
        <f>IFERROR(HLOOKUP(E$6,[3]porobjeto!$D$37:$BW$53,[3]porobjeto!$A39,FALSE)/1000,0)</f>
        <v>4266.0273395999993</v>
      </c>
      <c r="F31" s="121">
        <f>IFERROR(HLOOKUP(F$6,[3]porobjeto!$D$37:$BW$53,[3]porobjeto!$A39,FALSE)/1000,0)</f>
        <v>4357.6188600000005</v>
      </c>
      <c r="G31" s="121">
        <f>IFERROR(HLOOKUP(G$6,[3]porobjeto!$D$37:$BW$53,[3]porobjeto!$A39,FALSE)/1000,0)</f>
        <v>3369.7066100000002</v>
      </c>
      <c r="H31" s="121">
        <f>IFERROR(HLOOKUP(H$6,[3]porobjeto!$D$37:$BW$53,[3]porobjeto!$A39,FALSE)/1000,0)</f>
        <v>5139.8176599999988</v>
      </c>
      <c r="I31" s="121">
        <f>IFERROR(HLOOKUP(I$6,[3]porobjeto!$D$37:$BW$53,[3]porobjeto!$A39,FALSE)/1000,0)</f>
        <v>3535.5722099999998</v>
      </c>
      <c r="J31" s="121">
        <f>IFERROR(HLOOKUP(J$6,[3]porobjeto!$D$37:$BW$53,[3]porobjeto!$A39,FALSE)/1000,0)</f>
        <v>19797.578789999996</v>
      </c>
      <c r="K31" s="121">
        <f>IFERROR(HLOOKUP(K$6,[3]porobjeto!$D$37:$BW$53,[3]porobjeto!$A39,FALSE)/1000,0)</f>
        <v>9398.3158579999999</v>
      </c>
      <c r="L31" s="121">
        <f>IFERROR(HLOOKUP(L$6,[3]porobjeto!$D$37:$BW$53,[3]porobjeto!$A39,FALSE)/1000,0)</f>
        <v>5085.5186599999997</v>
      </c>
      <c r="M31" s="121">
        <f>IFERROR(HLOOKUP(M$6,[3]porobjeto!$D$37:$BW$53,[3]porobjeto!$A39,FALSE)/1000,0)</f>
        <v>2430.92011</v>
      </c>
      <c r="N31" s="121">
        <f>IFERROR(HLOOKUP(N$6,[3]porobjeto!$D$37:$BW$53,[3]porobjeto!$A39,FALSE)/1000,0)</f>
        <v>1155.544744</v>
      </c>
      <c r="O31" s="121">
        <f>IFERROR(HLOOKUP(O$6,[3]porobjeto!$D$37:$BW$53,[3]porobjeto!$A39,FALSE)/1000,0)</f>
        <v>1546.1409699999997</v>
      </c>
      <c r="P31" s="121">
        <f>IFERROR(HLOOKUP(P$6,[3]porobjeto!$D$37:$BW$53,[3]porobjeto!$A39,FALSE)/1000,0)</f>
        <v>1290.4060400000003</v>
      </c>
      <c r="Q31" s="121">
        <f>IFERROR(HLOOKUP(Q$6,[3]porobjeto!$D$37:$BW$53,[3]porobjeto!$A39,FALSE)/1000,0)</f>
        <v>12845.233568799998</v>
      </c>
      <c r="R31" s="121">
        <f>IFERROR(HLOOKUP(R$6,[3]porobjeto!$D$37:$BW$53,[3]porobjeto!$A39,FALSE)/1000,0)</f>
        <v>20777.473542799991</v>
      </c>
      <c r="S31" s="121">
        <f>IFERROR(HLOOKUP(S$6,[3]porobjeto!$D$37:$BW$53,[3]porobjeto!$A39,FALSE)/1000,0)</f>
        <v>5787.505723199999</v>
      </c>
      <c r="T31" s="121">
        <f>IFERROR(HLOOKUP(T$6,[3]porobjeto!$D$37:$BW$53,[3]porobjeto!$A39,FALSE)/1000,0)</f>
        <v>1497.9359899999999</v>
      </c>
      <c r="U31" s="121">
        <f>IFERROR(HLOOKUP(U$6,[3]porobjeto!$D$37:$BW$53,[3]porobjeto!$A39,FALSE)/1000,0)</f>
        <v>1670.7068900000002</v>
      </c>
      <c r="V31" s="121">
        <v>506599.26227999997</v>
      </c>
    </row>
    <row r="32" spans="1:22" ht="15" customHeight="1" x14ac:dyDescent="0.2">
      <c r="A32" s="120" t="s">
        <v>357</v>
      </c>
      <c r="B32" s="121">
        <f>IFERROR(HLOOKUP(B$6,[3]porobjeto!$D$37:$BW$53,[3]porobjeto!$A40,FALSE)/1000,0)</f>
        <v>0</v>
      </c>
      <c r="C32" s="121">
        <f>IFERROR(HLOOKUP(C$6,[3]porobjeto!$D$37:$BW$53,[3]porobjeto!$A40,FALSE)/1000,0)</f>
        <v>2705.2731799999997</v>
      </c>
      <c r="D32" s="121">
        <f>IFERROR(HLOOKUP(D$6,[3]porobjeto!$D$37:$BW$53,[3]porobjeto!$A40,FALSE)/1000,0)</f>
        <v>689.51093999999989</v>
      </c>
      <c r="E32" s="121">
        <f>IFERROR(HLOOKUP(E$6,[3]porobjeto!$D$37:$BW$53,[3]porobjeto!$A40,FALSE)/1000,0)</f>
        <v>6040.8902268000002</v>
      </c>
      <c r="F32" s="121">
        <f>IFERROR(HLOOKUP(F$6,[3]porobjeto!$D$37:$BW$53,[3]porobjeto!$A40,FALSE)/1000,0)</f>
        <v>5458.6615000000011</v>
      </c>
      <c r="G32" s="121">
        <f>IFERROR(HLOOKUP(G$6,[3]porobjeto!$D$37:$BW$53,[3]porobjeto!$A40,FALSE)/1000,0)</f>
        <v>0</v>
      </c>
      <c r="H32" s="121">
        <f>IFERROR(HLOOKUP(H$6,[3]porobjeto!$D$37:$BW$53,[3]porobjeto!$A40,FALSE)/1000,0)</f>
        <v>1704.2313300000001</v>
      </c>
      <c r="I32" s="121">
        <f>IFERROR(HLOOKUP(I$6,[3]porobjeto!$D$37:$BW$53,[3]porobjeto!$A40,FALSE)/1000,0)</f>
        <v>8233.9276903999998</v>
      </c>
      <c r="J32" s="121">
        <f>IFERROR(HLOOKUP(J$6,[3]porobjeto!$D$37:$BW$53,[3]porobjeto!$A40,FALSE)/1000,0)</f>
        <v>2066.1492699999999</v>
      </c>
      <c r="K32" s="121">
        <f>IFERROR(HLOOKUP(K$6,[3]porobjeto!$D$37:$BW$53,[3]porobjeto!$A40,FALSE)/1000,0)</f>
        <v>9036.4018763999993</v>
      </c>
      <c r="L32" s="121">
        <f>IFERROR(HLOOKUP(L$6,[3]porobjeto!$D$37:$BW$53,[3]porobjeto!$A40,FALSE)/1000,0)</f>
        <v>3905.7083715999997</v>
      </c>
      <c r="M32" s="121">
        <f>IFERROR(HLOOKUP(M$6,[3]porobjeto!$D$37:$BW$53,[3]porobjeto!$A40,FALSE)/1000,0)</f>
        <v>2292.1513199999999</v>
      </c>
      <c r="N32" s="121">
        <f>IFERROR(HLOOKUP(N$6,[3]porobjeto!$D$37:$BW$53,[3]porobjeto!$A40,FALSE)/1000,0)</f>
        <v>1415.10841</v>
      </c>
      <c r="O32" s="121">
        <f>IFERROR(HLOOKUP(O$6,[3]porobjeto!$D$37:$BW$53,[3]porobjeto!$A40,FALSE)/1000,0)</f>
        <v>352.70160960000004</v>
      </c>
      <c r="P32" s="121">
        <f>IFERROR(HLOOKUP(P$6,[3]porobjeto!$D$37:$BW$53,[3]porobjeto!$A40,FALSE)/1000,0)</f>
        <v>880.38218999999992</v>
      </c>
      <c r="Q32" s="121">
        <f>IFERROR(HLOOKUP(Q$6,[3]porobjeto!$D$37:$BW$53,[3]porobjeto!$A40,FALSE)/1000,0)</f>
        <v>5737.3821016000011</v>
      </c>
      <c r="R32" s="121">
        <f>IFERROR(HLOOKUP(R$6,[3]porobjeto!$D$37:$BW$53,[3]porobjeto!$A40,FALSE)/1000,0)</f>
        <v>11441.804840399998</v>
      </c>
      <c r="S32" s="121">
        <f>IFERROR(HLOOKUP(S$6,[3]porobjeto!$D$37:$BW$53,[3]porobjeto!$A40,FALSE)/1000,0)</f>
        <v>7040.308462</v>
      </c>
      <c r="T32" s="121">
        <f>IFERROR(HLOOKUP(T$6,[3]porobjeto!$D$37:$BW$53,[3]porobjeto!$A40,FALSE)/1000,0)</f>
        <v>181.45654999999999</v>
      </c>
      <c r="U32" s="121">
        <f>IFERROR(HLOOKUP(U$6,[3]porobjeto!$D$37:$BW$53,[3]porobjeto!$A40,FALSE)/1000,0)</f>
        <v>779.97228000000007</v>
      </c>
      <c r="V32" s="121">
        <v>242105.11695</v>
      </c>
    </row>
    <row r="33" spans="1:22" ht="15" customHeight="1" x14ac:dyDescent="0.2">
      <c r="A33" s="120" t="s">
        <v>358</v>
      </c>
      <c r="B33" s="121">
        <f>IFERROR(HLOOKUP(B$6,[3]porobjeto!$D$37:$BW$53,[3]porobjeto!$A41,FALSE)/1000,0)</f>
        <v>213.06178159999999</v>
      </c>
      <c r="C33" s="121">
        <f>IFERROR(HLOOKUP(C$6,[3]porobjeto!$D$37:$BW$53,[3]porobjeto!$A41,FALSE)/1000,0)</f>
        <v>3325.7509099999997</v>
      </c>
      <c r="D33" s="121">
        <f>IFERROR(HLOOKUP(D$6,[3]porobjeto!$D$37:$BW$53,[3]porobjeto!$A41,FALSE)/1000,0)</f>
        <v>643.86035000000004</v>
      </c>
      <c r="E33" s="121">
        <f>IFERROR(HLOOKUP(E$6,[3]porobjeto!$D$37:$BW$53,[3]porobjeto!$A41,FALSE)/1000,0)</f>
        <v>17426.671684800003</v>
      </c>
      <c r="F33" s="121">
        <f>IFERROR(HLOOKUP(F$6,[3]porobjeto!$D$37:$BW$53,[3]porobjeto!$A41,FALSE)/1000,0)</f>
        <v>11306.635556799998</v>
      </c>
      <c r="G33" s="121">
        <f>IFERROR(HLOOKUP(G$6,[3]porobjeto!$D$37:$BW$53,[3]porobjeto!$A41,FALSE)/1000,0)</f>
        <v>1488.5366500000002</v>
      </c>
      <c r="H33" s="121">
        <f>IFERROR(HLOOKUP(H$6,[3]porobjeto!$D$37:$BW$53,[3]porobjeto!$A41,FALSE)/1000,0)</f>
        <v>757.14479000000006</v>
      </c>
      <c r="I33" s="121">
        <f>IFERROR(HLOOKUP(I$6,[3]porobjeto!$D$37:$BW$53,[3]porobjeto!$A41,FALSE)/1000,0)</f>
        <v>2479.9383600000006</v>
      </c>
      <c r="J33" s="121">
        <f>IFERROR(HLOOKUP(J$6,[3]porobjeto!$D$37:$BW$53,[3]porobjeto!$A41,FALSE)/1000,0)</f>
        <v>17400.865560000002</v>
      </c>
      <c r="K33" s="121">
        <f>IFERROR(HLOOKUP(K$6,[3]porobjeto!$D$37:$BW$53,[3]porobjeto!$A41,FALSE)/1000,0)</f>
        <v>749.49004000000002</v>
      </c>
      <c r="L33" s="121">
        <f>IFERROR(HLOOKUP(L$6,[3]porobjeto!$D$37:$BW$53,[3]porobjeto!$A41,FALSE)/1000,0)</f>
        <v>1514.13041</v>
      </c>
      <c r="M33" s="121">
        <f>IFERROR(HLOOKUP(M$6,[3]porobjeto!$D$37:$BW$53,[3]porobjeto!$A41,FALSE)/1000,0)</f>
        <v>12341.472960000001</v>
      </c>
      <c r="N33" s="121">
        <f>IFERROR(HLOOKUP(N$6,[3]porobjeto!$D$37:$BW$53,[3]porobjeto!$A41,FALSE)/1000,0)</f>
        <v>1642.6154200000001</v>
      </c>
      <c r="O33" s="121">
        <f>IFERROR(HLOOKUP(O$6,[3]porobjeto!$D$37:$BW$53,[3]porobjeto!$A41,FALSE)/1000,0)</f>
        <v>332.75339000000002</v>
      </c>
      <c r="P33" s="121">
        <f>IFERROR(HLOOKUP(P$6,[3]porobjeto!$D$37:$BW$53,[3]porobjeto!$A41,FALSE)/1000,0)</f>
        <v>4385.5991899999999</v>
      </c>
      <c r="Q33" s="121">
        <f>IFERROR(HLOOKUP(Q$6,[3]porobjeto!$D$37:$BW$53,[3]porobjeto!$A41,FALSE)/1000,0)</f>
        <v>9541.4294451999976</v>
      </c>
      <c r="R33" s="121">
        <f>IFERROR(HLOOKUP(R$6,[3]porobjeto!$D$37:$BW$53,[3]porobjeto!$A41,FALSE)/1000,0)</f>
        <v>2235.55789</v>
      </c>
      <c r="S33" s="121">
        <f>IFERROR(HLOOKUP(S$6,[3]porobjeto!$D$37:$BW$53,[3]porobjeto!$A41,FALSE)/1000,0)</f>
        <v>956.61881000000005</v>
      </c>
      <c r="T33" s="121">
        <f>IFERROR(HLOOKUP(T$6,[3]porobjeto!$D$37:$BW$53,[3]porobjeto!$A41,FALSE)/1000,0)</f>
        <v>228.66655000000003</v>
      </c>
      <c r="U33" s="121">
        <f>IFERROR(HLOOKUP(U$6,[3]porobjeto!$D$37:$BW$53,[3]porobjeto!$A41,FALSE)/1000,0)</f>
        <v>12.9599136</v>
      </c>
      <c r="V33" s="121">
        <v>251213.11528999999</v>
      </c>
    </row>
    <row r="34" spans="1:22" ht="15" customHeight="1" x14ac:dyDescent="0.2">
      <c r="A34" s="120" t="s">
        <v>293</v>
      </c>
      <c r="B34" s="121">
        <f t="shared" ref="B34:U34" si="11">SUM(B35:B37)</f>
        <v>0</v>
      </c>
      <c r="C34" s="121">
        <f t="shared" si="11"/>
        <v>1400.5158000000001</v>
      </c>
      <c r="D34" s="121">
        <f t="shared" si="11"/>
        <v>0</v>
      </c>
      <c r="E34" s="121">
        <f t="shared" si="11"/>
        <v>75.406759999999991</v>
      </c>
      <c r="F34" s="121">
        <f t="shared" si="11"/>
        <v>0</v>
      </c>
      <c r="G34" s="121">
        <f t="shared" si="11"/>
        <v>169.19255000000001</v>
      </c>
      <c r="H34" s="121">
        <f t="shared" si="11"/>
        <v>141.27071000000001</v>
      </c>
      <c r="I34" s="121">
        <f t="shared" si="11"/>
        <v>0</v>
      </c>
      <c r="J34" s="121">
        <f t="shared" si="11"/>
        <v>42377.299980000003</v>
      </c>
      <c r="K34" s="121">
        <f t="shared" si="11"/>
        <v>32.144267200000002</v>
      </c>
      <c r="L34" s="121">
        <f t="shared" si="11"/>
        <v>1051.3077599999999</v>
      </c>
      <c r="M34" s="121">
        <f t="shared" si="11"/>
        <v>156.75820999999999</v>
      </c>
      <c r="N34" s="121">
        <f t="shared" si="11"/>
        <v>3309.4721499999996</v>
      </c>
      <c r="O34" s="121">
        <f t="shared" si="11"/>
        <v>2549.7749700000004</v>
      </c>
      <c r="P34" s="121">
        <f t="shared" si="11"/>
        <v>334.78147000000001</v>
      </c>
      <c r="Q34" s="121">
        <f t="shared" si="11"/>
        <v>396.69893999999994</v>
      </c>
      <c r="R34" s="121">
        <f t="shared" si="11"/>
        <v>0</v>
      </c>
      <c r="S34" s="121">
        <f t="shared" si="11"/>
        <v>0</v>
      </c>
      <c r="T34" s="121">
        <f t="shared" si="11"/>
        <v>394.17228999999998</v>
      </c>
      <c r="U34" s="121">
        <f t="shared" si="11"/>
        <v>2255.4763455999996</v>
      </c>
      <c r="V34" s="121">
        <v>146082.25966000001</v>
      </c>
    </row>
    <row r="35" spans="1:22" ht="15" customHeight="1" x14ac:dyDescent="0.2">
      <c r="A35" s="120" t="s">
        <v>356</v>
      </c>
      <c r="B35" s="121">
        <f>IFERROR(HLOOKUP(B$6,[3]porobjeto!$D$37:$BW$53,[3]porobjeto!$A42,FALSE)/1000,0)</f>
        <v>0</v>
      </c>
      <c r="C35" s="121">
        <f>IFERROR(HLOOKUP(C$6,[3]porobjeto!$D$37:$BW$53,[3]porobjeto!$A42,FALSE)/1000,0)</f>
        <v>646.02462000000003</v>
      </c>
      <c r="D35" s="121">
        <f>IFERROR(HLOOKUP(D$6,[3]porobjeto!$D$37:$BW$53,[3]porobjeto!$A42,FALSE)/1000,0)</f>
        <v>0</v>
      </c>
      <c r="E35" s="121">
        <f>IFERROR(HLOOKUP(E$6,[3]porobjeto!$D$37:$BW$53,[3]porobjeto!$A42,FALSE)/1000,0)</f>
        <v>46.379739999999998</v>
      </c>
      <c r="F35" s="121">
        <f>IFERROR(HLOOKUP(F$6,[3]porobjeto!$D$37:$BW$53,[3]porobjeto!$A42,FALSE)/1000,0)</f>
        <v>0</v>
      </c>
      <c r="G35" s="121">
        <f>IFERROR(HLOOKUP(G$6,[3]porobjeto!$D$37:$BW$53,[3]porobjeto!$A42,FALSE)/1000,0)</f>
        <v>55.853410000000004</v>
      </c>
      <c r="H35" s="121">
        <f>IFERROR(HLOOKUP(H$6,[3]porobjeto!$D$37:$BW$53,[3]porobjeto!$A42,FALSE)/1000,0)</f>
        <v>55.184260000000009</v>
      </c>
      <c r="I35" s="121">
        <f>IFERROR(HLOOKUP(I$6,[3]porobjeto!$D$37:$BW$53,[3]porobjeto!$A42,FALSE)/1000,0)</f>
        <v>0</v>
      </c>
      <c r="J35" s="121">
        <f>IFERROR(HLOOKUP(J$6,[3]porobjeto!$D$37:$BW$53,[3]porobjeto!$A42,FALSE)/1000,0)</f>
        <v>12267.902270000004</v>
      </c>
      <c r="K35" s="121">
        <f>IFERROR(HLOOKUP(K$6,[3]porobjeto!$D$37:$BW$53,[3]porobjeto!$A42,FALSE)/1000,0)</f>
        <v>0</v>
      </c>
      <c r="L35" s="121">
        <f>IFERROR(HLOOKUP(L$6,[3]porobjeto!$D$37:$BW$53,[3]porobjeto!$A42,FALSE)/1000,0)</f>
        <v>498.55903000000001</v>
      </c>
      <c r="M35" s="121">
        <f>IFERROR(HLOOKUP(M$6,[3]porobjeto!$D$37:$BW$53,[3]porobjeto!$A42,FALSE)/1000,0)</f>
        <v>12.41934</v>
      </c>
      <c r="N35" s="121">
        <f>IFERROR(HLOOKUP(N$6,[3]porobjeto!$D$37:$BW$53,[3]porobjeto!$A42,FALSE)/1000,0)</f>
        <v>743.39278999999999</v>
      </c>
      <c r="O35" s="121">
        <f>IFERROR(HLOOKUP(O$6,[3]porobjeto!$D$37:$BW$53,[3]porobjeto!$A42,FALSE)/1000,0)</f>
        <v>488.09350000000001</v>
      </c>
      <c r="P35" s="121">
        <f>IFERROR(HLOOKUP(P$6,[3]porobjeto!$D$37:$BW$53,[3]porobjeto!$A42,FALSE)/1000,0)</f>
        <v>201.60210000000001</v>
      </c>
      <c r="Q35" s="121">
        <f>IFERROR(HLOOKUP(Q$6,[3]porobjeto!$D$37:$BW$53,[3]porobjeto!$A42,FALSE)/1000,0)</f>
        <v>70.605399999999989</v>
      </c>
      <c r="R35" s="121">
        <f>IFERROR(HLOOKUP(R$6,[3]porobjeto!$D$37:$BW$53,[3]porobjeto!$A42,FALSE)/1000,0)</f>
        <v>0</v>
      </c>
      <c r="S35" s="121">
        <f>IFERROR(HLOOKUP(S$6,[3]porobjeto!$D$37:$BW$53,[3]porobjeto!$A42,FALSE)/1000,0)</f>
        <v>0</v>
      </c>
      <c r="T35" s="121">
        <f>IFERROR(HLOOKUP(T$6,[3]porobjeto!$D$37:$BW$53,[3]porobjeto!$A42,FALSE)/1000,0)</f>
        <v>202.25888</v>
      </c>
      <c r="U35" s="121">
        <f>IFERROR(HLOOKUP(U$6,[3]porobjeto!$D$37:$BW$53,[3]porobjeto!$A42,FALSE)/1000,0)</f>
        <v>1070.8589456</v>
      </c>
      <c r="V35" s="121">
        <v>79213.648509999999</v>
      </c>
    </row>
    <row r="36" spans="1:22" ht="15" customHeight="1" x14ac:dyDescent="0.2">
      <c r="A36" s="120" t="s">
        <v>358</v>
      </c>
      <c r="B36" s="121">
        <f>IFERROR(HLOOKUP(B$6,[3]porobjeto!$D$37:$BW$53,[3]porobjeto!$A43,FALSE)/1000,0)</f>
        <v>0</v>
      </c>
      <c r="C36" s="121">
        <f>IFERROR(HLOOKUP(C$6,[3]porobjeto!$D$37:$BW$53,[3]porobjeto!$A43,FALSE)/1000,0)</f>
        <v>387.73416000000003</v>
      </c>
      <c r="D36" s="121">
        <f>IFERROR(HLOOKUP(D$6,[3]porobjeto!$D$37:$BW$53,[3]porobjeto!$A43,FALSE)/1000,0)</f>
        <v>0</v>
      </c>
      <c r="E36" s="121">
        <f>IFERROR(HLOOKUP(E$6,[3]porobjeto!$D$37:$BW$53,[3]porobjeto!$A43,FALSE)/1000,0)</f>
        <v>29.02702</v>
      </c>
      <c r="F36" s="121">
        <f>IFERROR(HLOOKUP(F$6,[3]porobjeto!$D$37:$BW$53,[3]porobjeto!$A43,FALSE)/1000,0)</f>
        <v>0</v>
      </c>
      <c r="G36" s="121">
        <f>IFERROR(HLOOKUP(G$6,[3]porobjeto!$D$37:$BW$53,[3]porobjeto!$A43,FALSE)/1000,0)</f>
        <v>113.33914000000001</v>
      </c>
      <c r="H36" s="121">
        <f>IFERROR(HLOOKUP(H$6,[3]porobjeto!$D$37:$BW$53,[3]porobjeto!$A43,FALSE)/1000,0)</f>
        <v>84.29795</v>
      </c>
      <c r="I36" s="121">
        <f>IFERROR(HLOOKUP(I$6,[3]porobjeto!$D$37:$BW$53,[3]porobjeto!$A43,FALSE)/1000,0)</f>
        <v>0</v>
      </c>
      <c r="J36" s="121">
        <f>IFERROR(HLOOKUP(J$6,[3]porobjeto!$D$37:$BW$53,[3]porobjeto!$A43,FALSE)/1000,0)</f>
        <v>16498.287830000005</v>
      </c>
      <c r="K36" s="121">
        <f>IFERROR(HLOOKUP(K$6,[3]porobjeto!$D$37:$BW$53,[3]porobjeto!$A43,FALSE)/1000,0)</f>
        <v>0</v>
      </c>
      <c r="L36" s="121">
        <f>IFERROR(HLOOKUP(L$6,[3]porobjeto!$D$37:$BW$53,[3]porobjeto!$A43,FALSE)/1000,0)</f>
        <v>362.51537999999999</v>
      </c>
      <c r="M36" s="121">
        <f>IFERROR(HLOOKUP(M$6,[3]porobjeto!$D$37:$BW$53,[3]porobjeto!$A43,FALSE)/1000,0)</f>
        <v>144.33886999999999</v>
      </c>
      <c r="N36" s="121">
        <f>IFERROR(HLOOKUP(N$6,[3]porobjeto!$D$37:$BW$53,[3]porobjeto!$A43,FALSE)/1000,0)</f>
        <v>2417.3237999999997</v>
      </c>
      <c r="O36" s="121">
        <f>IFERROR(HLOOKUP(O$6,[3]porobjeto!$D$37:$BW$53,[3]porobjeto!$A43,FALSE)/1000,0)</f>
        <v>1657.1186600000003</v>
      </c>
      <c r="P36" s="121">
        <f>IFERROR(HLOOKUP(P$6,[3]porobjeto!$D$37:$BW$53,[3]porobjeto!$A43,FALSE)/1000,0)</f>
        <v>103.78139999999999</v>
      </c>
      <c r="Q36" s="121">
        <f>IFERROR(HLOOKUP(Q$6,[3]porobjeto!$D$37:$BW$53,[3]porobjeto!$A43,FALSE)/1000,0)</f>
        <v>326.09353999999996</v>
      </c>
      <c r="R36" s="121">
        <f>IFERROR(HLOOKUP(R$6,[3]porobjeto!$D$37:$BW$53,[3]porobjeto!$A43,FALSE)/1000,0)</f>
        <v>0</v>
      </c>
      <c r="S36" s="121">
        <f>IFERROR(HLOOKUP(S$6,[3]porobjeto!$D$37:$BW$53,[3]porobjeto!$A43,FALSE)/1000,0)</f>
        <v>0</v>
      </c>
      <c r="T36" s="121">
        <f>IFERROR(HLOOKUP(T$6,[3]porobjeto!$D$37:$BW$53,[3]porobjeto!$A43,FALSE)/1000,0)</f>
        <v>0</v>
      </c>
      <c r="U36" s="121">
        <f>IFERROR(HLOOKUP(U$6,[3]porobjeto!$D$37:$BW$53,[3]porobjeto!$A43,FALSE)/1000,0)</f>
        <v>1091.9276099999997</v>
      </c>
      <c r="V36" s="121">
        <v>44844.12644</v>
      </c>
    </row>
    <row r="37" spans="1:22" ht="15" customHeight="1" x14ac:dyDescent="0.2">
      <c r="A37" s="120" t="s">
        <v>359</v>
      </c>
      <c r="B37" s="121">
        <f>IFERROR(HLOOKUP(B$6,[3]porobjeto!$D$37:$BW$53,[3]porobjeto!$A44,FALSE)/1000,0)</f>
        <v>0</v>
      </c>
      <c r="C37" s="121">
        <f>IFERROR(HLOOKUP(C$6,[3]porobjeto!$D$37:$BW$53,[3]porobjeto!$A44,FALSE)/1000,0)</f>
        <v>366.75701999999995</v>
      </c>
      <c r="D37" s="121">
        <f>IFERROR(HLOOKUP(D$6,[3]porobjeto!$D$37:$BW$53,[3]porobjeto!$A44,FALSE)/1000,0)</f>
        <v>0</v>
      </c>
      <c r="E37" s="121">
        <f>IFERROR(HLOOKUP(E$6,[3]porobjeto!$D$37:$BW$53,[3]porobjeto!$A44,FALSE)/1000,0)</f>
        <v>0</v>
      </c>
      <c r="F37" s="121">
        <f>IFERROR(HLOOKUP(F$6,[3]porobjeto!$D$37:$BW$53,[3]porobjeto!$A44,FALSE)/1000,0)</f>
        <v>0</v>
      </c>
      <c r="G37" s="121">
        <f>IFERROR(HLOOKUP(G$6,[3]porobjeto!$D$37:$BW$53,[3]porobjeto!$A44,FALSE)/1000,0)</f>
        <v>0</v>
      </c>
      <c r="H37" s="121">
        <f>IFERROR(HLOOKUP(H$6,[3]porobjeto!$D$37:$BW$53,[3]porobjeto!$A44,FALSE)/1000,0)</f>
        <v>1.7885</v>
      </c>
      <c r="I37" s="121">
        <f>IFERROR(HLOOKUP(I$6,[3]porobjeto!$D$37:$BW$53,[3]porobjeto!$A44,FALSE)/1000,0)</f>
        <v>0</v>
      </c>
      <c r="J37" s="121">
        <f>IFERROR(HLOOKUP(J$6,[3]porobjeto!$D$37:$BW$53,[3]porobjeto!$A44,FALSE)/1000,0)</f>
        <v>13611.109879999998</v>
      </c>
      <c r="K37" s="121">
        <f>IFERROR(HLOOKUP(K$6,[3]porobjeto!$D$37:$BW$53,[3]porobjeto!$A44,FALSE)/1000,0)</f>
        <v>32.144267200000002</v>
      </c>
      <c r="L37" s="121">
        <f>IFERROR(HLOOKUP(L$6,[3]porobjeto!$D$37:$BW$53,[3]porobjeto!$A44,FALSE)/1000,0)</f>
        <v>190.23334999999997</v>
      </c>
      <c r="M37" s="121">
        <f>IFERROR(HLOOKUP(M$6,[3]porobjeto!$D$37:$BW$53,[3]porobjeto!$A44,FALSE)/1000,0)</f>
        <v>0</v>
      </c>
      <c r="N37" s="121">
        <f>IFERROR(HLOOKUP(N$6,[3]porobjeto!$D$37:$BW$53,[3]porobjeto!$A44,FALSE)/1000,0)</f>
        <v>148.75556</v>
      </c>
      <c r="O37" s="121">
        <f>IFERROR(HLOOKUP(O$6,[3]porobjeto!$D$37:$BW$53,[3]porobjeto!$A44,FALSE)/1000,0)</f>
        <v>404.56281000000001</v>
      </c>
      <c r="P37" s="121">
        <f>IFERROR(HLOOKUP(P$6,[3]porobjeto!$D$37:$BW$53,[3]porobjeto!$A44,FALSE)/1000,0)</f>
        <v>29.397970000000001</v>
      </c>
      <c r="Q37" s="121">
        <f>IFERROR(HLOOKUP(Q$6,[3]porobjeto!$D$37:$BW$53,[3]porobjeto!$A44,FALSE)/1000,0)</f>
        <v>0</v>
      </c>
      <c r="R37" s="121">
        <f>IFERROR(HLOOKUP(R$6,[3]porobjeto!$D$37:$BW$53,[3]porobjeto!$A44,FALSE)/1000,0)</f>
        <v>0</v>
      </c>
      <c r="S37" s="121">
        <f>IFERROR(HLOOKUP(S$6,[3]porobjeto!$D$37:$BW$53,[3]porobjeto!$A44,FALSE)/1000,0)</f>
        <v>0</v>
      </c>
      <c r="T37" s="121">
        <f>IFERROR(HLOOKUP(T$6,[3]porobjeto!$D$37:$BW$53,[3]porobjeto!$A44,FALSE)/1000,0)</f>
        <v>191.91340999999997</v>
      </c>
      <c r="U37" s="121">
        <f>IFERROR(HLOOKUP(U$6,[3]porobjeto!$D$37:$BW$53,[3]porobjeto!$A44,FALSE)/1000,0)</f>
        <v>92.689790000000002</v>
      </c>
      <c r="V37" s="121">
        <v>22024.484710000001</v>
      </c>
    </row>
    <row r="38" spans="1:22" ht="15" customHeight="1" x14ac:dyDescent="0.2">
      <c r="A38" s="168" t="s">
        <v>360</v>
      </c>
      <c r="B38" s="121">
        <f t="shared" ref="B38:U38" si="12">SUM(B39:B40)</f>
        <v>0</v>
      </c>
      <c r="C38" s="121">
        <f t="shared" si="12"/>
        <v>0</v>
      </c>
      <c r="D38" s="121">
        <f t="shared" si="12"/>
        <v>0</v>
      </c>
      <c r="E38" s="121">
        <f t="shared" si="12"/>
        <v>0</v>
      </c>
      <c r="F38" s="121">
        <f t="shared" si="12"/>
        <v>0</v>
      </c>
      <c r="G38" s="121">
        <f t="shared" si="12"/>
        <v>0</v>
      </c>
      <c r="H38" s="121">
        <f t="shared" si="12"/>
        <v>99.067449999999994</v>
      </c>
      <c r="I38" s="121">
        <f t="shared" si="12"/>
        <v>0</v>
      </c>
      <c r="J38" s="121">
        <f t="shared" si="12"/>
        <v>0</v>
      </c>
      <c r="K38" s="121">
        <f t="shared" si="12"/>
        <v>0</v>
      </c>
      <c r="L38" s="121">
        <f t="shared" si="12"/>
        <v>0</v>
      </c>
      <c r="M38" s="121">
        <f t="shared" si="12"/>
        <v>0</v>
      </c>
      <c r="N38" s="121">
        <f t="shared" si="12"/>
        <v>539.77308999999991</v>
      </c>
      <c r="O38" s="121">
        <f t="shared" si="12"/>
        <v>0</v>
      </c>
      <c r="P38" s="121">
        <f t="shared" si="12"/>
        <v>0</v>
      </c>
      <c r="Q38" s="121">
        <f t="shared" si="12"/>
        <v>0</v>
      </c>
      <c r="R38" s="121">
        <f t="shared" si="12"/>
        <v>0</v>
      </c>
      <c r="S38" s="121">
        <f t="shared" si="12"/>
        <v>0</v>
      </c>
      <c r="T38" s="121">
        <f t="shared" si="12"/>
        <v>68.599999999999994</v>
      </c>
      <c r="U38" s="121">
        <f t="shared" si="12"/>
        <v>0</v>
      </c>
      <c r="V38" s="121">
        <v>1175.34022</v>
      </c>
    </row>
    <row r="39" spans="1:22" ht="15" customHeight="1" x14ac:dyDescent="0.2">
      <c r="A39" s="120" t="s">
        <v>356</v>
      </c>
      <c r="B39" s="121">
        <f>IFERROR(HLOOKUP(B$6,[3]porobjeto!$D$37:$BW$53,[3]porobjeto!$A45,FALSE)/1000,0)</f>
        <v>0</v>
      </c>
      <c r="C39" s="121">
        <f>IFERROR(HLOOKUP(C$6,[3]porobjeto!$D$37:$BW$53,[3]porobjeto!$A45,FALSE)/1000,0)</f>
        <v>0</v>
      </c>
      <c r="D39" s="121">
        <f>IFERROR(HLOOKUP(D$6,[3]porobjeto!$D$37:$BW$53,[3]porobjeto!$A45,FALSE)/1000,0)</f>
        <v>0</v>
      </c>
      <c r="E39" s="121">
        <f>IFERROR(HLOOKUP(E$6,[3]porobjeto!$D$37:$BW$53,[3]porobjeto!$A45,FALSE)/1000,0)</f>
        <v>0</v>
      </c>
      <c r="F39" s="121">
        <f>IFERROR(HLOOKUP(F$6,[3]porobjeto!$D$37:$BW$53,[3]porobjeto!$A45,FALSE)/1000,0)</f>
        <v>0</v>
      </c>
      <c r="G39" s="121">
        <f>IFERROR(HLOOKUP(G$6,[3]porobjeto!$D$37:$BW$53,[3]porobjeto!$A45,FALSE)/1000,0)</f>
        <v>0</v>
      </c>
      <c r="H39" s="121">
        <f>IFERROR(HLOOKUP(H$6,[3]porobjeto!$D$37:$BW$53,[3]porobjeto!$A45,FALSE)/1000,0)</f>
        <v>75.839169999999996</v>
      </c>
      <c r="I39" s="121">
        <f>IFERROR(HLOOKUP(I$6,[3]porobjeto!$D$37:$BW$53,[3]porobjeto!$A45,FALSE)/1000,0)</f>
        <v>0</v>
      </c>
      <c r="J39" s="121">
        <f>IFERROR(HLOOKUP(J$6,[3]porobjeto!$D$37:$BW$53,[3]porobjeto!$A45,FALSE)/1000,0)</f>
        <v>0</v>
      </c>
      <c r="K39" s="121">
        <f>IFERROR(HLOOKUP(K$6,[3]porobjeto!$D$37:$BW$53,[3]porobjeto!$A45,FALSE)/1000,0)</f>
        <v>0</v>
      </c>
      <c r="L39" s="121">
        <f>IFERROR(HLOOKUP(L$6,[3]porobjeto!$D$37:$BW$53,[3]porobjeto!$A45,FALSE)/1000,0)</f>
        <v>0</v>
      </c>
      <c r="M39" s="121">
        <f>IFERROR(HLOOKUP(M$6,[3]porobjeto!$D$37:$BW$53,[3]porobjeto!$A45,FALSE)/1000,0)</f>
        <v>0</v>
      </c>
      <c r="N39" s="121">
        <f>IFERROR(HLOOKUP(N$6,[3]porobjeto!$D$37:$BW$53,[3]porobjeto!$A45,FALSE)/1000,0)</f>
        <v>157.91614999999999</v>
      </c>
      <c r="O39" s="121">
        <f>IFERROR(HLOOKUP(O$6,[3]porobjeto!$D$37:$BW$53,[3]porobjeto!$A45,FALSE)/1000,0)</f>
        <v>0</v>
      </c>
      <c r="P39" s="121">
        <f>IFERROR(HLOOKUP(P$6,[3]porobjeto!$D$37:$BW$53,[3]porobjeto!$A45,FALSE)/1000,0)</f>
        <v>0</v>
      </c>
      <c r="Q39" s="121">
        <f>IFERROR(HLOOKUP(Q$6,[3]porobjeto!$D$37:$BW$53,[3]porobjeto!$A45,FALSE)/1000,0)</f>
        <v>0</v>
      </c>
      <c r="R39" s="121">
        <f>IFERROR(HLOOKUP(R$6,[3]porobjeto!$D$37:$BW$53,[3]porobjeto!$A45,FALSE)/1000,0)</f>
        <v>0</v>
      </c>
      <c r="S39" s="121">
        <f>IFERROR(HLOOKUP(S$6,[3]porobjeto!$D$37:$BW$53,[3]porobjeto!$A45,FALSE)/1000,0)</f>
        <v>0</v>
      </c>
      <c r="T39" s="121">
        <f>IFERROR(HLOOKUP(T$6,[3]porobjeto!$D$37:$BW$53,[3]porobjeto!$A45,FALSE)/1000,0)</f>
        <v>68.599999999999994</v>
      </c>
      <c r="U39" s="121">
        <f>IFERROR(HLOOKUP(U$6,[3]porobjeto!$D$37:$BW$53,[3]porobjeto!$A45,FALSE)/1000,0)</f>
        <v>0</v>
      </c>
      <c r="V39" s="121">
        <v>304.97568000000001</v>
      </c>
    </row>
    <row r="40" spans="1:22" ht="15" customHeight="1" x14ac:dyDescent="0.2">
      <c r="A40" s="120" t="s">
        <v>358</v>
      </c>
      <c r="B40" s="121">
        <f>IFERROR(HLOOKUP(B$6,[3]porobjeto!$D$37:$BW$53,[3]porobjeto!$A46,FALSE)/1000,0)</f>
        <v>0</v>
      </c>
      <c r="C40" s="121">
        <f>IFERROR(HLOOKUP(C$6,[3]porobjeto!$D$37:$BW$53,[3]porobjeto!$A46,FALSE)/1000,0)</f>
        <v>0</v>
      </c>
      <c r="D40" s="121">
        <f>IFERROR(HLOOKUP(D$6,[3]porobjeto!$D$37:$BW$53,[3]porobjeto!$A46,FALSE)/1000,0)</f>
        <v>0</v>
      </c>
      <c r="E40" s="121">
        <f>IFERROR(HLOOKUP(E$6,[3]porobjeto!$D$37:$BW$53,[3]porobjeto!$A46,FALSE)/1000,0)</f>
        <v>0</v>
      </c>
      <c r="F40" s="121">
        <f>IFERROR(HLOOKUP(F$6,[3]porobjeto!$D$37:$BW$53,[3]porobjeto!$A46,FALSE)/1000,0)</f>
        <v>0</v>
      </c>
      <c r="G40" s="121">
        <f>IFERROR(HLOOKUP(G$6,[3]porobjeto!$D$37:$BW$53,[3]porobjeto!$A46,FALSE)/1000,0)</f>
        <v>0</v>
      </c>
      <c r="H40" s="121">
        <f>IFERROR(HLOOKUP(H$6,[3]porobjeto!$D$37:$BW$53,[3]porobjeto!$A46,FALSE)/1000,0)</f>
        <v>23.228279999999998</v>
      </c>
      <c r="I40" s="121">
        <f>IFERROR(HLOOKUP(I$6,[3]porobjeto!$D$37:$BW$53,[3]porobjeto!$A46,FALSE)/1000,0)</f>
        <v>0</v>
      </c>
      <c r="J40" s="121">
        <f>IFERROR(HLOOKUP(J$6,[3]porobjeto!$D$37:$BW$53,[3]porobjeto!$A46,FALSE)/1000,0)</f>
        <v>0</v>
      </c>
      <c r="K40" s="121">
        <f>IFERROR(HLOOKUP(K$6,[3]porobjeto!$D$37:$BW$53,[3]porobjeto!$A46,FALSE)/1000,0)</f>
        <v>0</v>
      </c>
      <c r="L40" s="121">
        <f>IFERROR(HLOOKUP(L$6,[3]porobjeto!$D$37:$BW$53,[3]porobjeto!$A46,FALSE)/1000,0)</f>
        <v>0</v>
      </c>
      <c r="M40" s="121">
        <f>IFERROR(HLOOKUP(M$6,[3]porobjeto!$D$37:$BW$53,[3]porobjeto!$A46,FALSE)/1000,0)</f>
        <v>0</v>
      </c>
      <c r="N40" s="121">
        <f>IFERROR(HLOOKUP(N$6,[3]porobjeto!$D$37:$BW$53,[3]porobjeto!$A46,FALSE)/1000,0)</f>
        <v>381.85693999999995</v>
      </c>
      <c r="O40" s="121">
        <f>IFERROR(HLOOKUP(O$6,[3]porobjeto!$D$37:$BW$53,[3]porobjeto!$A46,FALSE)/1000,0)</f>
        <v>0</v>
      </c>
      <c r="P40" s="121">
        <f>IFERROR(HLOOKUP(P$6,[3]porobjeto!$D$37:$BW$53,[3]porobjeto!$A46,FALSE)/1000,0)</f>
        <v>0</v>
      </c>
      <c r="Q40" s="121">
        <f>IFERROR(HLOOKUP(Q$6,[3]porobjeto!$D$37:$BW$53,[3]porobjeto!$A46,FALSE)/1000,0)</f>
        <v>0</v>
      </c>
      <c r="R40" s="121">
        <f>IFERROR(HLOOKUP(R$6,[3]porobjeto!$D$37:$BW$53,[3]porobjeto!$A46,FALSE)/1000,0)</f>
        <v>0</v>
      </c>
      <c r="S40" s="121">
        <f>IFERROR(HLOOKUP(S$6,[3]porobjeto!$D$37:$BW$53,[3]porobjeto!$A46,FALSE)/1000,0)</f>
        <v>0</v>
      </c>
      <c r="T40" s="121">
        <f>IFERROR(HLOOKUP(T$6,[3]porobjeto!$D$37:$BW$53,[3]porobjeto!$A46,FALSE)/1000,0)</f>
        <v>0</v>
      </c>
      <c r="U40" s="121">
        <f>IFERROR(HLOOKUP(U$6,[3]porobjeto!$D$37:$BW$53,[3]porobjeto!$A46,FALSE)/1000,0)</f>
        <v>0</v>
      </c>
      <c r="V40" s="121">
        <v>870.36454000000003</v>
      </c>
    </row>
    <row r="41" spans="1:22" ht="15" customHeight="1" x14ac:dyDescent="0.2">
      <c r="A41" s="120" t="s">
        <v>295</v>
      </c>
      <c r="B41" s="121">
        <f t="shared" ref="B41:U41" si="13">SUM(B42:B45)</f>
        <v>145.20419000000001</v>
      </c>
      <c r="C41" s="121">
        <f t="shared" si="13"/>
        <v>0</v>
      </c>
      <c r="D41" s="121">
        <f t="shared" si="13"/>
        <v>0</v>
      </c>
      <c r="E41" s="121">
        <f t="shared" si="13"/>
        <v>0</v>
      </c>
      <c r="F41" s="121">
        <f t="shared" si="13"/>
        <v>637.89053999999999</v>
      </c>
      <c r="G41" s="121">
        <f t="shared" si="13"/>
        <v>0</v>
      </c>
      <c r="H41" s="121">
        <f t="shared" si="13"/>
        <v>0</v>
      </c>
      <c r="I41" s="121">
        <f t="shared" si="13"/>
        <v>0</v>
      </c>
      <c r="J41" s="121">
        <f t="shared" si="13"/>
        <v>1.49908</v>
      </c>
      <c r="K41" s="121">
        <f t="shared" si="13"/>
        <v>0</v>
      </c>
      <c r="L41" s="121">
        <f t="shared" si="13"/>
        <v>0</v>
      </c>
      <c r="M41" s="121">
        <f t="shared" si="13"/>
        <v>0</v>
      </c>
      <c r="N41" s="121">
        <f t="shared" si="13"/>
        <v>0</v>
      </c>
      <c r="O41" s="121">
        <f t="shared" si="13"/>
        <v>0</v>
      </c>
      <c r="P41" s="121">
        <f t="shared" si="13"/>
        <v>0</v>
      </c>
      <c r="Q41" s="121">
        <f t="shared" si="13"/>
        <v>0</v>
      </c>
      <c r="R41" s="121">
        <f t="shared" si="13"/>
        <v>0</v>
      </c>
      <c r="S41" s="121">
        <f t="shared" si="13"/>
        <v>0</v>
      </c>
      <c r="T41" s="121">
        <f t="shared" si="13"/>
        <v>0</v>
      </c>
      <c r="U41" s="121">
        <f t="shared" si="13"/>
        <v>0</v>
      </c>
      <c r="V41" s="121">
        <v>7735.2940899999994</v>
      </c>
    </row>
    <row r="42" spans="1:22" ht="15" customHeight="1" x14ac:dyDescent="0.2">
      <c r="A42" s="120" t="s">
        <v>355</v>
      </c>
      <c r="B42" s="121">
        <f>IFERROR(HLOOKUP(B$6,[3]porobjeto!$D$37:$BW$53,[3]porobjeto!$A47,FALSE)/1000,0)</f>
        <v>0</v>
      </c>
      <c r="C42" s="121">
        <f>IFERROR(HLOOKUP(C$6,[3]porobjeto!$D$37:$BW$53,[3]porobjeto!$A47,FALSE)/1000,0)</f>
        <v>0</v>
      </c>
      <c r="D42" s="121">
        <f>IFERROR(HLOOKUP(D$6,[3]porobjeto!$D$37:$BW$53,[3]porobjeto!$A47,FALSE)/1000,0)</f>
        <v>0</v>
      </c>
      <c r="E42" s="121">
        <f>IFERROR(HLOOKUP(E$6,[3]porobjeto!$D$37:$BW$53,[3]porobjeto!$A47,FALSE)/1000,0)</f>
        <v>0</v>
      </c>
      <c r="F42" s="121">
        <f>IFERROR(HLOOKUP(F$6,[3]porobjeto!$D$37:$BW$53,[3]porobjeto!$A47,FALSE)/1000,0)</f>
        <v>637.89053999999999</v>
      </c>
      <c r="G42" s="121">
        <f>IFERROR(HLOOKUP(G$6,[3]porobjeto!$D$37:$BW$53,[3]porobjeto!$A47,FALSE)/1000,0)</f>
        <v>0</v>
      </c>
      <c r="H42" s="121">
        <f>IFERROR(HLOOKUP(H$6,[3]porobjeto!$D$37:$BW$53,[3]porobjeto!$A47,FALSE)/1000,0)</f>
        <v>0</v>
      </c>
      <c r="I42" s="121">
        <f>IFERROR(HLOOKUP(I$6,[3]porobjeto!$D$37:$BW$53,[3]porobjeto!$A47,FALSE)/1000,0)</f>
        <v>0</v>
      </c>
      <c r="J42" s="121">
        <f>IFERROR(HLOOKUP(J$6,[3]porobjeto!$D$37:$BW$53,[3]porobjeto!$A47,FALSE)/1000,0)</f>
        <v>0</v>
      </c>
      <c r="K42" s="121">
        <f>IFERROR(HLOOKUP(K$6,[3]porobjeto!$D$37:$BW$53,[3]porobjeto!$A47,FALSE)/1000,0)</f>
        <v>0</v>
      </c>
      <c r="L42" s="121">
        <f>IFERROR(HLOOKUP(L$6,[3]porobjeto!$D$37:$BW$53,[3]porobjeto!$A47,FALSE)/1000,0)</f>
        <v>0</v>
      </c>
      <c r="M42" s="121">
        <f>IFERROR(HLOOKUP(M$6,[3]porobjeto!$D$37:$BW$53,[3]porobjeto!$A47,FALSE)/1000,0)</f>
        <v>0</v>
      </c>
      <c r="N42" s="121">
        <f>IFERROR(HLOOKUP(N$6,[3]porobjeto!$D$37:$BW$53,[3]porobjeto!$A47,FALSE)/1000,0)</f>
        <v>0</v>
      </c>
      <c r="O42" s="121">
        <f>IFERROR(HLOOKUP(O$6,[3]porobjeto!$D$37:$BW$53,[3]porobjeto!$A47,FALSE)/1000,0)</f>
        <v>0</v>
      </c>
      <c r="P42" s="121">
        <f>IFERROR(HLOOKUP(P$6,[3]porobjeto!$D$37:$BW$53,[3]porobjeto!$A47,FALSE)/1000,0)</f>
        <v>0</v>
      </c>
      <c r="Q42" s="121">
        <f>IFERROR(HLOOKUP(Q$6,[3]porobjeto!$D$37:$BW$53,[3]porobjeto!$A47,FALSE)/1000,0)</f>
        <v>0</v>
      </c>
      <c r="R42" s="121">
        <f>IFERROR(HLOOKUP(R$6,[3]porobjeto!$D$37:$BW$53,[3]porobjeto!$A47,FALSE)/1000,0)</f>
        <v>0</v>
      </c>
      <c r="S42" s="121">
        <f>IFERROR(HLOOKUP(S$6,[3]porobjeto!$D$37:$BW$53,[3]porobjeto!$A47,FALSE)/1000,0)</f>
        <v>0</v>
      </c>
      <c r="T42" s="121">
        <f>IFERROR(HLOOKUP(T$6,[3]porobjeto!$D$37:$BW$53,[3]porobjeto!$A47,FALSE)/1000,0)</f>
        <v>0</v>
      </c>
      <c r="U42" s="121">
        <f>IFERROR(HLOOKUP(U$6,[3]porobjeto!$D$37:$BW$53,[3]porobjeto!$A47,FALSE)/1000,0)</f>
        <v>0</v>
      </c>
      <c r="V42" s="121">
        <v>1397.06852</v>
      </c>
    </row>
    <row r="43" spans="1:22" ht="15" customHeight="1" x14ac:dyDescent="0.2">
      <c r="A43" s="120" t="s">
        <v>356</v>
      </c>
      <c r="B43" s="121">
        <f>IFERROR(HLOOKUP(B$6,[3]porobjeto!$D$37:$BW$53,[3]porobjeto!$A48,FALSE)/1000,0)</f>
        <v>61.875779999999999</v>
      </c>
      <c r="C43" s="121">
        <f>IFERROR(HLOOKUP(C$6,[3]porobjeto!$D$37:$BW$53,[3]porobjeto!$A48,FALSE)/1000,0)</f>
        <v>0</v>
      </c>
      <c r="D43" s="121">
        <f>IFERROR(HLOOKUP(D$6,[3]porobjeto!$D$37:$BW$53,[3]porobjeto!$A48,FALSE)/1000,0)</f>
        <v>0</v>
      </c>
      <c r="E43" s="121">
        <f>IFERROR(HLOOKUP(E$6,[3]porobjeto!$D$37:$BW$53,[3]porobjeto!$A48,FALSE)/1000,0)</f>
        <v>0</v>
      </c>
      <c r="F43" s="121">
        <f>IFERROR(HLOOKUP(F$6,[3]porobjeto!$D$37:$BW$53,[3]porobjeto!$A48,FALSE)/1000,0)</f>
        <v>0</v>
      </c>
      <c r="G43" s="121">
        <f>IFERROR(HLOOKUP(G$6,[3]porobjeto!$D$37:$BW$53,[3]porobjeto!$A48,FALSE)/1000,0)</f>
        <v>0</v>
      </c>
      <c r="H43" s="121">
        <f>IFERROR(HLOOKUP(H$6,[3]porobjeto!$D$37:$BW$53,[3]porobjeto!$A48,FALSE)/1000,0)</f>
        <v>0</v>
      </c>
      <c r="I43" s="121">
        <f>IFERROR(HLOOKUP(I$6,[3]porobjeto!$D$37:$BW$53,[3]porobjeto!$A48,FALSE)/1000,0)</f>
        <v>0</v>
      </c>
      <c r="J43" s="121">
        <f>IFERROR(HLOOKUP(J$6,[3]porobjeto!$D$37:$BW$53,[3]porobjeto!$A48,FALSE)/1000,0)</f>
        <v>1.49908</v>
      </c>
      <c r="K43" s="121">
        <f>IFERROR(HLOOKUP(K$6,[3]porobjeto!$D$37:$BW$53,[3]porobjeto!$A48,FALSE)/1000,0)</f>
        <v>0</v>
      </c>
      <c r="L43" s="121">
        <f>IFERROR(HLOOKUP(L$6,[3]porobjeto!$D$37:$BW$53,[3]porobjeto!$A48,FALSE)/1000,0)</f>
        <v>0</v>
      </c>
      <c r="M43" s="121">
        <f>IFERROR(HLOOKUP(M$6,[3]porobjeto!$D$37:$BW$53,[3]porobjeto!$A48,FALSE)/1000,0)</f>
        <v>0</v>
      </c>
      <c r="N43" s="121">
        <f>IFERROR(HLOOKUP(N$6,[3]porobjeto!$D$37:$BW$53,[3]porobjeto!$A48,FALSE)/1000,0)</f>
        <v>0</v>
      </c>
      <c r="O43" s="121">
        <f>IFERROR(HLOOKUP(O$6,[3]porobjeto!$D$37:$BW$53,[3]porobjeto!$A48,FALSE)/1000,0)</f>
        <v>0</v>
      </c>
      <c r="P43" s="121">
        <f>IFERROR(HLOOKUP(P$6,[3]porobjeto!$D$37:$BW$53,[3]porobjeto!$A48,FALSE)/1000,0)</f>
        <v>0</v>
      </c>
      <c r="Q43" s="121">
        <f>IFERROR(HLOOKUP(Q$6,[3]porobjeto!$D$37:$BW$53,[3]porobjeto!$A48,FALSE)/1000,0)</f>
        <v>0</v>
      </c>
      <c r="R43" s="121">
        <f>IFERROR(HLOOKUP(R$6,[3]porobjeto!$D$37:$BW$53,[3]porobjeto!$A48,FALSE)/1000,0)</f>
        <v>0</v>
      </c>
      <c r="S43" s="121">
        <f>IFERROR(HLOOKUP(S$6,[3]porobjeto!$D$37:$BW$53,[3]porobjeto!$A48,FALSE)/1000,0)</f>
        <v>0</v>
      </c>
      <c r="T43" s="121">
        <f>IFERROR(HLOOKUP(T$6,[3]porobjeto!$D$37:$BW$53,[3]porobjeto!$A48,FALSE)/1000,0)</f>
        <v>0</v>
      </c>
      <c r="U43" s="121">
        <f>IFERROR(HLOOKUP(U$6,[3]porobjeto!$D$37:$BW$53,[3]porobjeto!$A48,FALSE)/1000,0)</f>
        <v>0</v>
      </c>
      <c r="V43" s="121">
        <v>3695.5678199999998</v>
      </c>
    </row>
    <row r="44" spans="1:22" ht="15" customHeight="1" x14ac:dyDescent="0.2">
      <c r="A44" s="120" t="s">
        <v>357</v>
      </c>
      <c r="B44" s="121">
        <f>IFERROR(HLOOKUP(B$6,[3]porobjeto!$D$37:$BW$53,[3]porobjeto!$A49,FALSE)/1000,0)</f>
        <v>0</v>
      </c>
      <c r="C44" s="121">
        <f>IFERROR(HLOOKUP(C$6,[3]porobjeto!$D$37:$BW$53,[3]porobjeto!$A49,FALSE)/1000,0)</f>
        <v>0</v>
      </c>
      <c r="D44" s="121">
        <f>IFERROR(HLOOKUP(D$6,[3]porobjeto!$D$37:$BW$53,[3]porobjeto!$A49,FALSE)/1000,0)</f>
        <v>0</v>
      </c>
      <c r="E44" s="121">
        <f>IFERROR(HLOOKUP(E$6,[3]porobjeto!$D$37:$BW$53,[3]porobjeto!$A49,FALSE)/1000,0)</f>
        <v>0</v>
      </c>
      <c r="F44" s="121">
        <f>IFERROR(HLOOKUP(F$6,[3]porobjeto!$D$37:$BW$53,[3]porobjeto!$A49,FALSE)/1000,0)</f>
        <v>0</v>
      </c>
      <c r="G44" s="121">
        <f>IFERROR(HLOOKUP(G$6,[3]porobjeto!$D$37:$BW$53,[3]porobjeto!$A49,FALSE)/1000,0)</f>
        <v>0</v>
      </c>
      <c r="H44" s="121">
        <f>IFERROR(HLOOKUP(H$6,[3]porobjeto!$D$37:$BW$53,[3]porobjeto!$A49,FALSE)/1000,0)</f>
        <v>0</v>
      </c>
      <c r="I44" s="121">
        <f>IFERROR(HLOOKUP(I$6,[3]porobjeto!$D$37:$BW$53,[3]porobjeto!$A49,FALSE)/1000,0)</f>
        <v>0</v>
      </c>
      <c r="J44" s="121">
        <f>IFERROR(HLOOKUP(J$6,[3]porobjeto!$D$37:$BW$53,[3]porobjeto!$A49,FALSE)/1000,0)</f>
        <v>0</v>
      </c>
      <c r="K44" s="121">
        <f>IFERROR(HLOOKUP(K$6,[3]porobjeto!$D$37:$BW$53,[3]porobjeto!$A49,FALSE)/1000,0)</f>
        <v>0</v>
      </c>
      <c r="L44" s="121">
        <f>IFERROR(HLOOKUP(L$6,[3]porobjeto!$D$37:$BW$53,[3]porobjeto!$A49,FALSE)/1000,0)</f>
        <v>0</v>
      </c>
      <c r="M44" s="121">
        <f>IFERROR(HLOOKUP(M$6,[3]porobjeto!$D$37:$BW$53,[3]porobjeto!$A49,FALSE)/1000,0)</f>
        <v>0</v>
      </c>
      <c r="N44" s="121">
        <f>IFERROR(HLOOKUP(N$6,[3]porobjeto!$D$37:$BW$53,[3]porobjeto!$A49,FALSE)/1000,0)</f>
        <v>0</v>
      </c>
      <c r="O44" s="121">
        <f>IFERROR(HLOOKUP(O$6,[3]porobjeto!$D$37:$BW$53,[3]porobjeto!$A49,FALSE)/1000,0)</f>
        <v>0</v>
      </c>
      <c r="P44" s="121">
        <f>IFERROR(HLOOKUP(P$6,[3]porobjeto!$D$37:$BW$53,[3]porobjeto!$A49,FALSE)/1000,0)</f>
        <v>0</v>
      </c>
      <c r="Q44" s="121">
        <f>IFERROR(HLOOKUP(Q$6,[3]porobjeto!$D$37:$BW$53,[3]porobjeto!$A49,FALSE)/1000,0)</f>
        <v>0</v>
      </c>
      <c r="R44" s="121">
        <f>IFERROR(HLOOKUP(R$6,[3]porobjeto!$D$37:$BW$53,[3]porobjeto!$A49,FALSE)/1000,0)</f>
        <v>0</v>
      </c>
      <c r="S44" s="121">
        <f>IFERROR(HLOOKUP(S$6,[3]porobjeto!$D$37:$BW$53,[3]porobjeto!$A49,FALSE)/1000,0)</f>
        <v>0</v>
      </c>
      <c r="T44" s="121">
        <f>IFERROR(HLOOKUP(T$6,[3]porobjeto!$D$37:$BW$53,[3]porobjeto!$A49,FALSE)/1000,0)</f>
        <v>0</v>
      </c>
      <c r="U44" s="121">
        <f>IFERROR(HLOOKUP(U$6,[3]porobjeto!$D$37:$BW$53,[3]porobjeto!$A49,FALSE)/1000,0)</f>
        <v>0</v>
      </c>
      <c r="V44" s="121">
        <v>2376.4927200000002</v>
      </c>
    </row>
    <row r="45" spans="1:22" ht="15" customHeight="1" x14ac:dyDescent="0.2">
      <c r="A45" s="120" t="s">
        <v>358</v>
      </c>
      <c r="B45" s="121">
        <f>IFERROR(HLOOKUP(B$6,[3]porobjeto!$D$37:$BW$53,[3]porobjeto!$A50,FALSE)/1000,0)</f>
        <v>83.328410000000005</v>
      </c>
      <c r="C45" s="121">
        <f>IFERROR(HLOOKUP(C$6,[3]porobjeto!$D$37:$BW$53,[3]porobjeto!$A50,FALSE)/1000,0)</f>
        <v>0</v>
      </c>
      <c r="D45" s="121">
        <f>IFERROR(HLOOKUP(D$6,[3]porobjeto!$D$37:$BW$53,[3]porobjeto!$A50,FALSE)/1000,0)</f>
        <v>0</v>
      </c>
      <c r="E45" s="121">
        <f>IFERROR(HLOOKUP(E$6,[3]porobjeto!$D$37:$BW$53,[3]porobjeto!$A50,FALSE)/1000,0)</f>
        <v>0</v>
      </c>
      <c r="F45" s="121">
        <f>IFERROR(HLOOKUP(F$6,[3]porobjeto!$D$37:$BW$53,[3]porobjeto!$A50,FALSE)/1000,0)</f>
        <v>0</v>
      </c>
      <c r="G45" s="121">
        <f>IFERROR(HLOOKUP(G$6,[3]porobjeto!$D$37:$BW$53,[3]porobjeto!$A50,FALSE)/1000,0)</f>
        <v>0</v>
      </c>
      <c r="H45" s="121">
        <f>IFERROR(HLOOKUP(H$6,[3]porobjeto!$D$37:$BW$53,[3]porobjeto!$A50,FALSE)/1000,0)</f>
        <v>0</v>
      </c>
      <c r="I45" s="121">
        <f>IFERROR(HLOOKUP(I$6,[3]porobjeto!$D$37:$BW$53,[3]porobjeto!$A50,FALSE)/1000,0)</f>
        <v>0</v>
      </c>
      <c r="J45" s="121">
        <f>IFERROR(HLOOKUP(J$6,[3]porobjeto!$D$37:$BW$53,[3]porobjeto!$A50,FALSE)/1000,0)</f>
        <v>0</v>
      </c>
      <c r="K45" s="121">
        <f>IFERROR(HLOOKUP(K$6,[3]porobjeto!$D$37:$BW$53,[3]porobjeto!$A50,FALSE)/1000,0)</f>
        <v>0</v>
      </c>
      <c r="L45" s="121">
        <f>IFERROR(HLOOKUP(L$6,[3]porobjeto!$D$37:$BW$53,[3]porobjeto!$A50,FALSE)/1000,0)</f>
        <v>0</v>
      </c>
      <c r="M45" s="121">
        <f>IFERROR(HLOOKUP(M$6,[3]porobjeto!$D$37:$BW$53,[3]porobjeto!$A50,FALSE)/1000,0)</f>
        <v>0</v>
      </c>
      <c r="N45" s="121">
        <f>IFERROR(HLOOKUP(N$6,[3]porobjeto!$D$37:$BW$53,[3]porobjeto!$A50,FALSE)/1000,0)</f>
        <v>0</v>
      </c>
      <c r="O45" s="121">
        <f>IFERROR(HLOOKUP(O$6,[3]porobjeto!$D$37:$BW$53,[3]porobjeto!$A50,FALSE)/1000,0)</f>
        <v>0</v>
      </c>
      <c r="P45" s="121">
        <f>IFERROR(HLOOKUP(P$6,[3]porobjeto!$D$37:$BW$53,[3]porobjeto!$A50,FALSE)/1000,0)</f>
        <v>0</v>
      </c>
      <c r="Q45" s="121">
        <f>IFERROR(HLOOKUP(Q$6,[3]porobjeto!$D$37:$BW$53,[3]porobjeto!$A50,FALSE)/1000,0)</f>
        <v>0</v>
      </c>
      <c r="R45" s="121">
        <f>IFERROR(HLOOKUP(R$6,[3]porobjeto!$D$37:$BW$53,[3]porobjeto!$A50,FALSE)/1000,0)</f>
        <v>0</v>
      </c>
      <c r="S45" s="121">
        <f>IFERROR(HLOOKUP(S$6,[3]porobjeto!$D$37:$BW$53,[3]porobjeto!$A50,FALSE)/1000,0)</f>
        <v>0</v>
      </c>
      <c r="T45" s="121">
        <f>IFERROR(HLOOKUP(T$6,[3]porobjeto!$D$37:$BW$53,[3]porobjeto!$A50,FALSE)/1000,0)</f>
        <v>0</v>
      </c>
      <c r="U45" s="121">
        <f>IFERROR(HLOOKUP(U$6,[3]porobjeto!$D$37:$BW$53,[3]porobjeto!$A50,FALSE)/1000,0)</f>
        <v>0</v>
      </c>
      <c r="V45" s="121">
        <v>266.16503</v>
      </c>
    </row>
    <row r="46" spans="1:22" ht="15" customHeight="1" x14ac:dyDescent="0.2">
      <c r="A46" s="120" t="s">
        <v>41</v>
      </c>
      <c r="B46" s="121">
        <f t="shared" ref="B46:U46" si="14">SUM(B47:B49)</f>
        <v>0</v>
      </c>
      <c r="C46" s="121">
        <f t="shared" si="14"/>
        <v>0</v>
      </c>
      <c r="D46" s="121">
        <f t="shared" si="14"/>
        <v>0</v>
      </c>
      <c r="E46" s="121">
        <f t="shared" si="14"/>
        <v>0</v>
      </c>
      <c r="F46" s="121">
        <f t="shared" si="14"/>
        <v>0</v>
      </c>
      <c r="G46" s="121">
        <f t="shared" si="14"/>
        <v>0</v>
      </c>
      <c r="H46" s="121">
        <f t="shared" si="14"/>
        <v>0</v>
      </c>
      <c r="I46" s="121">
        <f t="shared" si="14"/>
        <v>0</v>
      </c>
      <c r="J46" s="121">
        <f t="shared" si="14"/>
        <v>0</v>
      </c>
      <c r="K46" s="121">
        <f t="shared" si="14"/>
        <v>0</v>
      </c>
      <c r="L46" s="121">
        <f t="shared" si="14"/>
        <v>0</v>
      </c>
      <c r="M46" s="121">
        <f t="shared" si="14"/>
        <v>0</v>
      </c>
      <c r="N46" s="121">
        <f t="shared" si="14"/>
        <v>0</v>
      </c>
      <c r="O46" s="121">
        <f t="shared" si="14"/>
        <v>0</v>
      </c>
      <c r="P46" s="121">
        <f t="shared" si="14"/>
        <v>0</v>
      </c>
      <c r="Q46" s="121">
        <f t="shared" si="14"/>
        <v>0</v>
      </c>
      <c r="R46" s="121">
        <f t="shared" si="14"/>
        <v>0</v>
      </c>
      <c r="S46" s="121">
        <f t="shared" si="14"/>
        <v>0</v>
      </c>
      <c r="T46" s="121">
        <f t="shared" si="14"/>
        <v>0</v>
      </c>
      <c r="U46" s="121">
        <f t="shared" si="14"/>
        <v>0</v>
      </c>
      <c r="V46" s="121">
        <v>201.76729999999998</v>
      </c>
    </row>
    <row r="47" spans="1:22" ht="15" customHeight="1" x14ac:dyDescent="0.2">
      <c r="A47" s="120" t="s">
        <v>356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0</v>
      </c>
      <c r="E47" s="121">
        <f>IFERROR(HLOOKUP(E$6,[3]porobjeto!$D$37:$BW$53,[3]porobjeto!$A51,FALSE)/1000,0)</f>
        <v>0</v>
      </c>
      <c r="F47" s="121">
        <f>IFERROR(HLOOKUP(F$6,[3]porobjeto!$D$37:$BW$53,[3]porobjeto!$A51,FALSE)/1000,0)</f>
        <v>0</v>
      </c>
      <c r="G47" s="121">
        <f>IFERROR(HLOOKUP(G$6,[3]porobjeto!$D$37:$BW$53,[3]porobjeto!$A51,FALSE)/1000,0)</f>
        <v>0</v>
      </c>
      <c r="H47" s="121">
        <f>IFERROR(HLOOKUP(H$6,[3]porobjeto!$D$37:$BW$53,[3]porobjeto!$A51,FALSE)/1000,0)</f>
        <v>0</v>
      </c>
      <c r="I47" s="121">
        <f>IFERROR(HLOOKUP(I$6,[3]porobjeto!$D$37:$BW$53,[3]porobjeto!$A51,FALSE)/1000,0)</f>
        <v>0</v>
      </c>
      <c r="J47" s="121">
        <f>IFERROR(HLOOKUP(J$6,[3]porobjeto!$D$37:$BW$53,[3]porobjeto!$A51,FALSE)/1000,0)</f>
        <v>0</v>
      </c>
      <c r="K47" s="121">
        <f>IFERROR(HLOOKUP(K$6,[3]porobjeto!$D$37:$BW$53,[3]porobjeto!$A51,FALSE)/1000,0)</f>
        <v>0</v>
      </c>
      <c r="L47" s="121">
        <f>IFERROR(HLOOKUP(L$6,[3]porobjeto!$D$37:$BW$53,[3]porobjeto!$A51,FALSE)/1000,0)</f>
        <v>0</v>
      </c>
      <c r="M47" s="121">
        <f>IFERROR(HLOOKUP(M$6,[3]porobjeto!$D$37:$BW$53,[3]porobjeto!$A51,FALSE)/1000,0)</f>
        <v>0</v>
      </c>
      <c r="N47" s="121">
        <f>IFERROR(HLOOKUP(N$6,[3]porobjeto!$D$37:$BW$53,[3]porobjeto!$A51,FALSE)/1000,0)</f>
        <v>0</v>
      </c>
      <c r="O47" s="121">
        <f>IFERROR(HLOOKUP(O$6,[3]porobjeto!$D$37:$BW$53,[3]porobjeto!$A51,FALSE)/1000,0)</f>
        <v>0</v>
      </c>
      <c r="P47" s="121">
        <f>IFERROR(HLOOKUP(P$6,[3]porobjeto!$D$37:$BW$53,[3]porobjeto!$A51,FALSE)/1000,0)</f>
        <v>0</v>
      </c>
      <c r="Q47" s="121">
        <f>IFERROR(HLOOKUP(Q$6,[3]porobjeto!$D$37:$BW$53,[3]porobjeto!$A51,FALSE)/1000,0)</f>
        <v>0</v>
      </c>
      <c r="R47" s="121">
        <f>IFERROR(HLOOKUP(R$6,[3]porobjeto!$D$37:$BW$53,[3]porobjeto!$A51,FALSE)/1000,0)</f>
        <v>0</v>
      </c>
      <c r="S47" s="121">
        <f>IFERROR(HLOOKUP(S$6,[3]porobjeto!$D$37:$BW$53,[3]porobjeto!$A51,FALSE)/1000,0)</f>
        <v>0</v>
      </c>
      <c r="T47" s="121">
        <f>IFERROR(HLOOKUP(T$6,[3]porobjeto!$D$37:$BW$53,[3]porobjeto!$A51,FALSE)/1000,0)</f>
        <v>0</v>
      </c>
      <c r="U47" s="121">
        <f>IFERROR(HLOOKUP(U$6,[3]porobjeto!$D$37:$BW$53,[3]porobjeto!$A51,FALSE)/1000,0)</f>
        <v>0</v>
      </c>
      <c r="V47" s="121">
        <v>0</v>
      </c>
    </row>
    <row r="48" spans="1:22" ht="15" customHeight="1" x14ac:dyDescent="0.2">
      <c r="A48" s="120" t="s">
        <v>358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121">
        <f>IFERROR(HLOOKUP(D$6,[3]porobjeto!$D$37:$BW$53,[3]porobjeto!$A52,FALSE)/1000,0)</f>
        <v>0</v>
      </c>
      <c r="E48" s="121">
        <f>IFERROR(HLOOKUP(E$6,[3]porobjeto!$D$37:$BW$53,[3]porobjeto!$A52,FALSE)/1000,0)</f>
        <v>0</v>
      </c>
      <c r="F48" s="121">
        <f>IFERROR(HLOOKUP(F$6,[3]porobjeto!$D$37:$BW$53,[3]porobjeto!$A52,FALSE)/1000,0)</f>
        <v>0</v>
      </c>
      <c r="G48" s="121">
        <f>IFERROR(HLOOKUP(G$6,[3]porobjeto!$D$37:$BW$53,[3]porobjeto!$A52,FALSE)/1000,0)</f>
        <v>0</v>
      </c>
      <c r="H48" s="121">
        <f>IFERROR(HLOOKUP(H$6,[3]porobjeto!$D$37:$BW$53,[3]porobjeto!$A52,FALSE)/1000,0)</f>
        <v>0</v>
      </c>
      <c r="I48" s="121">
        <f>IFERROR(HLOOKUP(I$6,[3]porobjeto!$D$37:$BW$53,[3]porobjeto!$A52,FALSE)/1000,0)</f>
        <v>0</v>
      </c>
      <c r="J48" s="121">
        <f>IFERROR(HLOOKUP(J$6,[3]porobjeto!$D$37:$BW$53,[3]porobjeto!$A52,FALSE)/1000,0)</f>
        <v>0</v>
      </c>
      <c r="K48" s="121">
        <f>IFERROR(HLOOKUP(K$6,[3]porobjeto!$D$37:$BW$53,[3]porobjeto!$A52,FALSE)/1000,0)</f>
        <v>0</v>
      </c>
      <c r="L48" s="121">
        <f>IFERROR(HLOOKUP(L$6,[3]porobjeto!$D$37:$BW$53,[3]porobjeto!$A52,FALSE)/1000,0)</f>
        <v>0</v>
      </c>
      <c r="M48" s="121">
        <f>IFERROR(HLOOKUP(M$6,[3]porobjeto!$D$37:$BW$53,[3]porobjeto!$A52,FALSE)/1000,0)</f>
        <v>0</v>
      </c>
      <c r="N48" s="121">
        <f>IFERROR(HLOOKUP(N$6,[3]porobjeto!$D$37:$BW$53,[3]porobjeto!$A52,FALSE)/1000,0)</f>
        <v>0</v>
      </c>
      <c r="O48" s="121">
        <f>IFERROR(HLOOKUP(O$6,[3]porobjeto!$D$37:$BW$53,[3]porobjeto!$A52,FALSE)/1000,0)</f>
        <v>0</v>
      </c>
      <c r="P48" s="121">
        <f>IFERROR(HLOOKUP(P$6,[3]porobjeto!$D$37:$BW$53,[3]porobjeto!$A52,FALSE)/1000,0)</f>
        <v>0</v>
      </c>
      <c r="Q48" s="121">
        <f>IFERROR(HLOOKUP(Q$6,[3]porobjeto!$D$37:$BW$53,[3]porobjeto!$A52,FALSE)/1000,0)</f>
        <v>0</v>
      </c>
      <c r="R48" s="121">
        <f>IFERROR(HLOOKUP(R$6,[3]porobjeto!$D$37:$BW$53,[3]porobjeto!$A52,FALSE)/1000,0)</f>
        <v>0</v>
      </c>
      <c r="S48" s="121">
        <f>IFERROR(HLOOKUP(S$6,[3]porobjeto!$D$37:$BW$53,[3]porobjeto!$A52,FALSE)/1000,0)</f>
        <v>0</v>
      </c>
      <c r="T48" s="121">
        <f>IFERROR(HLOOKUP(T$6,[3]porobjeto!$D$37:$BW$53,[3]porobjeto!$A52,FALSE)/1000,0)</f>
        <v>0</v>
      </c>
      <c r="U48" s="121">
        <f>IFERROR(HLOOKUP(U$6,[3]porobjeto!$D$37:$BW$53,[3]porobjeto!$A52,FALSE)/1000,0)</f>
        <v>0</v>
      </c>
      <c r="V48" s="121">
        <v>138.12875</v>
      </c>
    </row>
    <row r="49" spans="1:22" ht="15" customHeight="1" x14ac:dyDescent="0.2">
      <c r="A49" s="120" t="s">
        <v>359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121">
        <f>IFERROR(HLOOKUP(D$6,[3]porobjeto!$D$37:$BW$53,[3]porobjeto!$A53,FALSE)/1000,0)</f>
        <v>0</v>
      </c>
      <c r="E49" s="121">
        <f>IFERROR(HLOOKUP(E$6,[3]porobjeto!$D$37:$BW$53,[3]porobjeto!$A53,FALSE)/1000,0)</f>
        <v>0</v>
      </c>
      <c r="F49" s="121">
        <f>IFERROR(HLOOKUP(F$6,[3]porobjeto!$D$37:$BW$53,[3]porobjeto!$A53,FALSE)/1000,0)</f>
        <v>0</v>
      </c>
      <c r="G49" s="121">
        <f>IFERROR(HLOOKUP(G$6,[3]porobjeto!$D$37:$BW$53,[3]porobjeto!$A53,FALSE)/1000,0)</f>
        <v>0</v>
      </c>
      <c r="H49" s="121">
        <f>IFERROR(HLOOKUP(H$6,[3]porobjeto!$D$37:$BW$53,[3]porobjeto!$A53,FALSE)/1000,0)</f>
        <v>0</v>
      </c>
      <c r="I49" s="121">
        <f>IFERROR(HLOOKUP(I$6,[3]porobjeto!$D$37:$BW$53,[3]porobjeto!$A53,FALSE)/1000,0)</f>
        <v>0</v>
      </c>
      <c r="J49" s="121">
        <f>IFERROR(HLOOKUP(J$6,[3]porobjeto!$D$37:$BW$53,[3]porobjeto!$A53,FALSE)/1000,0)</f>
        <v>0</v>
      </c>
      <c r="K49" s="121">
        <f>IFERROR(HLOOKUP(K$6,[3]porobjeto!$D$37:$BW$53,[3]porobjeto!$A53,FALSE)/1000,0)</f>
        <v>0</v>
      </c>
      <c r="L49" s="121">
        <f>IFERROR(HLOOKUP(L$6,[3]porobjeto!$D$37:$BW$53,[3]porobjeto!$A53,FALSE)/1000,0)</f>
        <v>0</v>
      </c>
      <c r="M49" s="121">
        <f>IFERROR(HLOOKUP(M$6,[3]porobjeto!$D$37:$BW$53,[3]porobjeto!$A53,FALSE)/1000,0)</f>
        <v>0</v>
      </c>
      <c r="N49" s="121">
        <f>IFERROR(HLOOKUP(N$6,[3]porobjeto!$D$37:$BW$53,[3]porobjeto!$A53,FALSE)/1000,0)</f>
        <v>0</v>
      </c>
      <c r="O49" s="121">
        <f>IFERROR(HLOOKUP(O$6,[3]porobjeto!$D$37:$BW$53,[3]porobjeto!$A53,FALSE)/1000,0)</f>
        <v>0</v>
      </c>
      <c r="P49" s="121">
        <f>IFERROR(HLOOKUP(P$6,[3]porobjeto!$D$37:$BW$53,[3]porobjeto!$A53,FALSE)/1000,0)</f>
        <v>0</v>
      </c>
      <c r="Q49" s="121">
        <f>IFERROR(HLOOKUP(Q$6,[3]porobjeto!$D$37:$BW$53,[3]porobjeto!$A53,FALSE)/1000,0)</f>
        <v>0</v>
      </c>
      <c r="R49" s="121">
        <f>IFERROR(HLOOKUP(R$6,[3]porobjeto!$D$37:$BW$53,[3]porobjeto!$A53,FALSE)/1000,0)</f>
        <v>0</v>
      </c>
      <c r="S49" s="121">
        <f>IFERROR(HLOOKUP(S$6,[3]porobjeto!$D$37:$BW$53,[3]porobjeto!$A53,FALSE)/1000,0)</f>
        <v>0</v>
      </c>
      <c r="T49" s="121">
        <f>IFERROR(HLOOKUP(T$6,[3]porobjeto!$D$37:$BW$53,[3]porobjeto!$A53,FALSE)/1000,0)</f>
        <v>0</v>
      </c>
      <c r="U49" s="121">
        <f>IFERROR(HLOOKUP(U$6,[3]porobjeto!$D$37:$BW$53,[3]porobjeto!$A53,FALSE)/1000,0)</f>
        <v>0</v>
      </c>
      <c r="V49" s="121">
        <v>63.638550000000002</v>
      </c>
    </row>
    <row r="50" spans="1:22" ht="15" customHeight="1" x14ac:dyDescent="0.2">
      <c r="A50" s="179" t="s">
        <v>361</v>
      </c>
      <c r="B50" s="180">
        <f t="shared" ref="B50:U50" si="15">SUM(B51:B54)</f>
        <v>97442.367669999992</v>
      </c>
      <c r="C50" s="180">
        <f t="shared" si="15"/>
        <v>137029.56803639999</v>
      </c>
      <c r="D50" s="180">
        <f t="shared" si="15"/>
        <v>87423.68971999998</v>
      </c>
      <c r="E50" s="180">
        <f t="shared" si="15"/>
        <v>75879.800532000008</v>
      </c>
      <c r="F50" s="180">
        <f t="shared" si="15"/>
        <v>44829.075999999994</v>
      </c>
      <c r="G50" s="180">
        <f t="shared" si="15"/>
        <v>118451.61937480001</v>
      </c>
      <c r="H50" s="180">
        <f t="shared" si="15"/>
        <v>22379.517139999993</v>
      </c>
      <c r="I50" s="180">
        <f t="shared" si="15"/>
        <v>113964.13540599999</v>
      </c>
      <c r="J50" s="180">
        <f t="shared" si="15"/>
        <v>141658.45227519999</v>
      </c>
      <c r="K50" s="180">
        <f t="shared" si="15"/>
        <v>51733.992895199997</v>
      </c>
      <c r="L50" s="180">
        <f t="shared" si="15"/>
        <v>44018.068432000015</v>
      </c>
      <c r="M50" s="180">
        <f t="shared" si="15"/>
        <v>29808.795079999989</v>
      </c>
      <c r="N50" s="180">
        <f t="shared" si="15"/>
        <v>10309.957428399999</v>
      </c>
      <c r="O50" s="180">
        <f t="shared" si="15"/>
        <v>15170.24136</v>
      </c>
      <c r="P50" s="180">
        <f t="shared" si="15"/>
        <v>1402.0013399999998</v>
      </c>
      <c r="Q50" s="180">
        <f t="shared" si="15"/>
        <v>34125.795755600004</v>
      </c>
      <c r="R50" s="180">
        <f t="shared" si="15"/>
        <v>112454.47774520007</v>
      </c>
      <c r="S50" s="180">
        <f t="shared" si="15"/>
        <v>48912.992000800004</v>
      </c>
      <c r="T50" s="180">
        <f t="shared" si="15"/>
        <v>19597.919949999996</v>
      </c>
      <c r="U50" s="180">
        <f t="shared" si="15"/>
        <v>5337.0628351999985</v>
      </c>
      <c r="V50" s="180">
        <f>SUM('[3]556'!B50:V50)+SUM('55-2'!B50:U50)</f>
        <v>3303030.1108960002</v>
      </c>
    </row>
    <row r="51" spans="1:22" ht="15" customHeight="1" x14ac:dyDescent="0.2">
      <c r="A51" s="120" t="s">
        <v>362</v>
      </c>
      <c r="B51" s="121">
        <f>IFERROR(HLOOKUP(B$6,[3]porobjeto!$D$66:$CA$70,[3]porobjeto!$A67, FALSE)/1000,0)</f>
        <v>0</v>
      </c>
      <c r="C51" s="121">
        <f>IFERROR(HLOOKUP(C$6,[3]porobjeto!$D$66:$CA$70,[3]porobjeto!$A67, FALSE)/1000,0)</f>
        <v>0</v>
      </c>
      <c r="D51" s="121">
        <f>IFERROR(HLOOKUP(D$6,[3]porobjeto!$D$66:$CA$70,[3]porobjeto!$A67, FALSE)/1000,0)</f>
        <v>0</v>
      </c>
      <c r="E51" s="121">
        <f>IFERROR(HLOOKUP(E$6,[3]porobjeto!$D$66:$CA$70,[3]porobjeto!$A67, FALSE)/1000,0)</f>
        <v>0</v>
      </c>
      <c r="F51" s="121">
        <f>IFERROR(HLOOKUP(F$6,[3]porobjeto!$D$66:$CA$70,[3]porobjeto!$A67, FALSE)/1000,0)</f>
        <v>0</v>
      </c>
      <c r="G51" s="121">
        <f>IFERROR(HLOOKUP(G$6,[3]porobjeto!$D$66:$CA$70,[3]porobjeto!$A67, FALSE)/1000,0)</f>
        <v>0</v>
      </c>
      <c r="H51" s="121">
        <f>IFERROR(HLOOKUP(H$6,[3]porobjeto!$D$66:$CA$70,[3]porobjeto!$A67, FALSE)/1000,0)</f>
        <v>0</v>
      </c>
      <c r="I51" s="121">
        <f>IFERROR(HLOOKUP(I$6,[3]porobjeto!$D$66:$CA$70,[3]porobjeto!$A67, FALSE)/1000,0)</f>
        <v>0</v>
      </c>
      <c r="J51" s="121">
        <f>IFERROR(HLOOKUP(J$6,[3]porobjeto!$D$66:$CA$70,[3]porobjeto!$A67, FALSE)/1000,0)</f>
        <v>0</v>
      </c>
      <c r="K51" s="121">
        <f>IFERROR(HLOOKUP(K$6,[3]porobjeto!$D$66:$CA$70,[3]porobjeto!$A67, FALSE)/1000,0)</f>
        <v>0</v>
      </c>
      <c r="L51" s="121">
        <f>IFERROR(HLOOKUP(L$6,[3]porobjeto!$D$66:$CA$70,[3]porobjeto!$A67, FALSE)/1000,0)</f>
        <v>0</v>
      </c>
      <c r="M51" s="121">
        <f>IFERROR(HLOOKUP(M$6,[3]porobjeto!$D$66:$CA$70,[3]porobjeto!$A67, FALSE)/1000,0)</f>
        <v>0</v>
      </c>
      <c r="N51" s="121">
        <f>IFERROR(HLOOKUP(N$6,[3]porobjeto!$D$66:$CA$70,[3]porobjeto!$A67, FALSE)/1000,0)</f>
        <v>0</v>
      </c>
      <c r="O51" s="121">
        <f>IFERROR(HLOOKUP(O$6,[3]porobjeto!$D$66:$CA$70,[3]porobjeto!$A67, FALSE)/1000,0)</f>
        <v>0</v>
      </c>
      <c r="P51" s="121">
        <f>IFERROR(HLOOKUP(P$6,[3]porobjeto!$D$66:$CA$70,[3]porobjeto!$A67, FALSE)/1000,0)</f>
        <v>0</v>
      </c>
      <c r="Q51" s="121">
        <f>IFERROR(HLOOKUP(Q$6,[3]porobjeto!$D$66:$CA$70,[3]porobjeto!$A67, FALSE)/1000,0)</f>
        <v>0</v>
      </c>
      <c r="R51" s="121">
        <f>IFERROR(HLOOKUP(R$6,[3]porobjeto!$D$66:$CA$70,[3]porobjeto!$A67, FALSE)/1000,0)</f>
        <v>0</v>
      </c>
      <c r="S51" s="121">
        <f>IFERROR(HLOOKUP(S$6,[3]porobjeto!$D$66:$CA$70,[3]porobjeto!$A67, FALSE)/1000,0)</f>
        <v>0</v>
      </c>
      <c r="T51" s="121">
        <f>IFERROR(HLOOKUP(T$6,[3]porobjeto!$D$66:$CA$70,[3]porobjeto!$A67, FALSE)/1000,0)</f>
        <v>0</v>
      </c>
      <c r="U51" s="121">
        <f>IFERROR(HLOOKUP(U$6,[3]porobjeto!$D$66:$CA$70,[3]porobjeto!$A67, FALSE)/1000,0)</f>
        <v>0</v>
      </c>
      <c r="V51" s="121">
        <v>29208.954570000002</v>
      </c>
    </row>
    <row r="52" spans="1:22" ht="15" customHeight="1" x14ac:dyDescent="0.2">
      <c r="A52" s="120" t="s">
        <v>363</v>
      </c>
      <c r="B52" s="121">
        <f>IFERROR(HLOOKUP(B$6,[3]porobjeto!$D$66:$CA$70,[3]porobjeto!$A68, FALSE)/1000,0)</f>
        <v>179.46164999999999</v>
      </c>
      <c r="C52" s="121">
        <f>IFERROR(HLOOKUP(C$6,[3]porobjeto!$D$66:$CA$70,[3]porobjeto!$A68, FALSE)/1000,0)</f>
        <v>11798.271829999994</v>
      </c>
      <c r="D52" s="121">
        <f>IFERROR(HLOOKUP(D$6,[3]porobjeto!$D$66:$CA$70,[3]porobjeto!$A68, FALSE)/1000,0)</f>
        <v>7559.6773899999962</v>
      </c>
      <c r="E52" s="121">
        <f>IFERROR(HLOOKUP(E$6,[3]porobjeto!$D$66:$CA$70,[3]porobjeto!$A68, FALSE)/1000,0)</f>
        <v>0</v>
      </c>
      <c r="F52" s="121">
        <f>IFERROR(HLOOKUP(F$6,[3]porobjeto!$D$66:$CA$70,[3]porobjeto!$A68, FALSE)/1000,0)</f>
        <v>785.76849000000027</v>
      </c>
      <c r="G52" s="121">
        <f>IFERROR(HLOOKUP(G$6,[3]porobjeto!$D$66:$CA$70,[3]porobjeto!$A68, FALSE)/1000,0)</f>
        <v>5.5618699999999999</v>
      </c>
      <c r="H52" s="121">
        <f>IFERROR(HLOOKUP(H$6,[3]porobjeto!$D$66:$CA$70,[3]porobjeto!$A68, FALSE)/1000,0)</f>
        <v>0</v>
      </c>
      <c r="I52" s="121">
        <f>IFERROR(HLOOKUP(I$6,[3]porobjeto!$D$66:$CA$70,[3]porobjeto!$A68, FALSE)/1000,0)</f>
        <v>39552.016462399988</v>
      </c>
      <c r="J52" s="121">
        <f>IFERROR(HLOOKUP(J$6,[3]porobjeto!$D$66:$CA$70,[3]porobjeto!$A68, FALSE)/1000,0)</f>
        <v>2665.8220899999997</v>
      </c>
      <c r="K52" s="121">
        <f>IFERROR(HLOOKUP(K$6,[3]porobjeto!$D$66:$CA$70,[3]porobjeto!$A68, FALSE)/1000,0)</f>
        <v>274.82092800000004</v>
      </c>
      <c r="L52" s="121">
        <f>IFERROR(HLOOKUP(L$6,[3]porobjeto!$D$66:$CA$70,[3]porobjeto!$A68, FALSE)/1000,0)</f>
        <v>3394.89957</v>
      </c>
      <c r="M52" s="121">
        <f>IFERROR(HLOOKUP(M$6,[3]porobjeto!$D$66:$CA$70,[3]porobjeto!$A68, FALSE)/1000,0)</f>
        <v>0</v>
      </c>
      <c r="N52" s="121">
        <f>IFERROR(HLOOKUP(N$6,[3]porobjeto!$D$66:$CA$70,[3]porobjeto!$A68, FALSE)/1000,0)</f>
        <v>138.23066</v>
      </c>
      <c r="O52" s="121">
        <f>IFERROR(HLOOKUP(O$6,[3]porobjeto!$D$66:$CA$70,[3]porobjeto!$A68, FALSE)/1000,0)</f>
        <v>0</v>
      </c>
      <c r="P52" s="121">
        <f>IFERROR(HLOOKUP(P$6,[3]porobjeto!$D$66:$CA$70,[3]porobjeto!$A68, FALSE)/1000,0)</f>
        <v>71.104169999999996</v>
      </c>
      <c r="Q52" s="121">
        <f>IFERROR(HLOOKUP(Q$6,[3]porobjeto!$D$66:$CA$70,[3]porobjeto!$A68, FALSE)/1000,0)</f>
        <v>5286.2757588000004</v>
      </c>
      <c r="R52" s="121">
        <f>IFERROR(HLOOKUP(R$6,[3]porobjeto!$D$66:$CA$70,[3]porobjeto!$A68, FALSE)/1000,0)</f>
        <v>6768.6183496000021</v>
      </c>
      <c r="S52" s="121">
        <f>IFERROR(HLOOKUP(S$6,[3]porobjeto!$D$66:$CA$70,[3]porobjeto!$A68, FALSE)/1000,0)</f>
        <v>989.22002000000009</v>
      </c>
      <c r="T52" s="121">
        <f>IFERROR(HLOOKUP(T$6,[3]porobjeto!$D$66:$CA$70,[3]porobjeto!$A68, FALSE)/1000,0)</f>
        <v>0</v>
      </c>
      <c r="U52" s="121">
        <f>IFERROR(HLOOKUP(U$6,[3]porobjeto!$D$66:$CA$70,[3]porobjeto!$A68, FALSE)/1000,0)</f>
        <v>21.877059999999997</v>
      </c>
      <c r="V52" s="121">
        <v>466140.27145999996</v>
      </c>
    </row>
    <row r="53" spans="1:22" ht="15" customHeight="1" x14ac:dyDescent="0.2">
      <c r="A53" s="120" t="s">
        <v>364</v>
      </c>
      <c r="B53" s="121">
        <f>IFERROR(HLOOKUP(B$6,[3]porobjeto!$D$66:$CA$70,[3]porobjeto!$A69, FALSE)/1000,0)</f>
        <v>97262.906019999995</v>
      </c>
      <c r="C53" s="121">
        <f>IFERROR(HLOOKUP(C$6,[3]porobjeto!$D$66:$CA$70,[3]porobjeto!$A69, FALSE)/1000,0)</f>
        <v>125231.2962064</v>
      </c>
      <c r="D53" s="121">
        <f>IFERROR(HLOOKUP(D$6,[3]porobjeto!$D$66:$CA$70,[3]porobjeto!$A69, FALSE)/1000,0)</f>
        <v>79864.012329999983</v>
      </c>
      <c r="E53" s="121">
        <f>IFERROR(HLOOKUP(E$6,[3]porobjeto!$D$66:$CA$70,[3]porobjeto!$A69, FALSE)/1000,0)</f>
        <v>75879.800532000008</v>
      </c>
      <c r="F53" s="121">
        <f>IFERROR(HLOOKUP(F$6,[3]porobjeto!$D$66:$CA$70,[3]porobjeto!$A69, FALSE)/1000,0)</f>
        <v>44043.307509999991</v>
      </c>
      <c r="G53" s="121">
        <f>IFERROR(HLOOKUP(G$6,[3]porobjeto!$D$66:$CA$70,[3]porobjeto!$A69, FALSE)/1000,0)</f>
        <v>118446.0575048</v>
      </c>
      <c r="H53" s="121">
        <f>IFERROR(HLOOKUP(H$6,[3]porobjeto!$D$66:$CA$70,[3]porobjeto!$A69, FALSE)/1000,0)</f>
        <v>22379.517139999993</v>
      </c>
      <c r="I53" s="121">
        <f>IFERROR(HLOOKUP(I$6,[3]porobjeto!$D$66:$CA$70,[3]porobjeto!$A69, FALSE)/1000,0)</f>
        <v>74412.118943599999</v>
      </c>
      <c r="J53" s="121">
        <f>IFERROR(HLOOKUP(J$6,[3]porobjeto!$D$66:$CA$70,[3]porobjeto!$A69, FALSE)/1000,0)</f>
        <v>138992.63018519999</v>
      </c>
      <c r="K53" s="121">
        <f>IFERROR(HLOOKUP(K$6,[3]porobjeto!$D$66:$CA$70,[3]porobjeto!$A69, FALSE)/1000,0)</f>
        <v>51459.171967199996</v>
      </c>
      <c r="L53" s="121">
        <f>IFERROR(HLOOKUP(L$6,[3]porobjeto!$D$66:$CA$70,[3]porobjeto!$A69, FALSE)/1000,0)</f>
        <v>40623.168862000013</v>
      </c>
      <c r="M53" s="121">
        <f>IFERROR(HLOOKUP(M$6,[3]porobjeto!$D$66:$CA$70,[3]porobjeto!$A69, FALSE)/1000,0)</f>
        <v>29808.795079999989</v>
      </c>
      <c r="N53" s="121">
        <f>IFERROR(HLOOKUP(N$6,[3]porobjeto!$D$66:$CA$70,[3]porobjeto!$A69, FALSE)/1000,0)</f>
        <v>10171.7267684</v>
      </c>
      <c r="O53" s="121">
        <f>IFERROR(HLOOKUP(O$6,[3]porobjeto!$D$66:$CA$70,[3]porobjeto!$A69, FALSE)/1000,0)</f>
        <v>15170.24136</v>
      </c>
      <c r="P53" s="121">
        <f>IFERROR(HLOOKUP(P$6,[3]porobjeto!$D$66:$CA$70,[3]porobjeto!$A69, FALSE)/1000,0)</f>
        <v>1330.8971699999997</v>
      </c>
      <c r="Q53" s="121">
        <f>IFERROR(HLOOKUP(Q$6,[3]porobjeto!$D$66:$CA$70,[3]porobjeto!$A69, FALSE)/1000,0)</f>
        <v>28839.519996800002</v>
      </c>
      <c r="R53" s="121">
        <f>IFERROR(HLOOKUP(R$6,[3]porobjeto!$D$66:$CA$70,[3]porobjeto!$A69, FALSE)/1000,0)</f>
        <v>105685.85939560007</v>
      </c>
      <c r="S53" s="121">
        <f>IFERROR(HLOOKUP(S$6,[3]porobjeto!$D$66:$CA$70,[3]porobjeto!$A69, FALSE)/1000,0)</f>
        <v>47923.771980800004</v>
      </c>
      <c r="T53" s="121">
        <f>IFERROR(HLOOKUP(T$6,[3]porobjeto!$D$66:$CA$70,[3]porobjeto!$A69, FALSE)/1000,0)</f>
        <v>19597.919949999996</v>
      </c>
      <c r="U53" s="121">
        <f>IFERROR(HLOOKUP(U$6,[3]porobjeto!$D$66:$CA$70,[3]porobjeto!$A69, FALSE)/1000,0)</f>
        <v>5315.1857751999987</v>
      </c>
      <c r="V53" s="121">
        <v>2670219.4069899996</v>
      </c>
    </row>
    <row r="54" spans="1:22" ht="15" customHeight="1" x14ac:dyDescent="0.2">
      <c r="A54" s="120" t="s">
        <v>365</v>
      </c>
      <c r="B54" s="121">
        <f>IFERROR(HLOOKUP(B$6,[3]porobjeto!$D$66:$CA$70,[3]porobjeto!$A70, FALSE)/1000,0)</f>
        <v>0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1">
        <f>IFERROR(HLOOKUP(E$6,[3]porobjeto!$D$66:$CA$70,[3]porobjeto!$A70, FALSE)/1000,0)</f>
        <v>0</v>
      </c>
      <c r="F54" s="121">
        <f>IFERROR(HLOOKUP(F$6,[3]porobjeto!$D$66:$CA$70,[3]porobjeto!$A70, FALSE)/1000,0)</f>
        <v>0</v>
      </c>
      <c r="G54" s="121">
        <f>IFERROR(HLOOKUP(G$6,[3]porobjeto!$D$66:$CA$70,[3]porobjeto!$A70, FALSE)/1000,0)</f>
        <v>0</v>
      </c>
      <c r="H54" s="121">
        <f>IFERROR(HLOOKUP(H$6,[3]porobjeto!$D$66:$CA$70,[3]porobjeto!$A70, FALSE)/1000,0)</f>
        <v>0</v>
      </c>
      <c r="I54" s="121">
        <f>IFERROR(HLOOKUP(I$6,[3]porobjeto!$D$66:$CA$70,[3]porobjeto!$A70, FALSE)/1000,0)</f>
        <v>0</v>
      </c>
      <c r="J54" s="121">
        <f>IFERROR(HLOOKUP(J$6,[3]porobjeto!$D$66:$CA$70,[3]porobjeto!$A70, FALSE)/1000,0)</f>
        <v>0</v>
      </c>
      <c r="K54" s="121">
        <f>IFERROR(HLOOKUP(K$6,[3]porobjeto!$D$66:$CA$70,[3]porobjeto!$A70, FALSE)/1000,0)</f>
        <v>0</v>
      </c>
      <c r="L54" s="121">
        <f>IFERROR(HLOOKUP(L$6,[3]porobjeto!$D$66:$CA$70,[3]porobjeto!$A70, FALSE)/1000,0)</f>
        <v>0</v>
      </c>
      <c r="M54" s="121">
        <f>IFERROR(HLOOKUP(M$6,[3]porobjeto!$D$66:$CA$70,[3]porobjeto!$A70, FALSE)/1000,0)</f>
        <v>0</v>
      </c>
      <c r="N54" s="121">
        <f>IFERROR(HLOOKUP(N$6,[3]porobjeto!$D$66:$CA$70,[3]porobjeto!$A70, FALSE)/1000,0)</f>
        <v>0</v>
      </c>
      <c r="O54" s="121">
        <f>IFERROR(HLOOKUP(O$6,[3]porobjeto!$D$66:$CA$70,[3]porobjeto!$A70, FALSE)/1000,0)</f>
        <v>0</v>
      </c>
      <c r="P54" s="121">
        <f>IFERROR(HLOOKUP(P$6,[3]porobjeto!$D$66:$CA$70,[3]porobjeto!$A70, FALSE)/1000,0)</f>
        <v>0</v>
      </c>
      <c r="Q54" s="121">
        <f>IFERROR(HLOOKUP(Q$6,[3]porobjeto!$D$66:$CA$70,[3]porobjeto!$A70, FALSE)/1000,0)</f>
        <v>0</v>
      </c>
      <c r="R54" s="121">
        <f>IFERROR(HLOOKUP(R$6,[3]porobjeto!$D$66:$CA$70,[3]porobjeto!$A70, FALSE)/1000,0)</f>
        <v>0</v>
      </c>
      <c r="S54" s="121">
        <f>IFERROR(HLOOKUP(S$6,[3]porobjeto!$D$66:$CA$70,[3]porobjeto!$A70, FALSE)/1000,0)</f>
        <v>0</v>
      </c>
      <c r="T54" s="121">
        <f>IFERROR(HLOOKUP(T$6,[3]porobjeto!$D$66:$CA$70,[3]porobjeto!$A70, FALSE)/1000,0)</f>
        <v>0</v>
      </c>
      <c r="U54" s="121">
        <f>IFERROR(HLOOKUP(U$6,[3]porobjeto!$D$66:$CA$70,[3]porobjeto!$A70, FALSE)/1000,0)</f>
        <v>0</v>
      </c>
      <c r="V54" s="121">
        <v>209122.64497999998</v>
      </c>
    </row>
    <row r="55" spans="1:22" s="38" customFormat="1" ht="15" customHeight="1" x14ac:dyDescent="0.25">
      <c r="A55" s="123" t="s">
        <v>264</v>
      </c>
      <c r="B55" s="124">
        <f t="shared" ref="B55:V55" si="16">+B7+B14+B21+B28+B50</f>
        <v>106337.39249119999</v>
      </c>
      <c r="C55" s="124">
        <f t="shared" si="16"/>
        <v>190652.83866199997</v>
      </c>
      <c r="D55" s="124">
        <f t="shared" si="16"/>
        <v>103778.39325999998</v>
      </c>
      <c r="E55" s="124">
        <f t="shared" si="16"/>
        <v>228780.37974120001</v>
      </c>
      <c r="F55" s="124">
        <f t="shared" si="16"/>
        <v>96424.875246799988</v>
      </c>
      <c r="G55" s="124">
        <f t="shared" si="16"/>
        <v>315582.13707599998</v>
      </c>
      <c r="H55" s="124">
        <f t="shared" si="16"/>
        <v>87796.597020000001</v>
      </c>
      <c r="I55" s="124">
        <f t="shared" si="16"/>
        <v>257701.5794651999</v>
      </c>
      <c r="J55" s="124">
        <f t="shared" si="16"/>
        <v>245849.5680952</v>
      </c>
      <c r="K55" s="124">
        <f t="shared" si="16"/>
        <v>95437.779776799987</v>
      </c>
      <c r="L55" s="124">
        <f t="shared" si="16"/>
        <v>85591.464793600026</v>
      </c>
      <c r="M55" s="124">
        <f t="shared" si="16"/>
        <v>58951.169401999985</v>
      </c>
      <c r="N55" s="124">
        <f t="shared" si="16"/>
        <v>24246.187722399998</v>
      </c>
      <c r="O55" s="124">
        <f t="shared" si="16"/>
        <v>37057.298956799998</v>
      </c>
      <c r="P55" s="124">
        <f t="shared" si="16"/>
        <v>24113.56882</v>
      </c>
      <c r="Q55" s="124">
        <f t="shared" si="16"/>
        <v>106843.46140000001</v>
      </c>
      <c r="R55" s="124">
        <f t="shared" si="16"/>
        <v>164695.54599800007</v>
      </c>
      <c r="S55" s="124">
        <f t="shared" si="16"/>
        <v>68719.508955199999</v>
      </c>
      <c r="T55" s="124">
        <f t="shared" si="16"/>
        <v>29846.924009999995</v>
      </c>
      <c r="U55" s="124">
        <f t="shared" si="16"/>
        <v>27048.651993999996</v>
      </c>
      <c r="V55" s="124">
        <f t="shared" si="16"/>
        <v>7429973.4244003994</v>
      </c>
    </row>
    <row r="56" spans="1:22" ht="15" customHeight="1" thickBot="1" x14ac:dyDescent="0.25">
      <c r="A56" s="127"/>
      <c r="B56" s="128"/>
      <c r="C56" s="128"/>
      <c r="D56" s="128"/>
      <c r="E56" s="128"/>
      <c r="F56" s="129"/>
      <c r="G56" s="129"/>
      <c r="H56" s="129"/>
      <c r="I56" s="129"/>
      <c r="J56" s="129"/>
      <c r="K56" s="129"/>
      <c r="L56" s="129"/>
      <c r="M56" s="128"/>
      <c r="N56" s="128"/>
      <c r="O56" s="128"/>
      <c r="P56" s="128"/>
      <c r="Q56" s="128"/>
      <c r="R56" s="128"/>
      <c r="S56" s="128"/>
      <c r="T56" s="128"/>
      <c r="U56" s="128"/>
      <c r="V56" s="128"/>
    </row>
    <row r="57" spans="1:22" ht="15" customHeight="1" thickTop="1" x14ac:dyDescent="0.2">
      <c r="A57" s="296" t="s">
        <v>254</v>
      </c>
      <c r="B57" s="296"/>
      <c r="C57" s="296"/>
      <c r="D57" s="296"/>
      <c r="E57" s="296"/>
      <c r="F57" s="296"/>
      <c r="G57" s="296"/>
      <c r="H57" s="131"/>
      <c r="I57" s="131"/>
      <c r="J57" s="122"/>
      <c r="K57" s="122"/>
      <c r="L57" s="122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spans="1:22" ht="15" customHeight="1" x14ac:dyDescent="0.2">
      <c r="A58" s="131" t="s">
        <v>366</v>
      </c>
      <c r="B58" s="131"/>
      <c r="C58" s="131"/>
      <c r="D58" s="131"/>
      <c r="E58" s="131"/>
      <c r="F58" s="131"/>
      <c r="G58" s="131"/>
      <c r="H58" s="131"/>
      <c r="I58" s="131"/>
      <c r="J58" s="121"/>
      <c r="K58" s="121"/>
      <c r="L58" s="121"/>
      <c r="M58" s="38"/>
      <c r="N58" s="38"/>
      <c r="O58" s="38"/>
      <c r="P58" s="38"/>
      <c r="Q58" s="38"/>
      <c r="R58" s="38"/>
      <c r="S58" s="38"/>
      <c r="T58" s="38"/>
      <c r="U58" s="38"/>
      <c r="V58" s="38"/>
    </row>
    <row r="59" spans="1:22" ht="15" customHeight="1" x14ac:dyDescent="0.2">
      <c r="A59" s="115"/>
      <c r="B59" s="38"/>
      <c r="C59" s="38"/>
      <c r="D59" s="38"/>
      <c r="E59" s="38"/>
      <c r="F59" s="121"/>
      <c r="G59" s="121"/>
      <c r="H59" s="121"/>
      <c r="I59" s="121"/>
      <c r="J59" s="121"/>
      <c r="K59" s="121"/>
      <c r="L59" s="121"/>
      <c r="M59" s="121"/>
      <c r="N59" s="121"/>
      <c r="O59" s="38"/>
      <c r="P59" s="38"/>
      <c r="Q59" s="38"/>
      <c r="R59" s="38"/>
      <c r="S59" s="38"/>
      <c r="T59" s="38"/>
      <c r="U59" s="38"/>
      <c r="V59" s="38"/>
    </row>
  </sheetData>
  <mergeCells count="4">
    <mergeCell ref="A1:V1"/>
    <mergeCell ref="A2:V2"/>
    <mergeCell ref="A3:V3"/>
    <mergeCell ref="A4:V4"/>
  </mergeCells>
  <pageMargins left="0.79" right="0.25" top="0.74803149606299213" bottom="0.82677165354330717" header="0.51181102362204722" footer="0.51181102362204722"/>
  <pageSetup scale="51" orientation="portrait" horizontalDpi="300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E89A-BDC5-4AAB-8B2E-8D61666B2DD9}">
  <sheetPr>
    <pageSetUpPr fitToPage="1"/>
  </sheetPr>
  <dimension ref="A1:V42"/>
  <sheetViews>
    <sheetView zoomScaleNormal="100" workbookViewId="0">
      <selection sqref="A1:V42"/>
    </sheetView>
  </sheetViews>
  <sheetFormatPr defaultColWidth="11.42578125" defaultRowHeight="12.75" x14ac:dyDescent="0.2"/>
  <cols>
    <col min="1" max="1" width="53.7109375" style="133" customWidth="1"/>
    <col min="2" max="22" width="15.7109375" style="116" customWidth="1"/>
    <col min="23" max="256" width="11.42578125" style="116"/>
    <col min="257" max="257" width="53.7109375" style="116" customWidth="1"/>
    <col min="258" max="278" width="15.7109375" style="116" customWidth="1"/>
    <col min="279" max="512" width="11.42578125" style="116"/>
    <col min="513" max="513" width="53.7109375" style="116" customWidth="1"/>
    <col min="514" max="534" width="15.7109375" style="116" customWidth="1"/>
    <col min="535" max="768" width="11.42578125" style="116"/>
    <col min="769" max="769" width="53.7109375" style="116" customWidth="1"/>
    <col min="770" max="790" width="15.7109375" style="116" customWidth="1"/>
    <col min="791" max="1024" width="11.42578125" style="116"/>
    <col min="1025" max="1025" width="53.7109375" style="116" customWidth="1"/>
    <col min="1026" max="1046" width="15.7109375" style="116" customWidth="1"/>
    <col min="1047" max="1280" width="11.42578125" style="116"/>
    <col min="1281" max="1281" width="53.7109375" style="116" customWidth="1"/>
    <col min="1282" max="1302" width="15.7109375" style="116" customWidth="1"/>
    <col min="1303" max="1536" width="11.42578125" style="116"/>
    <col min="1537" max="1537" width="53.7109375" style="116" customWidth="1"/>
    <col min="1538" max="1558" width="15.7109375" style="116" customWidth="1"/>
    <col min="1559" max="1792" width="11.42578125" style="116"/>
    <col min="1793" max="1793" width="53.7109375" style="116" customWidth="1"/>
    <col min="1794" max="1814" width="15.7109375" style="116" customWidth="1"/>
    <col min="1815" max="2048" width="11.42578125" style="116"/>
    <col min="2049" max="2049" width="53.7109375" style="116" customWidth="1"/>
    <col min="2050" max="2070" width="15.7109375" style="116" customWidth="1"/>
    <col min="2071" max="2304" width="11.42578125" style="116"/>
    <col min="2305" max="2305" width="53.7109375" style="116" customWidth="1"/>
    <col min="2306" max="2326" width="15.7109375" style="116" customWidth="1"/>
    <col min="2327" max="2560" width="11.42578125" style="116"/>
    <col min="2561" max="2561" width="53.7109375" style="116" customWidth="1"/>
    <col min="2562" max="2582" width="15.7109375" style="116" customWidth="1"/>
    <col min="2583" max="2816" width="11.42578125" style="116"/>
    <col min="2817" max="2817" width="53.7109375" style="116" customWidth="1"/>
    <col min="2818" max="2838" width="15.7109375" style="116" customWidth="1"/>
    <col min="2839" max="3072" width="11.42578125" style="116"/>
    <col min="3073" max="3073" width="53.7109375" style="116" customWidth="1"/>
    <col min="3074" max="3094" width="15.7109375" style="116" customWidth="1"/>
    <col min="3095" max="3328" width="11.42578125" style="116"/>
    <col min="3329" max="3329" width="53.7109375" style="116" customWidth="1"/>
    <col min="3330" max="3350" width="15.7109375" style="116" customWidth="1"/>
    <col min="3351" max="3584" width="11.42578125" style="116"/>
    <col min="3585" max="3585" width="53.7109375" style="116" customWidth="1"/>
    <col min="3586" max="3606" width="15.7109375" style="116" customWidth="1"/>
    <col min="3607" max="3840" width="11.42578125" style="116"/>
    <col min="3841" max="3841" width="53.7109375" style="116" customWidth="1"/>
    <col min="3842" max="3862" width="15.7109375" style="116" customWidth="1"/>
    <col min="3863" max="4096" width="11.42578125" style="116"/>
    <col min="4097" max="4097" width="53.7109375" style="116" customWidth="1"/>
    <col min="4098" max="4118" width="15.7109375" style="116" customWidth="1"/>
    <col min="4119" max="4352" width="11.42578125" style="116"/>
    <col min="4353" max="4353" width="53.7109375" style="116" customWidth="1"/>
    <col min="4354" max="4374" width="15.7109375" style="116" customWidth="1"/>
    <col min="4375" max="4608" width="11.42578125" style="116"/>
    <col min="4609" max="4609" width="53.7109375" style="116" customWidth="1"/>
    <col min="4610" max="4630" width="15.7109375" style="116" customWidth="1"/>
    <col min="4631" max="4864" width="11.42578125" style="116"/>
    <col min="4865" max="4865" width="53.7109375" style="116" customWidth="1"/>
    <col min="4866" max="4886" width="15.7109375" style="116" customWidth="1"/>
    <col min="4887" max="5120" width="11.42578125" style="116"/>
    <col min="5121" max="5121" width="53.7109375" style="116" customWidth="1"/>
    <col min="5122" max="5142" width="15.7109375" style="116" customWidth="1"/>
    <col min="5143" max="5376" width="11.42578125" style="116"/>
    <col min="5377" max="5377" width="53.7109375" style="116" customWidth="1"/>
    <col min="5378" max="5398" width="15.7109375" style="116" customWidth="1"/>
    <col min="5399" max="5632" width="11.42578125" style="116"/>
    <col min="5633" max="5633" width="53.7109375" style="116" customWidth="1"/>
    <col min="5634" max="5654" width="15.7109375" style="116" customWidth="1"/>
    <col min="5655" max="5888" width="11.42578125" style="116"/>
    <col min="5889" max="5889" width="53.7109375" style="116" customWidth="1"/>
    <col min="5890" max="5910" width="15.7109375" style="116" customWidth="1"/>
    <col min="5911" max="6144" width="11.42578125" style="116"/>
    <col min="6145" max="6145" width="53.7109375" style="116" customWidth="1"/>
    <col min="6146" max="6166" width="15.7109375" style="116" customWidth="1"/>
    <col min="6167" max="6400" width="11.42578125" style="116"/>
    <col min="6401" max="6401" width="53.7109375" style="116" customWidth="1"/>
    <col min="6402" max="6422" width="15.7109375" style="116" customWidth="1"/>
    <col min="6423" max="6656" width="11.42578125" style="116"/>
    <col min="6657" max="6657" width="53.7109375" style="116" customWidth="1"/>
    <col min="6658" max="6678" width="15.7109375" style="116" customWidth="1"/>
    <col min="6679" max="6912" width="11.42578125" style="116"/>
    <col min="6913" max="6913" width="53.7109375" style="116" customWidth="1"/>
    <col min="6914" max="6934" width="15.7109375" style="116" customWidth="1"/>
    <col min="6935" max="7168" width="11.42578125" style="116"/>
    <col min="7169" max="7169" width="53.7109375" style="116" customWidth="1"/>
    <col min="7170" max="7190" width="15.7109375" style="116" customWidth="1"/>
    <col min="7191" max="7424" width="11.42578125" style="116"/>
    <col min="7425" max="7425" width="53.7109375" style="116" customWidth="1"/>
    <col min="7426" max="7446" width="15.7109375" style="116" customWidth="1"/>
    <col min="7447" max="7680" width="11.42578125" style="116"/>
    <col min="7681" max="7681" width="53.7109375" style="116" customWidth="1"/>
    <col min="7682" max="7702" width="15.7109375" style="116" customWidth="1"/>
    <col min="7703" max="7936" width="11.42578125" style="116"/>
    <col min="7937" max="7937" width="53.7109375" style="116" customWidth="1"/>
    <col min="7938" max="7958" width="15.7109375" style="116" customWidth="1"/>
    <col min="7959" max="8192" width="11.42578125" style="116"/>
    <col min="8193" max="8193" width="53.7109375" style="116" customWidth="1"/>
    <col min="8194" max="8214" width="15.7109375" style="116" customWidth="1"/>
    <col min="8215" max="8448" width="11.42578125" style="116"/>
    <col min="8449" max="8449" width="53.7109375" style="116" customWidth="1"/>
    <col min="8450" max="8470" width="15.7109375" style="116" customWidth="1"/>
    <col min="8471" max="8704" width="11.42578125" style="116"/>
    <col min="8705" max="8705" width="53.7109375" style="116" customWidth="1"/>
    <col min="8706" max="8726" width="15.7109375" style="116" customWidth="1"/>
    <col min="8727" max="8960" width="11.42578125" style="116"/>
    <col min="8961" max="8961" width="53.7109375" style="116" customWidth="1"/>
    <col min="8962" max="8982" width="15.7109375" style="116" customWidth="1"/>
    <col min="8983" max="9216" width="11.42578125" style="116"/>
    <col min="9217" max="9217" width="53.7109375" style="116" customWidth="1"/>
    <col min="9218" max="9238" width="15.7109375" style="116" customWidth="1"/>
    <col min="9239" max="9472" width="11.42578125" style="116"/>
    <col min="9473" max="9473" width="53.7109375" style="116" customWidth="1"/>
    <col min="9474" max="9494" width="15.7109375" style="116" customWidth="1"/>
    <col min="9495" max="9728" width="11.42578125" style="116"/>
    <col min="9729" max="9729" width="53.7109375" style="116" customWidth="1"/>
    <col min="9730" max="9750" width="15.7109375" style="116" customWidth="1"/>
    <col min="9751" max="9984" width="11.42578125" style="116"/>
    <col min="9985" max="9985" width="53.7109375" style="116" customWidth="1"/>
    <col min="9986" max="10006" width="15.7109375" style="116" customWidth="1"/>
    <col min="10007" max="10240" width="11.42578125" style="116"/>
    <col min="10241" max="10241" width="53.7109375" style="116" customWidth="1"/>
    <col min="10242" max="10262" width="15.7109375" style="116" customWidth="1"/>
    <col min="10263" max="10496" width="11.42578125" style="116"/>
    <col min="10497" max="10497" width="53.7109375" style="116" customWidth="1"/>
    <col min="10498" max="10518" width="15.7109375" style="116" customWidth="1"/>
    <col min="10519" max="10752" width="11.42578125" style="116"/>
    <col min="10753" max="10753" width="53.7109375" style="116" customWidth="1"/>
    <col min="10754" max="10774" width="15.7109375" style="116" customWidth="1"/>
    <col min="10775" max="11008" width="11.42578125" style="116"/>
    <col min="11009" max="11009" width="53.7109375" style="116" customWidth="1"/>
    <col min="11010" max="11030" width="15.7109375" style="116" customWidth="1"/>
    <col min="11031" max="11264" width="11.42578125" style="116"/>
    <col min="11265" max="11265" width="53.7109375" style="116" customWidth="1"/>
    <col min="11266" max="11286" width="15.7109375" style="116" customWidth="1"/>
    <col min="11287" max="11520" width="11.42578125" style="116"/>
    <col min="11521" max="11521" width="53.7109375" style="116" customWidth="1"/>
    <col min="11522" max="11542" width="15.7109375" style="116" customWidth="1"/>
    <col min="11543" max="11776" width="11.42578125" style="116"/>
    <col min="11777" max="11777" width="53.7109375" style="116" customWidth="1"/>
    <col min="11778" max="11798" width="15.7109375" style="116" customWidth="1"/>
    <col min="11799" max="12032" width="11.42578125" style="116"/>
    <col min="12033" max="12033" width="53.7109375" style="116" customWidth="1"/>
    <col min="12034" max="12054" width="15.7109375" style="116" customWidth="1"/>
    <col min="12055" max="12288" width="11.42578125" style="116"/>
    <col min="12289" max="12289" width="53.7109375" style="116" customWidth="1"/>
    <col min="12290" max="12310" width="15.7109375" style="116" customWidth="1"/>
    <col min="12311" max="12544" width="11.42578125" style="116"/>
    <col min="12545" max="12545" width="53.7109375" style="116" customWidth="1"/>
    <col min="12546" max="12566" width="15.7109375" style="116" customWidth="1"/>
    <col min="12567" max="12800" width="11.42578125" style="116"/>
    <col min="12801" max="12801" width="53.7109375" style="116" customWidth="1"/>
    <col min="12802" max="12822" width="15.7109375" style="116" customWidth="1"/>
    <col min="12823" max="13056" width="11.42578125" style="116"/>
    <col min="13057" max="13057" width="53.7109375" style="116" customWidth="1"/>
    <col min="13058" max="13078" width="15.7109375" style="116" customWidth="1"/>
    <col min="13079" max="13312" width="11.42578125" style="116"/>
    <col min="13313" max="13313" width="53.7109375" style="116" customWidth="1"/>
    <col min="13314" max="13334" width="15.7109375" style="116" customWidth="1"/>
    <col min="13335" max="13568" width="11.42578125" style="116"/>
    <col min="13569" max="13569" width="53.7109375" style="116" customWidth="1"/>
    <col min="13570" max="13590" width="15.7109375" style="116" customWidth="1"/>
    <col min="13591" max="13824" width="11.42578125" style="116"/>
    <col min="13825" max="13825" width="53.7109375" style="116" customWidth="1"/>
    <col min="13826" max="13846" width="15.7109375" style="116" customWidth="1"/>
    <col min="13847" max="14080" width="11.42578125" style="116"/>
    <col min="14081" max="14081" width="53.7109375" style="116" customWidth="1"/>
    <col min="14082" max="14102" width="15.7109375" style="116" customWidth="1"/>
    <col min="14103" max="14336" width="11.42578125" style="116"/>
    <col min="14337" max="14337" width="53.7109375" style="116" customWidth="1"/>
    <col min="14338" max="14358" width="15.7109375" style="116" customWidth="1"/>
    <col min="14359" max="14592" width="11.42578125" style="116"/>
    <col min="14593" max="14593" width="53.7109375" style="116" customWidth="1"/>
    <col min="14594" max="14614" width="15.7109375" style="116" customWidth="1"/>
    <col min="14615" max="14848" width="11.42578125" style="116"/>
    <col min="14849" max="14849" width="53.7109375" style="116" customWidth="1"/>
    <col min="14850" max="14870" width="15.7109375" style="116" customWidth="1"/>
    <col min="14871" max="15104" width="11.42578125" style="116"/>
    <col min="15105" max="15105" width="53.7109375" style="116" customWidth="1"/>
    <col min="15106" max="15126" width="15.7109375" style="116" customWidth="1"/>
    <col min="15127" max="15360" width="11.42578125" style="116"/>
    <col min="15361" max="15361" width="53.7109375" style="116" customWidth="1"/>
    <col min="15362" max="15382" width="15.7109375" style="116" customWidth="1"/>
    <col min="15383" max="15616" width="11.42578125" style="116"/>
    <col min="15617" max="15617" width="53.7109375" style="116" customWidth="1"/>
    <col min="15618" max="15638" width="15.7109375" style="116" customWidth="1"/>
    <col min="15639" max="15872" width="11.42578125" style="116"/>
    <col min="15873" max="15873" width="53.7109375" style="116" customWidth="1"/>
    <col min="15874" max="15894" width="15.7109375" style="116" customWidth="1"/>
    <col min="15895" max="16128" width="11.42578125" style="116"/>
    <col min="16129" max="16129" width="53.7109375" style="116" customWidth="1"/>
    <col min="16130" max="16150" width="15.710937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367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427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s="38" customFormat="1" ht="15" customHeight="1" x14ac:dyDescent="0.25">
      <c r="A7" s="142" t="s">
        <v>370</v>
      </c>
      <c r="B7" s="121">
        <v>22385.823270000001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0</v>
      </c>
    </row>
    <row r="8" spans="1:22" s="236" customFormat="1" ht="15" customHeight="1" x14ac:dyDescent="0.25">
      <c r="A8" s="142" t="s">
        <v>371</v>
      </c>
      <c r="B8" s="121">
        <v>48224.392159999996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</row>
    <row r="9" spans="1:22" s="236" customFormat="1" ht="15" customHeight="1" x14ac:dyDescent="0.25">
      <c r="A9" s="142" t="s">
        <v>372</v>
      </c>
      <c r="B9" s="121">
        <v>73649.528569999995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</row>
    <row r="10" spans="1:22" s="236" customFormat="1" ht="15" customHeight="1" x14ac:dyDescent="0.25">
      <c r="A10" s="142" t="s">
        <v>373</v>
      </c>
      <c r="B10" s="121">
        <v>108613.37314</v>
      </c>
      <c r="C10" s="121">
        <v>42384.65079</v>
      </c>
      <c r="D10" s="121">
        <v>2639.2261000000003</v>
      </c>
      <c r="E10" s="121">
        <v>18426.736530000002</v>
      </c>
      <c r="F10" s="121">
        <v>2086.8032699999999</v>
      </c>
      <c r="G10" s="121">
        <v>4642.7925700000005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</row>
    <row r="11" spans="1:22" s="236" customFormat="1" ht="15" customHeight="1" x14ac:dyDescent="0.25">
      <c r="A11" s="142" t="s">
        <v>374</v>
      </c>
      <c r="B11" s="121">
        <v>91251.339000000022</v>
      </c>
      <c r="C11" s="121">
        <v>89415.002429999993</v>
      </c>
      <c r="D11" s="121">
        <v>17300.310229999999</v>
      </c>
      <c r="E11" s="121">
        <v>19384.58741</v>
      </c>
      <c r="F11" s="121">
        <v>25849.301930000001</v>
      </c>
      <c r="G11" s="121">
        <v>45570.571380000001</v>
      </c>
      <c r="H11" s="121">
        <v>5078.8061299999999</v>
      </c>
      <c r="I11" s="121">
        <v>22366.745560000003</v>
      </c>
      <c r="J11" s="121">
        <v>4288.8809199999996</v>
      </c>
      <c r="K11" s="121">
        <v>5975.1049999999996</v>
      </c>
      <c r="L11" s="121">
        <v>1381.6331200000002</v>
      </c>
      <c r="M11" s="121">
        <v>2450.2942699999999</v>
      </c>
      <c r="N11" s="121">
        <v>3868.7653300000002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18021.615120000002</v>
      </c>
      <c r="V11" s="121">
        <v>1117.3861899999999</v>
      </c>
    </row>
    <row r="12" spans="1:22" s="236" customFormat="1" ht="15" customHeight="1" x14ac:dyDescent="0.25">
      <c r="A12" s="142" t="s">
        <v>375</v>
      </c>
      <c r="B12" s="121">
        <v>130358.41699999999</v>
      </c>
      <c r="C12" s="121">
        <v>110945.55198999999</v>
      </c>
      <c r="D12" s="121">
        <v>69756.753400000001</v>
      </c>
      <c r="E12" s="121">
        <v>16253.215469999999</v>
      </c>
      <c r="F12" s="121">
        <v>41863.69771</v>
      </c>
      <c r="G12" s="121">
        <v>76346.066800000001</v>
      </c>
      <c r="H12" s="121">
        <v>28109.429310000003</v>
      </c>
      <c r="I12" s="121">
        <v>26998.088580000003</v>
      </c>
      <c r="J12" s="121">
        <v>37608.846890000001</v>
      </c>
      <c r="K12" s="121">
        <v>13981.41006</v>
      </c>
      <c r="L12" s="121">
        <v>13129.277410000001</v>
      </c>
      <c r="M12" s="121">
        <v>6990.2544900000003</v>
      </c>
      <c r="N12" s="121">
        <v>13276.25901</v>
      </c>
      <c r="O12" s="121">
        <v>12092.124380000001</v>
      </c>
      <c r="P12" s="121">
        <v>4899.3448000000008</v>
      </c>
      <c r="Q12" s="121">
        <v>493.29644000000002</v>
      </c>
      <c r="R12" s="121">
        <v>4756.23236</v>
      </c>
      <c r="S12" s="121">
        <v>3431.6908600000002</v>
      </c>
      <c r="T12" s="121">
        <v>7399.3218699999998</v>
      </c>
      <c r="U12" s="121">
        <v>58224.463450000003</v>
      </c>
      <c r="V12" s="121">
        <v>14677.349479999999</v>
      </c>
    </row>
    <row r="13" spans="1:22" s="236" customFormat="1" ht="15" customHeight="1" x14ac:dyDescent="0.25">
      <c r="A13" s="142" t="s">
        <v>376</v>
      </c>
      <c r="B13" s="121">
        <v>84180.085069999986</v>
      </c>
      <c r="C13" s="121">
        <v>93013.672839999999</v>
      </c>
      <c r="D13" s="121">
        <v>62111.152869999998</v>
      </c>
      <c r="E13" s="121">
        <v>9437.5090099999998</v>
      </c>
      <c r="F13" s="121">
        <v>25381.071390000001</v>
      </c>
      <c r="G13" s="121">
        <v>44807.568250000004</v>
      </c>
      <c r="H13" s="121">
        <v>27873.212150000003</v>
      </c>
      <c r="I13" s="121">
        <v>28148.362059999999</v>
      </c>
      <c r="J13" s="121">
        <v>19327.226920000001</v>
      </c>
      <c r="K13" s="121">
        <v>13363.42757</v>
      </c>
      <c r="L13" s="121">
        <v>12575.534440000001</v>
      </c>
      <c r="M13" s="121">
        <v>11057.784470000001</v>
      </c>
      <c r="N13" s="121">
        <v>16073.10968</v>
      </c>
      <c r="O13" s="121">
        <v>15215.902259999999</v>
      </c>
      <c r="P13" s="121">
        <v>12514.8333</v>
      </c>
      <c r="Q13" s="121">
        <v>1299.57554</v>
      </c>
      <c r="R13" s="121">
        <v>10709.250669999999</v>
      </c>
      <c r="S13" s="121">
        <v>8545.6679299999996</v>
      </c>
      <c r="T13" s="121">
        <v>10902.430059999999</v>
      </c>
      <c r="U13" s="121">
        <v>41622.232100000001</v>
      </c>
      <c r="V13" s="121">
        <v>33276.174030000002</v>
      </c>
    </row>
    <row r="14" spans="1:22" s="236" customFormat="1" ht="15" customHeight="1" x14ac:dyDescent="0.25">
      <c r="A14" s="142" t="s">
        <v>377</v>
      </c>
      <c r="B14" s="121">
        <v>65515.449309999996</v>
      </c>
      <c r="C14" s="121">
        <v>66655.480509999994</v>
      </c>
      <c r="D14" s="121">
        <v>41654.47864999999</v>
      </c>
      <c r="E14" s="121">
        <v>4741.0992999999999</v>
      </c>
      <c r="F14" s="121">
        <v>19209.325639999999</v>
      </c>
      <c r="G14" s="121">
        <v>25719.227760000002</v>
      </c>
      <c r="H14" s="121">
        <v>18153.016540000001</v>
      </c>
      <c r="I14" s="121">
        <v>18017.47552</v>
      </c>
      <c r="J14" s="121">
        <v>15955.22423</v>
      </c>
      <c r="K14" s="121">
        <v>17899.876210000002</v>
      </c>
      <c r="L14" s="121">
        <v>11141.88492</v>
      </c>
      <c r="M14" s="121">
        <v>6083.2468599999993</v>
      </c>
      <c r="N14" s="121">
        <v>23789.690210000001</v>
      </c>
      <c r="O14" s="121">
        <v>10752.228539999998</v>
      </c>
      <c r="P14" s="121">
        <v>9422.5163799999991</v>
      </c>
      <c r="Q14" s="121">
        <v>4021.9401899999998</v>
      </c>
      <c r="R14" s="121">
        <v>10505.81997</v>
      </c>
      <c r="S14" s="121">
        <v>26638.054079999998</v>
      </c>
      <c r="T14" s="121">
        <v>8412.0544000000009</v>
      </c>
      <c r="U14" s="121">
        <v>26711.108709999997</v>
      </c>
      <c r="V14" s="121">
        <v>32076.3619</v>
      </c>
    </row>
    <row r="15" spans="1:22" s="236" customFormat="1" ht="15" customHeight="1" x14ac:dyDescent="0.25">
      <c r="A15" s="142" t="s">
        <v>378</v>
      </c>
      <c r="B15" s="121">
        <v>59167.252079999998</v>
      </c>
      <c r="C15" s="121">
        <v>38099.883519999996</v>
      </c>
      <c r="D15" s="121">
        <v>25432.125659999998</v>
      </c>
      <c r="E15" s="121">
        <v>3688.89741</v>
      </c>
      <c r="F15" s="121">
        <v>9172.9796299999998</v>
      </c>
      <c r="G15" s="121">
        <v>13480.179290000002</v>
      </c>
      <c r="H15" s="121">
        <v>8361.6209699999999</v>
      </c>
      <c r="I15" s="121">
        <v>11520.662809999998</v>
      </c>
      <c r="J15" s="121">
        <v>5904.9307900000003</v>
      </c>
      <c r="K15" s="121">
        <v>11125.02169</v>
      </c>
      <c r="L15" s="121">
        <v>5262.5907300000008</v>
      </c>
      <c r="M15" s="121">
        <v>4988.3547400000007</v>
      </c>
      <c r="N15" s="121">
        <v>12141.917949999999</v>
      </c>
      <c r="O15" s="121">
        <v>7926.3239899999999</v>
      </c>
      <c r="P15" s="121">
        <v>5320.0443399999995</v>
      </c>
      <c r="Q15" s="121">
        <v>4864.8063599999996</v>
      </c>
      <c r="R15" s="121">
        <v>6463.5580499999996</v>
      </c>
      <c r="S15" s="121">
        <v>27596.098710000002</v>
      </c>
      <c r="T15" s="121">
        <v>5728.8711199999998</v>
      </c>
      <c r="U15" s="121">
        <v>18158.194579999999</v>
      </c>
      <c r="V15" s="121">
        <v>22754.48128</v>
      </c>
    </row>
    <row r="16" spans="1:22" s="236" customFormat="1" ht="15" customHeight="1" x14ac:dyDescent="0.25">
      <c r="A16" s="142" t="s">
        <v>379</v>
      </c>
      <c r="B16" s="121">
        <v>108219.85380999999</v>
      </c>
      <c r="C16" s="121">
        <v>44728.407530000004</v>
      </c>
      <c r="D16" s="121">
        <v>35675.676369999994</v>
      </c>
      <c r="E16" s="121">
        <v>7045.5927199999996</v>
      </c>
      <c r="F16" s="121">
        <v>31902.531029999998</v>
      </c>
      <c r="G16" s="121">
        <v>15106.200359999999</v>
      </c>
      <c r="H16" s="121">
        <v>21532.37</v>
      </c>
      <c r="I16" s="121">
        <v>12761.017970000001</v>
      </c>
      <c r="J16" s="121">
        <v>20355.26383</v>
      </c>
      <c r="K16" s="121">
        <v>25246.52765</v>
      </c>
      <c r="L16" s="121">
        <v>15650.410149999998</v>
      </c>
      <c r="M16" s="121">
        <v>6389.4671600000001</v>
      </c>
      <c r="N16" s="121">
        <v>31164.463829999997</v>
      </c>
      <c r="O16" s="121">
        <v>14351.015379999999</v>
      </c>
      <c r="P16" s="121">
        <v>4078.6604700000003</v>
      </c>
      <c r="Q16" s="121">
        <v>7582.4093800000001</v>
      </c>
      <c r="R16" s="121">
        <v>7473.3101700000007</v>
      </c>
      <c r="S16" s="121">
        <v>46220.003049999999</v>
      </c>
      <c r="T16" s="121">
        <v>9608.2269299999989</v>
      </c>
      <c r="U16" s="121">
        <v>21194.081269999999</v>
      </c>
      <c r="V16" s="121">
        <v>34548.741969999995</v>
      </c>
    </row>
    <row r="17" spans="1:22" s="236" customFormat="1" ht="15" customHeight="1" x14ac:dyDescent="0.25">
      <c r="A17" s="142" t="s">
        <v>380</v>
      </c>
      <c r="B17" s="121">
        <v>180583.30591000002</v>
      </c>
      <c r="C17" s="121">
        <v>78125.228430000003</v>
      </c>
      <c r="D17" s="121">
        <v>39687.618359999993</v>
      </c>
      <c r="E17" s="121">
        <v>15199.073099999998</v>
      </c>
      <c r="F17" s="121">
        <v>29753.49469</v>
      </c>
      <c r="G17" s="121">
        <v>44856.805609999996</v>
      </c>
      <c r="H17" s="121">
        <v>26243.920009999998</v>
      </c>
      <c r="I17" s="121">
        <v>23719.266060000002</v>
      </c>
      <c r="J17" s="121">
        <v>32317.314640000004</v>
      </c>
      <c r="K17" s="121">
        <v>34716.411640000006</v>
      </c>
      <c r="L17" s="121">
        <v>24954.731949999998</v>
      </c>
      <c r="M17" s="121">
        <v>7441.9199600000011</v>
      </c>
      <c r="N17" s="121">
        <v>54138.216090000002</v>
      </c>
      <c r="O17" s="121">
        <v>29156.123250000001</v>
      </c>
      <c r="P17" s="121">
        <v>11439.054090000001</v>
      </c>
      <c r="Q17" s="121">
        <v>9502.8047999999999</v>
      </c>
      <c r="R17" s="121">
        <v>18917.58713</v>
      </c>
      <c r="S17" s="121">
        <v>48379.641299999996</v>
      </c>
      <c r="T17" s="121">
        <v>13071.34186</v>
      </c>
      <c r="U17" s="121">
        <v>24222.770559999997</v>
      </c>
      <c r="V17" s="121">
        <v>98629.276030000008</v>
      </c>
    </row>
    <row r="18" spans="1:22" s="236" customFormat="1" ht="15" customHeight="1" x14ac:dyDescent="0.25">
      <c r="A18" s="142" t="s">
        <v>381</v>
      </c>
      <c r="B18" s="121">
        <v>211051.58053000001</v>
      </c>
      <c r="C18" s="121">
        <v>139868.18890000001</v>
      </c>
      <c r="D18" s="121">
        <v>21894.524659999999</v>
      </c>
      <c r="E18" s="121">
        <v>9528.4154999999992</v>
      </c>
      <c r="F18" s="121">
        <v>21082.365969999995</v>
      </c>
      <c r="G18" s="121">
        <v>37946.784740000003</v>
      </c>
      <c r="H18" s="121">
        <v>37936.220509999999</v>
      </c>
      <c r="I18" s="121">
        <v>27066.155410000003</v>
      </c>
      <c r="J18" s="121">
        <v>29129.431410000001</v>
      </c>
      <c r="K18" s="121">
        <v>26042.591469999996</v>
      </c>
      <c r="L18" s="121">
        <v>21774.045750000001</v>
      </c>
      <c r="M18" s="121">
        <v>6347.6364799999992</v>
      </c>
      <c r="N18" s="121">
        <v>59362.933540000005</v>
      </c>
      <c r="O18" s="121">
        <v>35614.698830000008</v>
      </c>
      <c r="P18" s="121">
        <v>12298.35298</v>
      </c>
      <c r="Q18" s="121">
        <v>27690.056640000003</v>
      </c>
      <c r="R18" s="121">
        <v>24875.890869999992</v>
      </c>
      <c r="S18" s="121">
        <v>28168.393680000001</v>
      </c>
      <c r="T18" s="121">
        <v>12127.818939999999</v>
      </c>
      <c r="U18" s="121">
        <v>28705.240309999997</v>
      </c>
      <c r="V18" s="121">
        <v>93212.473599999998</v>
      </c>
    </row>
    <row r="19" spans="1:22" s="236" customFormat="1" ht="15" customHeight="1" x14ac:dyDescent="0.25">
      <c r="A19" s="142" t="s">
        <v>382</v>
      </c>
      <c r="B19" s="121">
        <v>10648.092399999998</v>
      </c>
      <c r="C19" s="121">
        <v>15257.572099999999</v>
      </c>
      <c r="D19" s="121">
        <v>580.65364</v>
      </c>
      <c r="E19" s="121">
        <v>421.99008999999995</v>
      </c>
      <c r="F19" s="121">
        <v>1079.13021</v>
      </c>
      <c r="G19" s="121">
        <v>1892.2039</v>
      </c>
      <c r="H19" s="121">
        <v>1344.7485100000004</v>
      </c>
      <c r="I19" s="121">
        <v>1052.4264499999999</v>
      </c>
      <c r="J19" s="121">
        <v>1798.35331</v>
      </c>
      <c r="K19" s="121">
        <v>1585.26712</v>
      </c>
      <c r="L19" s="121">
        <v>1667.6264999999999</v>
      </c>
      <c r="M19" s="121">
        <v>293.63418999999999</v>
      </c>
      <c r="N19" s="121">
        <v>3555.3334599999998</v>
      </c>
      <c r="O19" s="121">
        <v>1577.7726200000002</v>
      </c>
      <c r="P19" s="121">
        <v>515.70551999999998</v>
      </c>
      <c r="Q19" s="121">
        <v>2621.8359899999996</v>
      </c>
      <c r="R19" s="121">
        <v>1261.3794700000001</v>
      </c>
      <c r="S19" s="121">
        <v>1189.33799</v>
      </c>
      <c r="T19" s="121">
        <v>932.11775999999986</v>
      </c>
      <c r="U19" s="121">
        <v>1372.3783700000001</v>
      </c>
      <c r="V19" s="121">
        <v>3971.3459500000004</v>
      </c>
    </row>
    <row r="20" spans="1:22" s="236" customFormat="1" ht="15" customHeight="1" x14ac:dyDescent="0.25">
      <c r="A20" s="142" t="s">
        <v>383</v>
      </c>
      <c r="B20" s="121">
        <v>8170.4159</v>
      </c>
      <c r="C20" s="121">
        <v>5957.8719600000004</v>
      </c>
      <c r="D20" s="121">
        <v>156.05283000000003</v>
      </c>
      <c r="E20" s="121">
        <v>145.91463999999999</v>
      </c>
      <c r="F20" s="121">
        <v>306.76304000000005</v>
      </c>
      <c r="G20" s="121">
        <v>540.33574999999996</v>
      </c>
      <c r="H20" s="121">
        <v>370.47995000000003</v>
      </c>
      <c r="I20" s="121">
        <v>333.13182999999998</v>
      </c>
      <c r="J20" s="121">
        <v>591.7124</v>
      </c>
      <c r="K20" s="121">
        <v>510.98470999999995</v>
      </c>
      <c r="L20" s="121">
        <v>507.70133999999996</v>
      </c>
      <c r="M20" s="121">
        <v>106.86907000000001</v>
      </c>
      <c r="N20" s="121">
        <v>1010.41258</v>
      </c>
      <c r="O20" s="121">
        <v>264.62872999999996</v>
      </c>
      <c r="P20" s="121">
        <v>115.90165999999999</v>
      </c>
      <c r="Q20" s="121">
        <v>705.30754999999988</v>
      </c>
      <c r="R20" s="121">
        <v>309.08446999999995</v>
      </c>
      <c r="S20" s="121">
        <v>419.81635</v>
      </c>
      <c r="T20" s="121">
        <v>290.33033999999998</v>
      </c>
      <c r="U20" s="121">
        <v>434.31601000000006</v>
      </c>
      <c r="V20" s="121">
        <v>1402.3395399999999</v>
      </c>
    </row>
    <row r="21" spans="1:22" s="236" customFormat="1" ht="15" customHeight="1" x14ac:dyDescent="0.25">
      <c r="A21" s="374" t="s">
        <v>252</v>
      </c>
      <c r="B21" s="124">
        <v>1202018.90815</v>
      </c>
      <c r="C21" s="124">
        <v>724451.51100000006</v>
      </c>
      <c r="D21" s="124">
        <v>316888.57276999997</v>
      </c>
      <c r="E21" s="124">
        <v>104273.03118000001</v>
      </c>
      <c r="F21" s="124">
        <v>207687.46450999996</v>
      </c>
      <c r="G21" s="124">
        <v>310908.73641000001</v>
      </c>
      <c r="H21" s="124">
        <v>175003.82407999999</v>
      </c>
      <c r="I21" s="124">
        <v>171983.33225000001</v>
      </c>
      <c r="J21" s="124">
        <v>167277.18533999997</v>
      </c>
      <c r="K21" s="124">
        <v>150446.62312</v>
      </c>
      <c r="L21" s="124">
        <v>108045.43631</v>
      </c>
      <c r="M21" s="124">
        <v>52149.461689999996</v>
      </c>
      <c r="N21" s="124">
        <v>218381.10167999999</v>
      </c>
      <c r="O21" s="124">
        <v>126950.81798000001</v>
      </c>
      <c r="P21" s="124">
        <v>60604.413540000009</v>
      </c>
      <c r="Q21" s="124">
        <v>58782.032890000002</v>
      </c>
      <c r="R21" s="124">
        <v>85272.113159999994</v>
      </c>
      <c r="S21" s="124">
        <v>190588.70395000002</v>
      </c>
      <c r="T21" s="124">
        <v>68472.513279999999</v>
      </c>
      <c r="U21" s="124">
        <v>238666.40048000001</v>
      </c>
      <c r="V21" s="124">
        <v>335665.92997</v>
      </c>
    </row>
    <row r="22" spans="1:22" s="236" customFormat="1" ht="15" customHeight="1" x14ac:dyDescent="0.25">
      <c r="A22" s="142" t="s">
        <v>342</v>
      </c>
      <c r="B22" s="122">
        <v>0.16177970442399917</v>
      </c>
      <c r="C22" s="122">
        <v>9.7503916556089643E-2</v>
      </c>
      <c r="D22" s="122">
        <v>4.2650027624753499E-2</v>
      </c>
      <c r="E22" s="122">
        <v>1.4034105494777901E-2</v>
      </c>
      <c r="F22" s="122">
        <v>2.7952652319513022E-2</v>
      </c>
      <c r="G22" s="122">
        <v>4.1845201550666525E-2</v>
      </c>
      <c r="H22" s="122">
        <v>2.3553761709378101E-2</v>
      </c>
      <c r="I22" s="122">
        <v>2.31472337653006E-2</v>
      </c>
      <c r="J22" s="122">
        <v>2.2513833532647427E-2</v>
      </c>
      <c r="K22" s="122">
        <v>2.02486084494314E-2</v>
      </c>
      <c r="L22" s="122">
        <v>1.4541833437126391E-2</v>
      </c>
      <c r="M22" s="122">
        <v>7.0187951627679783E-3</v>
      </c>
      <c r="N22" s="122">
        <v>2.9391908764524122E-2</v>
      </c>
      <c r="O22" s="122">
        <v>1.7086308434863966E-2</v>
      </c>
      <c r="P22" s="122">
        <v>8.1567469885985358E-3</v>
      </c>
      <c r="Q22" s="122">
        <v>7.9114728078797207E-3</v>
      </c>
      <c r="R22" s="122">
        <v>1.1476772261317117E-2</v>
      </c>
      <c r="S22" s="122">
        <v>2.5651330426273447E-2</v>
      </c>
      <c r="T22" s="122">
        <v>9.2157143989155949E-3</v>
      </c>
      <c r="U22" s="122">
        <v>3.2122106785341761E-2</v>
      </c>
      <c r="V22" s="122">
        <v>4.5177271811249087E-2</v>
      </c>
    </row>
    <row r="23" spans="1:22" s="38" customFormat="1" ht="30" customHeight="1" x14ac:dyDescent="0.25">
      <c r="A23" s="117" t="s">
        <v>384</v>
      </c>
      <c r="B23" s="39" t="s">
        <v>92</v>
      </c>
      <c r="C23" s="39" t="s">
        <v>103</v>
      </c>
      <c r="D23" s="39" t="s">
        <v>89</v>
      </c>
      <c r="E23" s="39" t="s">
        <v>104</v>
      </c>
      <c r="F23" s="39" t="s">
        <v>95</v>
      </c>
      <c r="G23" s="39" t="s">
        <v>102</v>
      </c>
      <c r="H23" s="39" t="s">
        <v>100</v>
      </c>
      <c r="I23" s="39" t="s">
        <v>90</v>
      </c>
      <c r="J23" s="39" t="s">
        <v>101</v>
      </c>
      <c r="K23" s="39" t="s">
        <v>94</v>
      </c>
      <c r="L23" s="39" t="s">
        <v>97</v>
      </c>
      <c r="M23" s="39" t="s">
        <v>88</v>
      </c>
      <c r="N23" s="39" t="s">
        <v>87</v>
      </c>
      <c r="O23" s="39" t="s">
        <v>85</v>
      </c>
      <c r="P23" s="39" t="s">
        <v>106</v>
      </c>
      <c r="Q23" s="39" t="s">
        <v>107</v>
      </c>
      <c r="R23" s="39" t="s">
        <v>93</v>
      </c>
      <c r="S23" s="39" t="s">
        <v>99</v>
      </c>
      <c r="T23" s="39" t="s">
        <v>91</v>
      </c>
      <c r="U23" s="39" t="s">
        <v>86</v>
      </c>
      <c r="V23" s="39" t="s">
        <v>82</v>
      </c>
    </row>
    <row r="24" spans="1:22" ht="15" customHeight="1" x14ac:dyDescent="0.2">
      <c r="A24" s="142" t="s">
        <v>370</v>
      </c>
      <c r="B24" s="121">
        <v>1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</row>
    <row r="25" spans="1:22" ht="15" customHeight="1" x14ac:dyDescent="0.2">
      <c r="A25" s="142" t="s">
        <v>371</v>
      </c>
      <c r="B25" s="121">
        <v>3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</row>
    <row r="26" spans="1:22" ht="15" customHeight="1" x14ac:dyDescent="0.2">
      <c r="A26" s="142" t="s">
        <v>372</v>
      </c>
      <c r="B26" s="121">
        <v>12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0</v>
      </c>
      <c r="T26" s="121">
        <v>0</v>
      </c>
      <c r="U26" s="121">
        <v>0</v>
      </c>
      <c r="V26" s="121">
        <v>0</v>
      </c>
    </row>
    <row r="27" spans="1:22" ht="15" customHeight="1" x14ac:dyDescent="0.2">
      <c r="A27" s="142" t="s">
        <v>373</v>
      </c>
      <c r="B27" s="121">
        <v>36</v>
      </c>
      <c r="C27" s="121">
        <v>18</v>
      </c>
      <c r="D27" s="121">
        <v>1</v>
      </c>
      <c r="E27" s="121">
        <v>8</v>
      </c>
      <c r="F27" s="121">
        <v>1</v>
      </c>
      <c r="G27" s="121">
        <v>2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</row>
    <row r="28" spans="1:22" ht="15" customHeight="1" x14ac:dyDescent="0.2">
      <c r="A28" s="142" t="s">
        <v>374</v>
      </c>
      <c r="B28" s="121">
        <v>68</v>
      </c>
      <c r="C28" s="121">
        <v>68</v>
      </c>
      <c r="D28" s="121">
        <v>14</v>
      </c>
      <c r="E28" s="121">
        <v>16</v>
      </c>
      <c r="F28" s="121">
        <v>21</v>
      </c>
      <c r="G28" s="121">
        <v>36</v>
      </c>
      <c r="H28" s="121">
        <v>4</v>
      </c>
      <c r="I28" s="121">
        <v>17</v>
      </c>
      <c r="J28" s="121">
        <v>4</v>
      </c>
      <c r="K28" s="121">
        <v>8</v>
      </c>
      <c r="L28" s="121">
        <v>1</v>
      </c>
      <c r="M28" s="121">
        <v>2</v>
      </c>
      <c r="N28" s="121">
        <v>3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13</v>
      </c>
      <c r="V28" s="121">
        <v>1</v>
      </c>
    </row>
    <row r="29" spans="1:22" ht="15" customHeight="1" x14ac:dyDescent="0.2">
      <c r="A29" s="142" t="s">
        <v>375</v>
      </c>
      <c r="B29" s="121">
        <v>189</v>
      </c>
      <c r="C29" s="121">
        <v>166</v>
      </c>
      <c r="D29" s="121">
        <v>108</v>
      </c>
      <c r="E29" s="121">
        <v>24</v>
      </c>
      <c r="F29" s="121">
        <v>64</v>
      </c>
      <c r="G29" s="121">
        <v>114</v>
      </c>
      <c r="H29" s="121">
        <v>42</v>
      </c>
      <c r="I29" s="121">
        <v>42</v>
      </c>
      <c r="J29" s="121">
        <v>56</v>
      </c>
      <c r="K29" s="121">
        <v>32</v>
      </c>
      <c r="L29" s="121">
        <v>21</v>
      </c>
      <c r="M29" s="121">
        <v>11</v>
      </c>
      <c r="N29" s="121">
        <v>20</v>
      </c>
      <c r="O29" s="121">
        <v>20</v>
      </c>
      <c r="P29" s="121">
        <v>8</v>
      </c>
      <c r="Q29" s="121">
        <v>1</v>
      </c>
      <c r="R29" s="121">
        <v>9</v>
      </c>
      <c r="S29" s="121">
        <v>6</v>
      </c>
      <c r="T29" s="121">
        <v>11</v>
      </c>
      <c r="U29" s="121">
        <v>85</v>
      </c>
      <c r="V29" s="121">
        <v>23</v>
      </c>
    </row>
    <row r="30" spans="1:22" ht="15" customHeight="1" x14ac:dyDescent="0.2">
      <c r="A30" s="142" t="s">
        <v>376</v>
      </c>
      <c r="B30" s="121">
        <v>223</v>
      </c>
      <c r="C30" s="121">
        <v>249</v>
      </c>
      <c r="D30" s="121">
        <v>165</v>
      </c>
      <c r="E30" s="121">
        <v>24</v>
      </c>
      <c r="F30" s="121">
        <v>66</v>
      </c>
      <c r="G30" s="121">
        <v>119</v>
      </c>
      <c r="H30" s="121">
        <v>74</v>
      </c>
      <c r="I30" s="121">
        <v>74</v>
      </c>
      <c r="J30" s="121">
        <v>51</v>
      </c>
      <c r="K30" s="121">
        <v>36</v>
      </c>
      <c r="L30" s="121">
        <v>35</v>
      </c>
      <c r="M30" s="121">
        <v>30</v>
      </c>
      <c r="N30" s="121">
        <v>44</v>
      </c>
      <c r="O30" s="121">
        <v>41</v>
      </c>
      <c r="P30" s="121">
        <v>34</v>
      </c>
      <c r="Q30" s="121">
        <v>4</v>
      </c>
      <c r="R30" s="121">
        <v>31</v>
      </c>
      <c r="S30" s="121">
        <v>24</v>
      </c>
      <c r="T30" s="121">
        <v>29</v>
      </c>
      <c r="U30" s="121">
        <v>107</v>
      </c>
      <c r="V30" s="121">
        <v>93</v>
      </c>
    </row>
    <row r="31" spans="1:22" ht="15" customHeight="1" x14ac:dyDescent="0.2">
      <c r="A31" s="142" t="s">
        <v>377</v>
      </c>
      <c r="B31" s="121">
        <v>277</v>
      </c>
      <c r="C31" s="121">
        <v>278</v>
      </c>
      <c r="D31" s="121">
        <v>173</v>
      </c>
      <c r="E31" s="121">
        <v>19</v>
      </c>
      <c r="F31" s="121">
        <v>80</v>
      </c>
      <c r="G31" s="121">
        <v>106</v>
      </c>
      <c r="H31" s="121">
        <v>77</v>
      </c>
      <c r="I31" s="121">
        <v>75</v>
      </c>
      <c r="J31" s="121">
        <v>67</v>
      </c>
      <c r="K31" s="121">
        <v>79</v>
      </c>
      <c r="L31" s="121">
        <v>46</v>
      </c>
      <c r="M31" s="121">
        <v>25</v>
      </c>
      <c r="N31" s="121">
        <v>102</v>
      </c>
      <c r="O31" s="121">
        <v>45</v>
      </c>
      <c r="P31" s="121">
        <v>40</v>
      </c>
      <c r="Q31" s="121">
        <v>17</v>
      </c>
      <c r="R31" s="121">
        <v>43</v>
      </c>
      <c r="S31" s="121">
        <v>118</v>
      </c>
      <c r="T31" s="121">
        <v>35</v>
      </c>
      <c r="U31" s="121">
        <v>111</v>
      </c>
      <c r="V31" s="121">
        <v>136</v>
      </c>
    </row>
    <row r="32" spans="1:22" ht="15" customHeight="1" x14ac:dyDescent="0.2">
      <c r="A32" s="142" t="s">
        <v>378</v>
      </c>
      <c r="B32" s="121">
        <v>355</v>
      </c>
      <c r="C32" s="121">
        <v>226</v>
      </c>
      <c r="D32" s="121">
        <v>151</v>
      </c>
      <c r="E32" s="121">
        <v>21</v>
      </c>
      <c r="F32" s="121">
        <v>53</v>
      </c>
      <c r="G32" s="121">
        <v>79</v>
      </c>
      <c r="H32" s="121">
        <v>50</v>
      </c>
      <c r="I32" s="121">
        <v>69</v>
      </c>
      <c r="J32" s="121">
        <v>34</v>
      </c>
      <c r="K32" s="121">
        <v>68</v>
      </c>
      <c r="L32" s="121">
        <v>32</v>
      </c>
      <c r="M32" s="121">
        <v>29</v>
      </c>
      <c r="N32" s="121">
        <v>73</v>
      </c>
      <c r="O32" s="121">
        <v>47</v>
      </c>
      <c r="P32" s="121">
        <v>31</v>
      </c>
      <c r="Q32" s="121">
        <v>29</v>
      </c>
      <c r="R32" s="121">
        <v>38</v>
      </c>
      <c r="S32" s="121">
        <v>163</v>
      </c>
      <c r="T32" s="121">
        <v>35</v>
      </c>
      <c r="U32" s="121">
        <v>105</v>
      </c>
      <c r="V32" s="121">
        <v>135</v>
      </c>
    </row>
    <row r="33" spans="1:22" ht="15" customHeight="1" x14ac:dyDescent="0.2">
      <c r="A33" s="142" t="s">
        <v>379</v>
      </c>
      <c r="B33" s="121">
        <v>896</v>
      </c>
      <c r="C33" s="121">
        <v>379</v>
      </c>
      <c r="D33" s="121">
        <v>295</v>
      </c>
      <c r="E33" s="121">
        <v>60</v>
      </c>
      <c r="F33" s="121">
        <v>262</v>
      </c>
      <c r="G33" s="121">
        <v>130</v>
      </c>
      <c r="H33" s="121">
        <v>180</v>
      </c>
      <c r="I33" s="121">
        <v>105</v>
      </c>
      <c r="J33" s="121">
        <v>175</v>
      </c>
      <c r="K33" s="121">
        <v>214</v>
      </c>
      <c r="L33" s="121">
        <v>133</v>
      </c>
      <c r="M33" s="121">
        <v>55</v>
      </c>
      <c r="N33" s="121">
        <v>262</v>
      </c>
      <c r="O33" s="121">
        <v>124</v>
      </c>
      <c r="P33" s="121">
        <v>34</v>
      </c>
      <c r="Q33" s="121">
        <v>64</v>
      </c>
      <c r="R33" s="121">
        <v>65</v>
      </c>
      <c r="S33" s="121">
        <v>384</v>
      </c>
      <c r="T33" s="121">
        <v>81</v>
      </c>
      <c r="U33" s="121">
        <v>173</v>
      </c>
      <c r="V33" s="121">
        <v>293</v>
      </c>
    </row>
    <row r="34" spans="1:22" ht="15" customHeight="1" x14ac:dyDescent="0.2">
      <c r="A34" s="142" t="s">
        <v>380</v>
      </c>
      <c r="B34" s="121">
        <v>2720</v>
      </c>
      <c r="C34" s="121">
        <v>1173</v>
      </c>
      <c r="D34" s="121">
        <v>559</v>
      </c>
      <c r="E34" s="121">
        <v>219</v>
      </c>
      <c r="F34" s="121">
        <v>429</v>
      </c>
      <c r="G34" s="121">
        <v>664</v>
      </c>
      <c r="H34" s="121">
        <v>376</v>
      </c>
      <c r="I34" s="121">
        <v>350</v>
      </c>
      <c r="J34" s="121">
        <v>464</v>
      </c>
      <c r="K34" s="121">
        <v>480</v>
      </c>
      <c r="L34" s="121">
        <v>362</v>
      </c>
      <c r="M34" s="121">
        <v>107</v>
      </c>
      <c r="N34" s="121">
        <v>794</v>
      </c>
      <c r="O34" s="121">
        <v>450</v>
      </c>
      <c r="P34" s="121">
        <v>176</v>
      </c>
      <c r="Q34" s="121">
        <v>142</v>
      </c>
      <c r="R34" s="121">
        <v>284</v>
      </c>
      <c r="S34" s="121">
        <v>684</v>
      </c>
      <c r="T34" s="121">
        <v>185</v>
      </c>
      <c r="U34" s="121">
        <v>335</v>
      </c>
      <c r="V34" s="121">
        <v>1481</v>
      </c>
    </row>
    <row r="35" spans="1:22" ht="15" customHeight="1" x14ac:dyDescent="0.2">
      <c r="A35" s="142" t="s">
        <v>381</v>
      </c>
      <c r="B35" s="121">
        <v>7746</v>
      </c>
      <c r="C35" s="121">
        <v>6113</v>
      </c>
      <c r="D35" s="121">
        <v>739</v>
      </c>
      <c r="E35" s="121">
        <v>338</v>
      </c>
      <c r="F35" s="121">
        <v>798</v>
      </c>
      <c r="G35" s="121">
        <v>1431</v>
      </c>
      <c r="H35" s="121">
        <v>1461</v>
      </c>
      <c r="I35" s="121">
        <v>1014</v>
      </c>
      <c r="J35" s="121">
        <v>1158</v>
      </c>
      <c r="K35" s="121">
        <v>1079</v>
      </c>
      <c r="L35" s="121">
        <v>821</v>
      </c>
      <c r="M35" s="121">
        <v>229</v>
      </c>
      <c r="N35" s="121">
        <v>2286</v>
      </c>
      <c r="O35" s="121">
        <v>1359</v>
      </c>
      <c r="P35" s="121">
        <v>449</v>
      </c>
      <c r="Q35" s="121">
        <v>1231</v>
      </c>
      <c r="R35" s="121">
        <v>929</v>
      </c>
      <c r="S35" s="121">
        <v>1025</v>
      </c>
      <c r="T35" s="121">
        <v>503</v>
      </c>
      <c r="U35" s="121">
        <v>1036</v>
      </c>
      <c r="V35" s="121">
        <v>3515</v>
      </c>
    </row>
    <row r="36" spans="1:22" ht="15" customHeight="1" x14ac:dyDescent="0.2">
      <c r="A36" s="142" t="s">
        <v>382</v>
      </c>
      <c r="B36" s="121">
        <v>1220</v>
      </c>
      <c r="C36" s="121">
        <v>2100</v>
      </c>
      <c r="D36" s="121">
        <v>77</v>
      </c>
      <c r="E36" s="121">
        <v>57</v>
      </c>
      <c r="F36" s="121">
        <v>149</v>
      </c>
      <c r="G36" s="121">
        <v>259</v>
      </c>
      <c r="H36" s="121">
        <v>181</v>
      </c>
      <c r="I36" s="121">
        <v>144</v>
      </c>
      <c r="J36" s="121">
        <v>249</v>
      </c>
      <c r="K36" s="121">
        <v>212</v>
      </c>
      <c r="L36" s="121">
        <v>233</v>
      </c>
      <c r="M36" s="121">
        <v>41</v>
      </c>
      <c r="N36" s="121">
        <v>484</v>
      </c>
      <c r="O36" s="121">
        <v>216</v>
      </c>
      <c r="P36" s="121">
        <v>70</v>
      </c>
      <c r="Q36" s="121">
        <v>356</v>
      </c>
      <c r="R36" s="121">
        <v>173</v>
      </c>
      <c r="S36" s="121">
        <v>163</v>
      </c>
      <c r="T36" s="121">
        <v>127</v>
      </c>
      <c r="U36" s="121">
        <v>189</v>
      </c>
      <c r="V36" s="121">
        <v>556</v>
      </c>
    </row>
    <row r="37" spans="1:22" ht="15" customHeight="1" x14ac:dyDescent="0.2">
      <c r="A37" s="142" t="s">
        <v>383</v>
      </c>
      <c r="B37" s="121">
        <v>2166</v>
      </c>
      <c r="C37" s="121">
        <v>2292</v>
      </c>
      <c r="D37" s="121">
        <v>53</v>
      </c>
      <c r="E37" s="121">
        <v>51</v>
      </c>
      <c r="F37" s="121">
        <v>114</v>
      </c>
      <c r="G37" s="121">
        <v>212</v>
      </c>
      <c r="H37" s="121">
        <v>135</v>
      </c>
      <c r="I37" s="121">
        <v>115</v>
      </c>
      <c r="J37" s="121">
        <v>217</v>
      </c>
      <c r="K37" s="121">
        <v>180</v>
      </c>
      <c r="L37" s="121">
        <v>194</v>
      </c>
      <c r="M37" s="121">
        <v>36</v>
      </c>
      <c r="N37" s="121">
        <v>376</v>
      </c>
      <c r="O37" s="121">
        <v>78</v>
      </c>
      <c r="P37" s="121">
        <v>39</v>
      </c>
      <c r="Q37" s="121">
        <v>288</v>
      </c>
      <c r="R37" s="121">
        <v>122</v>
      </c>
      <c r="S37" s="121">
        <v>147</v>
      </c>
      <c r="T37" s="121">
        <v>115</v>
      </c>
      <c r="U37" s="121">
        <v>157</v>
      </c>
      <c r="V37" s="121">
        <v>519</v>
      </c>
    </row>
    <row r="38" spans="1:22" ht="15" customHeight="1" x14ac:dyDescent="0.2">
      <c r="A38" s="374" t="s">
        <v>417</v>
      </c>
      <c r="B38" s="124">
        <v>15912</v>
      </c>
      <c r="C38" s="124">
        <v>13062</v>
      </c>
      <c r="D38" s="124">
        <v>2335</v>
      </c>
      <c r="E38" s="124">
        <v>837</v>
      </c>
      <c r="F38" s="124">
        <v>2037</v>
      </c>
      <c r="G38" s="124">
        <v>3152</v>
      </c>
      <c r="H38" s="124">
        <v>2580</v>
      </c>
      <c r="I38" s="124">
        <v>2005</v>
      </c>
      <c r="J38" s="124">
        <v>2475</v>
      </c>
      <c r="K38" s="124">
        <v>2388</v>
      </c>
      <c r="L38" s="124">
        <v>1878</v>
      </c>
      <c r="M38" s="124">
        <v>565</v>
      </c>
      <c r="N38" s="124">
        <v>4444</v>
      </c>
      <c r="O38" s="124">
        <v>2380</v>
      </c>
      <c r="P38" s="124">
        <v>881</v>
      </c>
      <c r="Q38" s="124">
        <v>2132</v>
      </c>
      <c r="R38" s="124">
        <v>1694</v>
      </c>
      <c r="S38" s="124">
        <v>2714</v>
      </c>
      <c r="T38" s="124">
        <v>1121</v>
      </c>
      <c r="U38" s="124">
        <v>2311</v>
      </c>
      <c r="V38" s="124">
        <v>6752</v>
      </c>
    </row>
    <row r="39" spans="1:22" ht="15" customHeight="1" x14ac:dyDescent="0.2">
      <c r="A39" s="142" t="s">
        <v>342</v>
      </c>
      <c r="B39" s="122">
        <v>0.13979231458541985</v>
      </c>
      <c r="C39" s="122">
        <v>0.11475409836065574</v>
      </c>
      <c r="D39" s="122">
        <v>2.0513766626254107E-2</v>
      </c>
      <c r="E39" s="122">
        <v>7.3533287649570397E-3</v>
      </c>
      <c r="F39" s="122">
        <v>1.7895735596436667E-2</v>
      </c>
      <c r="G39" s="122">
        <v>2.7691388610686485E-2</v>
      </c>
      <c r="H39" s="122">
        <v>2.2666174687681197E-2</v>
      </c>
      <c r="I39" s="122">
        <v>1.7614604747597209E-2</v>
      </c>
      <c r="J39" s="122">
        <v>2.174371408992673E-2</v>
      </c>
      <c r="K39" s="122">
        <v>2.0979389594644456E-2</v>
      </c>
      <c r="L39" s="122">
        <v>1.6498866691265615E-2</v>
      </c>
      <c r="M39" s="122">
        <v>4.9637165498216578E-3</v>
      </c>
      <c r="N39" s="122">
        <v>3.9042046632579548E-2</v>
      </c>
      <c r="O39" s="122">
        <v>2.0909106882434594E-2</v>
      </c>
      <c r="P39" s="122">
        <v>7.7398836821112923E-3</v>
      </c>
      <c r="Q39" s="122">
        <v>1.8730342803928803E-2</v>
      </c>
      <c r="R39" s="122">
        <v>1.4882364310438739E-2</v>
      </c>
      <c r="S39" s="122">
        <v>2.3843410117196422E-2</v>
      </c>
      <c r="T39" s="122">
        <v>9.8483650484072188E-3</v>
      </c>
      <c r="U39" s="122">
        <v>2.0302918489624514E-2</v>
      </c>
      <c r="V39" s="122">
        <v>5.9318609105125368E-2</v>
      </c>
    </row>
    <row r="40" spans="1:22" ht="15" customHeight="1" thickBot="1" x14ac:dyDescent="0.25">
      <c r="A40" s="127"/>
      <c r="B40" s="128"/>
      <c r="C40" s="128"/>
      <c r="D40" s="128"/>
      <c r="E40" s="128"/>
      <c r="F40" s="128"/>
      <c r="G40" s="129"/>
      <c r="H40" s="129"/>
      <c r="I40" s="129"/>
      <c r="J40" s="129"/>
      <c r="K40" s="129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</row>
    <row r="41" spans="1:22" ht="15" customHeight="1" thickTop="1" x14ac:dyDescent="0.2">
      <c r="A41" s="132"/>
      <c r="B41" s="47"/>
      <c r="C41" s="47"/>
      <c r="D41" s="47"/>
      <c r="E41" s="47"/>
      <c r="F41" s="47"/>
      <c r="G41" s="122"/>
      <c r="H41" s="122"/>
      <c r="I41" s="122"/>
      <c r="J41" s="122"/>
      <c r="K41" s="122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</row>
    <row r="42" spans="1:22" ht="15" customHeight="1" x14ac:dyDescent="0.2">
      <c r="A42" s="38"/>
      <c r="B42" s="38"/>
      <c r="C42" s="38"/>
      <c r="D42" s="38"/>
      <c r="E42" s="38"/>
      <c r="F42" s="38"/>
      <c r="G42" s="121"/>
      <c r="H42" s="121"/>
      <c r="I42" s="121"/>
      <c r="J42" s="121"/>
      <c r="K42" s="121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</row>
  </sheetData>
  <mergeCells count="4">
    <mergeCell ref="A1:V1"/>
    <mergeCell ref="A2:V2"/>
    <mergeCell ref="A3:V3"/>
    <mergeCell ref="A4:V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009B8-9E2A-48A3-BFCE-C3F6BE249EAB}">
  <sheetPr>
    <pageSetUpPr fitToPage="1"/>
  </sheetPr>
  <dimension ref="A1:W42"/>
  <sheetViews>
    <sheetView zoomScaleNormal="100" workbookViewId="0">
      <selection sqref="A1:W42"/>
    </sheetView>
  </sheetViews>
  <sheetFormatPr defaultColWidth="11.42578125" defaultRowHeight="12.75" x14ac:dyDescent="0.2"/>
  <cols>
    <col min="1" max="1" width="53.7109375" style="133" customWidth="1"/>
    <col min="2" max="21" width="15.7109375" style="116" customWidth="1"/>
    <col min="22" max="22" width="15" style="116" customWidth="1"/>
    <col min="23" max="23" width="15.7109375" style="116" customWidth="1"/>
    <col min="24" max="256" width="11.42578125" style="116"/>
    <col min="257" max="257" width="53.7109375" style="116" customWidth="1"/>
    <col min="258" max="277" width="15.7109375" style="116" customWidth="1"/>
    <col min="278" max="278" width="15" style="116" customWidth="1"/>
    <col min="279" max="279" width="15.7109375" style="116" customWidth="1"/>
    <col min="280" max="512" width="11.42578125" style="116"/>
    <col min="513" max="513" width="53.7109375" style="116" customWidth="1"/>
    <col min="514" max="533" width="15.7109375" style="116" customWidth="1"/>
    <col min="534" max="534" width="15" style="116" customWidth="1"/>
    <col min="535" max="535" width="15.7109375" style="116" customWidth="1"/>
    <col min="536" max="768" width="11.42578125" style="116"/>
    <col min="769" max="769" width="53.7109375" style="116" customWidth="1"/>
    <col min="770" max="789" width="15.7109375" style="116" customWidth="1"/>
    <col min="790" max="790" width="15" style="116" customWidth="1"/>
    <col min="791" max="791" width="15.7109375" style="116" customWidth="1"/>
    <col min="792" max="1024" width="11.42578125" style="116"/>
    <col min="1025" max="1025" width="53.7109375" style="116" customWidth="1"/>
    <col min="1026" max="1045" width="15.7109375" style="116" customWidth="1"/>
    <col min="1046" max="1046" width="15" style="116" customWidth="1"/>
    <col min="1047" max="1047" width="15.7109375" style="116" customWidth="1"/>
    <col min="1048" max="1280" width="11.42578125" style="116"/>
    <col min="1281" max="1281" width="53.7109375" style="116" customWidth="1"/>
    <col min="1282" max="1301" width="15.7109375" style="116" customWidth="1"/>
    <col min="1302" max="1302" width="15" style="116" customWidth="1"/>
    <col min="1303" max="1303" width="15.7109375" style="116" customWidth="1"/>
    <col min="1304" max="1536" width="11.42578125" style="116"/>
    <col min="1537" max="1537" width="53.7109375" style="116" customWidth="1"/>
    <col min="1538" max="1557" width="15.7109375" style="116" customWidth="1"/>
    <col min="1558" max="1558" width="15" style="116" customWidth="1"/>
    <col min="1559" max="1559" width="15.7109375" style="116" customWidth="1"/>
    <col min="1560" max="1792" width="11.42578125" style="116"/>
    <col min="1793" max="1793" width="53.7109375" style="116" customWidth="1"/>
    <col min="1794" max="1813" width="15.7109375" style="116" customWidth="1"/>
    <col min="1814" max="1814" width="15" style="116" customWidth="1"/>
    <col min="1815" max="1815" width="15.7109375" style="116" customWidth="1"/>
    <col min="1816" max="2048" width="11.42578125" style="116"/>
    <col min="2049" max="2049" width="53.7109375" style="116" customWidth="1"/>
    <col min="2050" max="2069" width="15.7109375" style="116" customWidth="1"/>
    <col min="2070" max="2070" width="15" style="116" customWidth="1"/>
    <col min="2071" max="2071" width="15.7109375" style="116" customWidth="1"/>
    <col min="2072" max="2304" width="11.42578125" style="116"/>
    <col min="2305" max="2305" width="53.7109375" style="116" customWidth="1"/>
    <col min="2306" max="2325" width="15.7109375" style="116" customWidth="1"/>
    <col min="2326" max="2326" width="15" style="116" customWidth="1"/>
    <col min="2327" max="2327" width="15.7109375" style="116" customWidth="1"/>
    <col min="2328" max="2560" width="11.42578125" style="116"/>
    <col min="2561" max="2561" width="53.7109375" style="116" customWidth="1"/>
    <col min="2562" max="2581" width="15.7109375" style="116" customWidth="1"/>
    <col min="2582" max="2582" width="15" style="116" customWidth="1"/>
    <col min="2583" max="2583" width="15.7109375" style="116" customWidth="1"/>
    <col min="2584" max="2816" width="11.42578125" style="116"/>
    <col min="2817" max="2817" width="53.7109375" style="116" customWidth="1"/>
    <col min="2818" max="2837" width="15.7109375" style="116" customWidth="1"/>
    <col min="2838" max="2838" width="15" style="116" customWidth="1"/>
    <col min="2839" max="2839" width="15.7109375" style="116" customWidth="1"/>
    <col min="2840" max="3072" width="11.42578125" style="116"/>
    <col min="3073" max="3073" width="53.7109375" style="116" customWidth="1"/>
    <col min="3074" max="3093" width="15.7109375" style="116" customWidth="1"/>
    <col min="3094" max="3094" width="15" style="116" customWidth="1"/>
    <col min="3095" max="3095" width="15.7109375" style="116" customWidth="1"/>
    <col min="3096" max="3328" width="11.42578125" style="116"/>
    <col min="3329" max="3329" width="53.7109375" style="116" customWidth="1"/>
    <col min="3330" max="3349" width="15.7109375" style="116" customWidth="1"/>
    <col min="3350" max="3350" width="15" style="116" customWidth="1"/>
    <col min="3351" max="3351" width="15.7109375" style="116" customWidth="1"/>
    <col min="3352" max="3584" width="11.42578125" style="116"/>
    <col min="3585" max="3585" width="53.7109375" style="116" customWidth="1"/>
    <col min="3586" max="3605" width="15.7109375" style="116" customWidth="1"/>
    <col min="3606" max="3606" width="15" style="116" customWidth="1"/>
    <col min="3607" max="3607" width="15.7109375" style="116" customWidth="1"/>
    <col min="3608" max="3840" width="11.42578125" style="116"/>
    <col min="3841" max="3841" width="53.7109375" style="116" customWidth="1"/>
    <col min="3842" max="3861" width="15.7109375" style="116" customWidth="1"/>
    <col min="3862" max="3862" width="15" style="116" customWidth="1"/>
    <col min="3863" max="3863" width="15.7109375" style="116" customWidth="1"/>
    <col min="3864" max="4096" width="11.42578125" style="116"/>
    <col min="4097" max="4097" width="53.7109375" style="116" customWidth="1"/>
    <col min="4098" max="4117" width="15.7109375" style="116" customWidth="1"/>
    <col min="4118" max="4118" width="15" style="116" customWidth="1"/>
    <col min="4119" max="4119" width="15.7109375" style="116" customWidth="1"/>
    <col min="4120" max="4352" width="11.42578125" style="116"/>
    <col min="4353" max="4353" width="53.7109375" style="116" customWidth="1"/>
    <col min="4354" max="4373" width="15.7109375" style="116" customWidth="1"/>
    <col min="4374" max="4374" width="15" style="116" customWidth="1"/>
    <col min="4375" max="4375" width="15.7109375" style="116" customWidth="1"/>
    <col min="4376" max="4608" width="11.42578125" style="116"/>
    <col min="4609" max="4609" width="53.7109375" style="116" customWidth="1"/>
    <col min="4610" max="4629" width="15.7109375" style="116" customWidth="1"/>
    <col min="4630" max="4630" width="15" style="116" customWidth="1"/>
    <col min="4631" max="4631" width="15.7109375" style="116" customWidth="1"/>
    <col min="4632" max="4864" width="11.42578125" style="116"/>
    <col min="4865" max="4865" width="53.7109375" style="116" customWidth="1"/>
    <col min="4866" max="4885" width="15.7109375" style="116" customWidth="1"/>
    <col min="4886" max="4886" width="15" style="116" customWidth="1"/>
    <col min="4887" max="4887" width="15.7109375" style="116" customWidth="1"/>
    <col min="4888" max="5120" width="11.42578125" style="116"/>
    <col min="5121" max="5121" width="53.7109375" style="116" customWidth="1"/>
    <col min="5122" max="5141" width="15.7109375" style="116" customWidth="1"/>
    <col min="5142" max="5142" width="15" style="116" customWidth="1"/>
    <col min="5143" max="5143" width="15.7109375" style="116" customWidth="1"/>
    <col min="5144" max="5376" width="11.42578125" style="116"/>
    <col min="5377" max="5377" width="53.7109375" style="116" customWidth="1"/>
    <col min="5378" max="5397" width="15.7109375" style="116" customWidth="1"/>
    <col min="5398" max="5398" width="15" style="116" customWidth="1"/>
    <col min="5399" max="5399" width="15.7109375" style="116" customWidth="1"/>
    <col min="5400" max="5632" width="11.42578125" style="116"/>
    <col min="5633" max="5633" width="53.7109375" style="116" customWidth="1"/>
    <col min="5634" max="5653" width="15.7109375" style="116" customWidth="1"/>
    <col min="5654" max="5654" width="15" style="116" customWidth="1"/>
    <col min="5655" max="5655" width="15.7109375" style="116" customWidth="1"/>
    <col min="5656" max="5888" width="11.42578125" style="116"/>
    <col min="5889" max="5889" width="53.7109375" style="116" customWidth="1"/>
    <col min="5890" max="5909" width="15.7109375" style="116" customWidth="1"/>
    <col min="5910" max="5910" width="15" style="116" customWidth="1"/>
    <col min="5911" max="5911" width="15.7109375" style="116" customWidth="1"/>
    <col min="5912" max="6144" width="11.42578125" style="116"/>
    <col min="6145" max="6145" width="53.7109375" style="116" customWidth="1"/>
    <col min="6146" max="6165" width="15.7109375" style="116" customWidth="1"/>
    <col min="6166" max="6166" width="15" style="116" customWidth="1"/>
    <col min="6167" max="6167" width="15.7109375" style="116" customWidth="1"/>
    <col min="6168" max="6400" width="11.42578125" style="116"/>
    <col min="6401" max="6401" width="53.7109375" style="116" customWidth="1"/>
    <col min="6402" max="6421" width="15.7109375" style="116" customWidth="1"/>
    <col min="6422" max="6422" width="15" style="116" customWidth="1"/>
    <col min="6423" max="6423" width="15.7109375" style="116" customWidth="1"/>
    <col min="6424" max="6656" width="11.42578125" style="116"/>
    <col min="6657" max="6657" width="53.7109375" style="116" customWidth="1"/>
    <col min="6658" max="6677" width="15.7109375" style="116" customWidth="1"/>
    <col min="6678" max="6678" width="15" style="116" customWidth="1"/>
    <col min="6679" max="6679" width="15.7109375" style="116" customWidth="1"/>
    <col min="6680" max="6912" width="11.42578125" style="116"/>
    <col min="6913" max="6913" width="53.7109375" style="116" customWidth="1"/>
    <col min="6914" max="6933" width="15.7109375" style="116" customWidth="1"/>
    <col min="6934" max="6934" width="15" style="116" customWidth="1"/>
    <col min="6935" max="6935" width="15.7109375" style="116" customWidth="1"/>
    <col min="6936" max="7168" width="11.42578125" style="116"/>
    <col min="7169" max="7169" width="53.7109375" style="116" customWidth="1"/>
    <col min="7170" max="7189" width="15.7109375" style="116" customWidth="1"/>
    <col min="7190" max="7190" width="15" style="116" customWidth="1"/>
    <col min="7191" max="7191" width="15.7109375" style="116" customWidth="1"/>
    <col min="7192" max="7424" width="11.42578125" style="116"/>
    <col min="7425" max="7425" width="53.7109375" style="116" customWidth="1"/>
    <col min="7426" max="7445" width="15.7109375" style="116" customWidth="1"/>
    <col min="7446" max="7446" width="15" style="116" customWidth="1"/>
    <col min="7447" max="7447" width="15.7109375" style="116" customWidth="1"/>
    <col min="7448" max="7680" width="11.42578125" style="116"/>
    <col min="7681" max="7681" width="53.7109375" style="116" customWidth="1"/>
    <col min="7682" max="7701" width="15.7109375" style="116" customWidth="1"/>
    <col min="7702" max="7702" width="15" style="116" customWidth="1"/>
    <col min="7703" max="7703" width="15.7109375" style="116" customWidth="1"/>
    <col min="7704" max="7936" width="11.42578125" style="116"/>
    <col min="7937" max="7937" width="53.7109375" style="116" customWidth="1"/>
    <col min="7938" max="7957" width="15.7109375" style="116" customWidth="1"/>
    <col min="7958" max="7958" width="15" style="116" customWidth="1"/>
    <col min="7959" max="7959" width="15.7109375" style="116" customWidth="1"/>
    <col min="7960" max="8192" width="11.42578125" style="116"/>
    <col min="8193" max="8193" width="53.7109375" style="116" customWidth="1"/>
    <col min="8194" max="8213" width="15.7109375" style="116" customWidth="1"/>
    <col min="8214" max="8214" width="15" style="116" customWidth="1"/>
    <col min="8215" max="8215" width="15.7109375" style="116" customWidth="1"/>
    <col min="8216" max="8448" width="11.42578125" style="116"/>
    <col min="8449" max="8449" width="53.7109375" style="116" customWidth="1"/>
    <col min="8450" max="8469" width="15.7109375" style="116" customWidth="1"/>
    <col min="8470" max="8470" width="15" style="116" customWidth="1"/>
    <col min="8471" max="8471" width="15.7109375" style="116" customWidth="1"/>
    <col min="8472" max="8704" width="11.42578125" style="116"/>
    <col min="8705" max="8705" width="53.7109375" style="116" customWidth="1"/>
    <col min="8706" max="8725" width="15.7109375" style="116" customWidth="1"/>
    <col min="8726" max="8726" width="15" style="116" customWidth="1"/>
    <col min="8727" max="8727" width="15.7109375" style="116" customWidth="1"/>
    <col min="8728" max="8960" width="11.42578125" style="116"/>
    <col min="8961" max="8961" width="53.7109375" style="116" customWidth="1"/>
    <col min="8962" max="8981" width="15.7109375" style="116" customWidth="1"/>
    <col min="8982" max="8982" width="15" style="116" customWidth="1"/>
    <col min="8983" max="8983" width="15.7109375" style="116" customWidth="1"/>
    <col min="8984" max="9216" width="11.42578125" style="116"/>
    <col min="9217" max="9217" width="53.7109375" style="116" customWidth="1"/>
    <col min="9218" max="9237" width="15.7109375" style="116" customWidth="1"/>
    <col min="9238" max="9238" width="15" style="116" customWidth="1"/>
    <col min="9239" max="9239" width="15.7109375" style="116" customWidth="1"/>
    <col min="9240" max="9472" width="11.42578125" style="116"/>
    <col min="9473" max="9473" width="53.7109375" style="116" customWidth="1"/>
    <col min="9474" max="9493" width="15.7109375" style="116" customWidth="1"/>
    <col min="9494" max="9494" width="15" style="116" customWidth="1"/>
    <col min="9495" max="9495" width="15.7109375" style="116" customWidth="1"/>
    <col min="9496" max="9728" width="11.42578125" style="116"/>
    <col min="9729" max="9729" width="53.7109375" style="116" customWidth="1"/>
    <col min="9730" max="9749" width="15.7109375" style="116" customWidth="1"/>
    <col min="9750" max="9750" width="15" style="116" customWidth="1"/>
    <col min="9751" max="9751" width="15.7109375" style="116" customWidth="1"/>
    <col min="9752" max="9984" width="11.42578125" style="116"/>
    <col min="9985" max="9985" width="53.7109375" style="116" customWidth="1"/>
    <col min="9986" max="10005" width="15.7109375" style="116" customWidth="1"/>
    <col min="10006" max="10006" width="15" style="116" customWidth="1"/>
    <col min="10007" max="10007" width="15.7109375" style="116" customWidth="1"/>
    <col min="10008" max="10240" width="11.42578125" style="116"/>
    <col min="10241" max="10241" width="53.7109375" style="116" customWidth="1"/>
    <col min="10242" max="10261" width="15.7109375" style="116" customWidth="1"/>
    <col min="10262" max="10262" width="15" style="116" customWidth="1"/>
    <col min="10263" max="10263" width="15.7109375" style="116" customWidth="1"/>
    <col min="10264" max="10496" width="11.42578125" style="116"/>
    <col min="10497" max="10497" width="53.7109375" style="116" customWidth="1"/>
    <col min="10498" max="10517" width="15.7109375" style="116" customWidth="1"/>
    <col min="10518" max="10518" width="15" style="116" customWidth="1"/>
    <col min="10519" max="10519" width="15.7109375" style="116" customWidth="1"/>
    <col min="10520" max="10752" width="11.42578125" style="116"/>
    <col min="10753" max="10753" width="53.7109375" style="116" customWidth="1"/>
    <col min="10754" max="10773" width="15.7109375" style="116" customWidth="1"/>
    <col min="10774" max="10774" width="15" style="116" customWidth="1"/>
    <col min="10775" max="10775" width="15.7109375" style="116" customWidth="1"/>
    <col min="10776" max="11008" width="11.42578125" style="116"/>
    <col min="11009" max="11009" width="53.7109375" style="116" customWidth="1"/>
    <col min="11010" max="11029" width="15.7109375" style="116" customWidth="1"/>
    <col min="11030" max="11030" width="15" style="116" customWidth="1"/>
    <col min="11031" max="11031" width="15.7109375" style="116" customWidth="1"/>
    <col min="11032" max="11264" width="11.42578125" style="116"/>
    <col min="11265" max="11265" width="53.7109375" style="116" customWidth="1"/>
    <col min="11266" max="11285" width="15.7109375" style="116" customWidth="1"/>
    <col min="11286" max="11286" width="15" style="116" customWidth="1"/>
    <col min="11287" max="11287" width="15.7109375" style="116" customWidth="1"/>
    <col min="11288" max="11520" width="11.42578125" style="116"/>
    <col min="11521" max="11521" width="53.7109375" style="116" customWidth="1"/>
    <col min="11522" max="11541" width="15.7109375" style="116" customWidth="1"/>
    <col min="11542" max="11542" width="15" style="116" customWidth="1"/>
    <col min="11543" max="11543" width="15.7109375" style="116" customWidth="1"/>
    <col min="11544" max="11776" width="11.42578125" style="116"/>
    <col min="11777" max="11777" width="53.7109375" style="116" customWidth="1"/>
    <col min="11778" max="11797" width="15.7109375" style="116" customWidth="1"/>
    <col min="11798" max="11798" width="15" style="116" customWidth="1"/>
    <col min="11799" max="11799" width="15.7109375" style="116" customWidth="1"/>
    <col min="11800" max="12032" width="11.42578125" style="116"/>
    <col min="12033" max="12033" width="53.7109375" style="116" customWidth="1"/>
    <col min="12034" max="12053" width="15.7109375" style="116" customWidth="1"/>
    <col min="12054" max="12054" width="15" style="116" customWidth="1"/>
    <col min="12055" max="12055" width="15.7109375" style="116" customWidth="1"/>
    <col min="12056" max="12288" width="11.42578125" style="116"/>
    <col min="12289" max="12289" width="53.7109375" style="116" customWidth="1"/>
    <col min="12290" max="12309" width="15.7109375" style="116" customWidth="1"/>
    <col min="12310" max="12310" width="15" style="116" customWidth="1"/>
    <col min="12311" max="12311" width="15.7109375" style="116" customWidth="1"/>
    <col min="12312" max="12544" width="11.42578125" style="116"/>
    <col min="12545" max="12545" width="53.7109375" style="116" customWidth="1"/>
    <col min="12546" max="12565" width="15.7109375" style="116" customWidth="1"/>
    <col min="12566" max="12566" width="15" style="116" customWidth="1"/>
    <col min="12567" max="12567" width="15.7109375" style="116" customWidth="1"/>
    <col min="12568" max="12800" width="11.42578125" style="116"/>
    <col min="12801" max="12801" width="53.7109375" style="116" customWidth="1"/>
    <col min="12802" max="12821" width="15.7109375" style="116" customWidth="1"/>
    <col min="12822" max="12822" width="15" style="116" customWidth="1"/>
    <col min="12823" max="12823" width="15.7109375" style="116" customWidth="1"/>
    <col min="12824" max="13056" width="11.42578125" style="116"/>
    <col min="13057" max="13057" width="53.7109375" style="116" customWidth="1"/>
    <col min="13058" max="13077" width="15.7109375" style="116" customWidth="1"/>
    <col min="13078" max="13078" width="15" style="116" customWidth="1"/>
    <col min="13079" max="13079" width="15.7109375" style="116" customWidth="1"/>
    <col min="13080" max="13312" width="11.42578125" style="116"/>
    <col min="13313" max="13313" width="53.7109375" style="116" customWidth="1"/>
    <col min="13314" max="13333" width="15.7109375" style="116" customWidth="1"/>
    <col min="13334" max="13334" width="15" style="116" customWidth="1"/>
    <col min="13335" max="13335" width="15.7109375" style="116" customWidth="1"/>
    <col min="13336" max="13568" width="11.42578125" style="116"/>
    <col min="13569" max="13569" width="53.7109375" style="116" customWidth="1"/>
    <col min="13570" max="13589" width="15.7109375" style="116" customWidth="1"/>
    <col min="13590" max="13590" width="15" style="116" customWidth="1"/>
    <col min="13591" max="13591" width="15.7109375" style="116" customWidth="1"/>
    <col min="13592" max="13824" width="11.42578125" style="116"/>
    <col min="13825" max="13825" width="53.7109375" style="116" customWidth="1"/>
    <col min="13826" max="13845" width="15.7109375" style="116" customWidth="1"/>
    <col min="13846" max="13846" width="15" style="116" customWidth="1"/>
    <col min="13847" max="13847" width="15.7109375" style="116" customWidth="1"/>
    <col min="13848" max="14080" width="11.42578125" style="116"/>
    <col min="14081" max="14081" width="53.7109375" style="116" customWidth="1"/>
    <col min="14082" max="14101" width="15.7109375" style="116" customWidth="1"/>
    <col min="14102" max="14102" width="15" style="116" customWidth="1"/>
    <col min="14103" max="14103" width="15.7109375" style="116" customWidth="1"/>
    <col min="14104" max="14336" width="11.42578125" style="116"/>
    <col min="14337" max="14337" width="53.7109375" style="116" customWidth="1"/>
    <col min="14338" max="14357" width="15.7109375" style="116" customWidth="1"/>
    <col min="14358" max="14358" width="15" style="116" customWidth="1"/>
    <col min="14359" max="14359" width="15.7109375" style="116" customWidth="1"/>
    <col min="14360" max="14592" width="11.42578125" style="116"/>
    <col min="14593" max="14593" width="53.7109375" style="116" customWidth="1"/>
    <col min="14594" max="14613" width="15.7109375" style="116" customWidth="1"/>
    <col min="14614" max="14614" width="15" style="116" customWidth="1"/>
    <col min="14615" max="14615" width="15.7109375" style="116" customWidth="1"/>
    <col min="14616" max="14848" width="11.42578125" style="116"/>
    <col min="14849" max="14849" width="53.7109375" style="116" customWidth="1"/>
    <col min="14850" max="14869" width="15.7109375" style="116" customWidth="1"/>
    <col min="14870" max="14870" width="15" style="116" customWidth="1"/>
    <col min="14871" max="14871" width="15.7109375" style="116" customWidth="1"/>
    <col min="14872" max="15104" width="11.42578125" style="116"/>
    <col min="15105" max="15105" width="53.7109375" style="116" customWidth="1"/>
    <col min="15106" max="15125" width="15.7109375" style="116" customWidth="1"/>
    <col min="15126" max="15126" width="15" style="116" customWidth="1"/>
    <col min="15127" max="15127" width="15.7109375" style="116" customWidth="1"/>
    <col min="15128" max="15360" width="11.42578125" style="116"/>
    <col min="15361" max="15361" width="53.7109375" style="116" customWidth="1"/>
    <col min="15362" max="15381" width="15.7109375" style="116" customWidth="1"/>
    <col min="15382" max="15382" width="15" style="116" customWidth="1"/>
    <col min="15383" max="15383" width="15.7109375" style="116" customWidth="1"/>
    <col min="15384" max="15616" width="11.42578125" style="116"/>
    <col min="15617" max="15617" width="53.7109375" style="116" customWidth="1"/>
    <col min="15618" max="15637" width="15.7109375" style="116" customWidth="1"/>
    <col min="15638" max="15638" width="15" style="116" customWidth="1"/>
    <col min="15639" max="15639" width="15.7109375" style="116" customWidth="1"/>
    <col min="15640" max="15872" width="11.42578125" style="116"/>
    <col min="15873" max="15873" width="53.7109375" style="116" customWidth="1"/>
    <col min="15874" max="15893" width="15.7109375" style="116" customWidth="1"/>
    <col min="15894" max="15894" width="15" style="116" customWidth="1"/>
    <col min="15895" max="15895" width="15.7109375" style="116" customWidth="1"/>
    <col min="15896" max="16128" width="11.42578125" style="116"/>
    <col min="16129" max="16129" width="53.7109375" style="116" customWidth="1"/>
    <col min="16130" max="16149" width="15.7109375" style="116" customWidth="1"/>
    <col min="16150" max="16150" width="15" style="116" customWidth="1"/>
    <col min="16151" max="16151" width="15.710937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367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s="38" customFormat="1" ht="30" customHeight="1" x14ac:dyDescent="0.25">
      <c r="A6" s="117" t="s">
        <v>427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433</v>
      </c>
      <c r="G6" s="39" t="s">
        <v>434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118" t="s">
        <v>15</v>
      </c>
    </row>
    <row r="7" spans="1:23" s="38" customFormat="1" ht="15" customHeight="1" x14ac:dyDescent="0.25">
      <c r="A7" s="142" t="s">
        <v>370</v>
      </c>
      <c r="B7" s="121">
        <v>0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22385.823270000001</v>
      </c>
      <c r="W7" s="280">
        <v>3.0129075735442143E-3</v>
      </c>
    </row>
    <row r="8" spans="1:23" s="236" customFormat="1" ht="15" customHeight="1" x14ac:dyDescent="0.25">
      <c r="A8" s="142" t="s">
        <v>371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48224.392159999996</v>
      </c>
      <c r="W8" s="280">
        <v>6.4905201214174608E-3</v>
      </c>
    </row>
    <row r="9" spans="1:23" s="236" customFormat="1" ht="15" customHeight="1" x14ac:dyDescent="0.25">
      <c r="A9" s="142" t="s">
        <v>372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73649.528569999995</v>
      </c>
      <c r="W9" s="280">
        <v>9.9124887988322787E-3</v>
      </c>
    </row>
    <row r="10" spans="1:23" s="236" customFormat="1" ht="15" customHeight="1" x14ac:dyDescent="0.25">
      <c r="A10" s="142" t="s">
        <v>373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6037.9408400000002</v>
      </c>
      <c r="L10" s="121">
        <v>0</v>
      </c>
      <c r="M10" s="121">
        <v>0</v>
      </c>
      <c r="N10" s="121">
        <v>0</v>
      </c>
      <c r="O10" s="121">
        <v>0</v>
      </c>
      <c r="P10" s="121">
        <v>4386.4229400000004</v>
      </c>
      <c r="Q10" s="121">
        <v>0</v>
      </c>
      <c r="R10" s="121">
        <v>3006.7019100000002</v>
      </c>
      <c r="S10" s="121">
        <v>0</v>
      </c>
      <c r="T10" s="121">
        <v>0</v>
      </c>
      <c r="U10" s="121">
        <v>0</v>
      </c>
      <c r="V10" s="121">
        <v>192224.64808999997</v>
      </c>
      <c r="W10" s="280">
        <v>2.5871512120279161E-2</v>
      </c>
    </row>
    <row r="11" spans="1:23" s="236" customFormat="1" ht="15" customHeight="1" x14ac:dyDescent="0.25">
      <c r="A11" s="142" t="s">
        <v>374</v>
      </c>
      <c r="B11" s="121">
        <v>0</v>
      </c>
      <c r="C11" s="121">
        <v>6790.6966500000008</v>
      </c>
      <c r="D11" s="121">
        <v>0</v>
      </c>
      <c r="E11" s="121">
        <v>11114.868269999999</v>
      </c>
      <c r="F11" s="121">
        <v>2464.4326000000001</v>
      </c>
      <c r="G11" s="121">
        <v>2955.6819999999998</v>
      </c>
      <c r="H11" s="121">
        <v>2639.8983800000001</v>
      </c>
      <c r="I11" s="121">
        <v>19189.618439999998</v>
      </c>
      <c r="J11" s="121">
        <v>0</v>
      </c>
      <c r="K11" s="121">
        <v>16568.237129999998</v>
      </c>
      <c r="L11" s="121">
        <v>2338.09809</v>
      </c>
      <c r="M11" s="121">
        <v>0</v>
      </c>
      <c r="N11" s="121">
        <v>0</v>
      </c>
      <c r="O11" s="121">
        <v>0</v>
      </c>
      <c r="P11" s="121">
        <v>0</v>
      </c>
      <c r="Q11" s="121">
        <v>4569.7310599999992</v>
      </c>
      <c r="R11" s="121">
        <v>2613.9238100000002</v>
      </c>
      <c r="S11" s="121">
        <v>0</v>
      </c>
      <c r="T11" s="121">
        <v>0</v>
      </c>
      <c r="U11" s="121">
        <v>0</v>
      </c>
      <c r="V11" s="121">
        <v>424565.53045000008</v>
      </c>
      <c r="W11" s="280">
        <v>5.7142267529329153E-2</v>
      </c>
    </row>
    <row r="12" spans="1:23" s="236" customFormat="1" ht="15" customHeight="1" x14ac:dyDescent="0.25">
      <c r="A12" s="142" t="s">
        <v>375</v>
      </c>
      <c r="B12" s="121">
        <v>2144.5849000000003</v>
      </c>
      <c r="C12" s="121">
        <v>12975.23162</v>
      </c>
      <c r="D12" s="121">
        <v>0</v>
      </c>
      <c r="E12" s="121">
        <v>50528.323729999996</v>
      </c>
      <c r="F12" s="121">
        <v>11218.167029999999</v>
      </c>
      <c r="G12" s="121">
        <v>30548.92239</v>
      </c>
      <c r="H12" s="121">
        <v>4020.04306</v>
      </c>
      <c r="I12" s="121">
        <v>52583.119760000001</v>
      </c>
      <c r="J12" s="121">
        <v>6196.7907100000002</v>
      </c>
      <c r="K12" s="121">
        <v>16989.877329999999</v>
      </c>
      <c r="L12" s="121">
        <v>11093.350200000001</v>
      </c>
      <c r="M12" s="121">
        <v>514.60428999999999</v>
      </c>
      <c r="N12" s="121">
        <v>0</v>
      </c>
      <c r="O12" s="121">
        <v>1213.22218</v>
      </c>
      <c r="P12" s="121">
        <v>2458.4415199999999</v>
      </c>
      <c r="Q12" s="121">
        <v>13577.42899</v>
      </c>
      <c r="R12" s="121">
        <v>15895.186090000001</v>
      </c>
      <c r="S12" s="121">
        <v>6645.9297000000006</v>
      </c>
      <c r="T12" s="121">
        <v>0</v>
      </c>
      <c r="U12" s="121">
        <v>0</v>
      </c>
      <c r="V12" s="121">
        <v>930194.31525999983</v>
      </c>
      <c r="W12" s="280">
        <v>0.1251948370855975</v>
      </c>
    </row>
    <row r="13" spans="1:23" s="236" customFormat="1" ht="15" customHeight="1" x14ac:dyDescent="0.25">
      <c r="A13" s="142" t="s">
        <v>376</v>
      </c>
      <c r="B13" s="121">
        <v>315.73472999999996</v>
      </c>
      <c r="C13" s="121">
        <v>14375.24467</v>
      </c>
      <c r="D13" s="121">
        <v>2588.7760699999999</v>
      </c>
      <c r="E13" s="121">
        <v>42544.161390000001</v>
      </c>
      <c r="F13" s="121">
        <v>18900.048890000002</v>
      </c>
      <c r="G13" s="121">
        <v>28224.50851</v>
      </c>
      <c r="H13" s="121">
        <v>5197.4510699999992</v>
      </c>
      <c r="I13" s="121">
        <v>26464.6469</v>
      </c>
      <c r="J13" s="121">
        <v>18302.619580000002</v>
      </c>
      <c r="K13" s="121">
        <v>8589.829099999999</v>
      </c>
      <c r="L13" s="121">
        <v>11845.907399999998</v>
      </c>
      <c r="M13" s="121">
        <v>5956.1421799999998</v>
      </c>
      <c r="N13" s="121">
        <v>0</v>
      </c>
      <c r="O13" s="121">
        <v>2113.6091099999999</v>
      </c>
      <c r="P13" s="121">
        <v>2995.5570600000001</v>
      </c>
      <c r="Q13" s="121">
        <v>18721.548850000003</v>
      </c>
      <c r="R13" s="121">
        <v>16872.438460000001</v>
      </c>
      <c r="S13" s="121">
        <v>6760.2138299999997</v>
      </c>
      <c r="T13" s="121">
        <v>2958.8770299999996</v>
      </c>
      <c r="U13" s="121">
        <v>702.65040999999997</v>
      </c>
      <c r="V13" s="121">
        <v>815865.74784999993</v>
      </c>
      <c r="W13" s="280">
        <v>0.10980735714048094</v>
      </c>
    </row>
    <row r="14" spans="1:23" s="236" customFormat="1" ht="15" customHeight="1" x14ac:dyDescent="0.25">
      <c r="A14" s="142" t="s">
        <v>377</v>
      </c>
      <c r="B14" s="121">
        <v>7124.9932500000004</v>
      </c>
      <c r="C14" s="121">
        <v>15620.67447</v>
      </c>
      <c r="D14" s="121">
        <v>969.55293999999992</v>
      </c>
      <c r="E14" s="121">
        <v>26011.577839999994</v>
      </c>
      <c r="F14" s="121">
        <v>11187.287370000002</v>
      </c>
      <c r="G14" s="121">
        <v>25181.36794</v>
      </c>
      <c r="H14" s="121">
        <v>3531.8972300000005</v>
      </c>
      <c r="I14" s="121">
        <v>29278.366169999998</v>
      </c>
      <c r="J14" s="121">
        <v>23816.949800000002</v>
      </c>
      <c r="K14" s="121">
        <v>3906.52423</v>
      </c>
      <c r="L14" s="121">
        <v>13097.454740000001</v>
      </c>
      <c r="M14" s="121">
        <v>7668.6710199999998</v>
      </c>
      <c r="N14" s="121">
        <v>1312.0003900000002</v>
      </c>
      <c r="O14" s="121">
        <v>2824.8974099999996</v>
      </c>
      <c r="P14" s="121">
        <v>2969.9508200000005</v>
      </c>
      <c r="Q14" s="121">
        <v>12926.92792</v>
      </c>
      <c r="R14" s="121">
        <v>22822.47135</v>
      </c>
      <c r="S14" s="121">
        <v>7839.7325899999996</v>
      </c>
      <c r="T14" s="121">
        <v>4178.1080400000001</v>
      </c>
      <c r="U14" s="121">
        <v>2937.6030599999999</v>
      </c>
      <c r="V14" s="121">
        <v>688282.56840999995</v>
      </c>
      <c r="W14" s="280">
        <v>9.2635939187460242E-2</v>
      </c>
    </row>
    <row r="15" spans="1:23" s="236" customFormat="1" ht="15" customHeight="1" x14ac:dyDescent="0.25">
      <c r="A15" s="142" t="s">
        <v>378</v>
      </c>
      <c r="B15" s="121">
        <v>10675.775729999999</v>
      </c>
      <c r="C15" s="121">
        <v>8309.7668699999995</v>
      </c>
      <c r="D15" s="121">
        <v>10066.16359</v>
      </c>
      <c r="E15" s="121">
        <v>18292.34016</v>
      </c>
      <c r="F15" s="121">
        <v>3283.3342699999998</v>
      </c>
      <c r="G15" s="121">
        <v>21034.282650000001</v>
      </c>
      <c r="H15" s="121">
        <v>1857.3510900000001</v>
      </c>
      <c r="I15" s="121">
        <v>18416.159809999997</v>
      </c>
      <c r="J15" s="121">
        <v>32130.399420000002</v>
      </c>
      <c r="K15" s="121">
        <v>4826.2996999999996</v>
      </c>
      <c r="L15" s="121">
        <v>5048.4886400000005</v>
      </c>
      <c r="M15" s="121">
        <v>5577.7957899999992</v>
      </c>
      <c r="N15" s="121">
        <v>2452.5009999999997</v>
      </c>
      <c r="O15" s="121">
        <v>2727.2600300000004</v>
      </c>
      <c r="P15" s="121">
        <v>2893.2217999999998</v>
      </c>
      <c r="Q15" s="121">
        <v>5563.7149300000001</v>
      </c>
      <c r="R15" s="121">
        <v>15906.67642</v>
      </c>
      <c r="S15" s="121">
        <v>3688.8118200000004</v>
      </c>
      <c r="T15" s="121">
        <v>4994.5285199999998</v>
      </c>
      <c r="U15" s="121">
        <v>1532.4031499999999</v>
      </c>
      <c r="V15" s="121">
        <v>486436.07108999998</v>
      </c>
      <c r="W15" s="280">
        <v>6.5469422542803482E-2</v>
      </c>
    </row>
    <row r="16" spans="1:23" s="236" customFormat="1" ht="15" customHeight="1" x14ac:dyDescent="0.25">
      <c r="A16" s="142" t="s">
        <v>379</v>
      </c>
      <c r="B16" s="121">
        <v>22837.245390000004</v>
      </c>
      <c r="C16" s="121">
        <v>21689.231820000001</v>
      </c>
      <c r="D16" s="121">
        <v>14925.66222</v>
      </c>
      <c r="E16" s="121">
        <v>31388.583099999996</v>
      </c>
      <c r="F16" s="121">
        <v>7853.52495</v>
      </c>
      <c r="G16" s="121">
        <v>63974.806899999996</v>
      </c>
      <c r="H16" s="121">
        <v>9683.4991599999994</v>
      </c>
      <c r="I16" s="121">
        <v>16833.155640000001</v>
      </c>
      <c r="J16" s="121">
        <v>50109.496570000003</v>
      </c>
      <c r="K16" s="121">
        <v>9811.4320700000007</v>
      </c>
      <c r="L16" s="121">
        <v>10868.16417</v>
      </c>
      <c r="M16" s="121">
        <v>8151.874960000001</v>
      </c>
      <c r="N16" s="121">
        <v>2251.8531600000001</v>
      </c>
      <c r="O16" s="121">
        <v>6780.8167999999996</v>
      </c>
      <c r="P16" s="121">
        <v>3382.3238099999999</v>
      </c>
      <c r="Q16" s="121">
        <v>10201.569520000001</v>
      </c>
      <c r="R16" s="121">
        <v>24856.352609999998</v>
      </c>
      <c r="S16" s="121">
        <v>4722.2639600000002</v>
      </c>
      <c r="T16" s="121">
        <v>6167.62255</v>
      </c>
      <c r="U16" s="121">
        <v>1389.3109099999997</v>
      </c>
      <c r="V16" s="121">
        <v>848713.02130000014</v>
      </c>
      <c r="W16" s="280">
        <v>0.11422827111599734</v>
      </c>
    </row>
    <row r="17" spans="1:23" s="236" customFormat="1" ht="15" customHeight="1" x14ac:dyDescent="0.25">
      <c r="A17" s="142" t="s">
        <v>380</v>
      </c>
      <c r="B17" s="121">
        <v>32085.681539999994</v>
      </c>
      <c r="C17" s="121">
        <v>65644.364909999989</v>
      </c>
      <c r="D17" s="121">
        <v>31875.606989999997</v>
      </c>
      <c r="E17" s="121">
        <v>29553.209050000001</v>
      </c>
      <c r="F17" s="121">
        <v>18472.978629999998</v>
      </c>
      <c r="G17" s="121">
        <v>85144.096500000014</v>
      </c>
      <c r="H17" s="121">
        <v>12253.05177</v>
      </c>
      <c r="I17" s="121">
        <v>49404.188710000002</v>
      </c>
      <c r="J17" s="121">
        <v>66078.017130000007</v>
      </c>
      <c r="K17" s="121">
        <v>18780.222639999996</v>
      </c>
      <c r="L17" s="121">
        <v>15685.2963</v>
      </c>
      <c r="M17" s="121">
        <v>9746.1858900000007</v>
      </c>
      <c r="N17" s="121">
        <v>7315.0622199999989</v>
      </c>
      <c r="O17" s="121">
        <v>8687.4109399999998</v>
      </c>
      <c r="P17" s="121">
        <v>2938.4369500000003</v>
      </c>
      <c r="Q17" s="121">
        <v>20760.094960000002</v>
      </c>
      <c r="R17" s="121">
        <v>35156.409240000001</v>
      </c>
      <c r="S17" s="121">
        <v>21338.919890000001</v>
      </c>
      <c r="T17" s="121">
        <v>6143.5288300000002</v>
      </c>
      <c r="U17" s="121">
        <v>8804.1213100000004</v>
      </c>
      <c r="V17" s="121">
        <v>1390922.78987</v>
      </c>
      <c r="W17" s="280">
        <v>0.18720427465496428</v>
      </c>
    </row>
    <row r="18" spans="1:23" s="236" customFormat="1" ht="15" customHeight="1" x14ac:dyDescent="0.25">
      <c r="A18" s="142" t="s">
        <v>381</v>
      </c>
      <c r="B18" s="121">
        <v>29277.059599999997</v>
      </c>
      <c r="C18" s="121">
        <v>42566.557480000003</v>
      </c>
      <c r="D18" s="121">
        <v>40110.615389999992</v>
      </c>
      <c r="E18" s="121">
        <v>17972.496470000002</v>
      </c>
      <c r="F18" s="121">
        <v>21114.43245</v>
      </c>
      <c r="G18" s="121">
        <v>55979.142019999999</v>
      </c>
      <c r="H18" s="121">
        <v>41781.966339999999</v>
      </c>
      <c r="I18" s="121">
        <v>42377.240229999996</v>
      </c>
      <c r="J18" s="121">
        <v>47168.764450000002</v>
      </c>
      <c r="K18" s="121">
        <v>9464.0798300000006</v>
      </c>
      <c r="L18" s="121">
        <v>14838.76154</v>
      </c>
      <c r="M18" s="121">
        <v>19330.886920000001</v>
      </c>
      <c r="N18" s="121">
        <v>10430.889509999999</v>
      </c>
      <c r="O18" s="121">
        <v>11594.301519999999</v>
      </c>
      <c r="P18" s="121">
        <v>1712.3062000000002</v>
      </c>
      <c r="Q18" s="121">
        <v>19484.817939999997</v>
      </c>
      <c r="R18" s="121">
        <v>26612.577749999997</v>
      </c>
      <c r="S18" s="121">
        <v>17127.742599999998</v>
      </c>
      <c r="T18" s="121">
        <v>4965.2012000000013</v>
      </c>
      <c r="U18" s="121">
        <v>10922.389349999999</v>
      </c>
      <c r="V18" s="121">
        <v>1396556.0295099998</v>
      </c>
      <c r="W18" s="280">
        <v>0.18796245228239558</v>
      </c>
    </row>
    <row r="19" spans="1:23" s="236" customFormat="1" ht="15" customHeight="1" x14ac:dyDescent="0.25">
      <c r="A19" s="142" t="s">
        <v>382</v>
      </c>
      <c r="B19" s="121">
        <v>1360.9696400000003</v>
      </c>
      <c r="C19" s="121">
        <v>1993.5914499999997</v>
      </c>
      <c r="D19" s="121">
        <v>2445.3665299999998</v>
      </c>
      <c r="E19" s="121">
        <v>1024.9757800000002</v>
      </c>
      <c r="F19" s="121">
        <v>1477.8709200000001</v>
      </c>
      <c r="G19" s="121">
        <v>2047.8115699999998</v>
      </c>
      <c r="H19" s="121">
        <v>5163.5471900000002</v>
      </c>
      <c r="I19" s="121">
        <v>2369.2434199999998</v>
      </c>
      <c r="J19" s="121">
        <v>1483.5288799999998</v>
      </c>
      <c r="K19" s="121">
        <v>336.61908</v>
      </c>
      <c r="L19" s="121">
        <v>624.29069000000004</v>
      </c>
      <c r="M19" s="121">
        <v>1511.23225</v>
      </c>
      <c r="N19" s="121">
        <v>370.34739000000002</v>
      </c>
      <c r="O19" s="121">
        <v>818.97340999999994</v>
      </c>
      <c r="P19" s="121">
        <v>279.57188000000002</v>
      </c>
      <c r="Q19" s="121">
        <v>813.11049000000014</v>
      </c>
      <c r="R19" s="121">
        <v>754.50012000000015</v>
      </c>
      <c r="S19" s="121">
        <v>488.86855000000003</v>
      </c>
      <c r="T19" s="121">
        <v>365.49940999999995</v>
      </c>
      <c r="U19" s="121">
        <v>599.31085999999993</v>
      </c>
      <c r="V19" s="121">
        <v>80948.135060000001</v>
      </c>
      <c r="W19" s="280">
        <v>1.0894808122308291E-2</v>
      </c>
    </row>
    <row r="20" spans="1:23" s="236" customFormat="1" ht="15" customHeight="1" x14ac:dyDescent="0.25">
      <c r="A20" s="142" t="s">
        <v>383</v>
      </c>
      <c r="B20" s="121">
        <v>515.35043999999994</v>
      </c>
      <c r="C20" s="121">
        <v>687.48191999999995</v>
      </c>
      <c r="D20" s="121">
        <v>796.65493000000004</v>
      </c>
      <c r="E20" s="121">
        <v>349.84416999999996</v>
      </c>
      <c r="F20" s="121">
        <v>452.79958000000005</v>
      </c>
      <c r="G20" s="121">
        <v>491.51351000000005</v>
      </c>
      <c r="H20" s="121">
        <v>1667.8917300000001</v>
      </c>
      <c r="I20" s="121">
        <v>785.84113000000002</v>
      </c>
      <c r="J20" s="121">
        <v>563.00189999999998</v>
      </c>
      <c r="K20" s="121">
        <v>126.71613000000001</v>
      </c>
      <c r="L20" s="121">
        <v>151.65175999999997</v>
      </c>
      <c r="M20" s="121">
        <v>493.77792999999997</v>
      </c>
      <c r="N20" s="121">
        <v>113.53563</v>
      </c>
      <c r="O20" s="121">
        <v>296.80775</v>
      </c>
      <c r="P20" s="121">
        <v>97.33541000000001</v>
      </c>
      <c r="Q20" s="121">
        <v>224.51660000000001</v>
      </c>
      <c r="R20" s="121">
        <v>198.30826999999999</v>
      </c>
      <c r="S20" s="121">
        <v>107.02601</v>
      </c>
      <c r="T20" s="121">
        <v>73.557509999999994</v>
      </c>
      <c r="U20" s="121">
        <v>160.86324999999999</v>
      </c>
      <c r="V20" s="121">
        <v>31004.846210000011</v>
      </c>
      <c r="W20" s="280">
        <v>4.1729417245900853E-3</v>
      </c>
    </row>
    <row r="21" spans="1:23" s="236" customFormat="1" ht="15" customHeight="1" x14ac:dyDescent="0.25">
      <c r="A21" s="374" t="s">
        <v>252</v>
      </c>
      <c r="B21" s="124">
        <v>106337.39521999998</v>
      </c>
      <c r="C21" s="124">
        <v>190652.84185999999</v>
      </c>
      <c r="D21" s="124">
        <v>103778.39865999999</v>
      </c>
      <c r="E21" s="124">
        <v>228780.37996000002</v>
      </c>
      <c r="F21" s="124">
        <v>96424.876690000005</v>
      </c>
      <c r="G21" s="124">
        <v>315582.13399000006</v>
      </c>
      <c r="H21" s="124">
        <v>87796.597020000001</v>
      </c>
      <c r="I21" s="124">
        <v>257701.58021000001</v>
      </c>
      <c r="J21" s="124">
        <v>245849.56844000003</v>
      </c>
      <c r="K21" s="124">
        <v>95437.778079999989</v>
      </c>
      <c r="L21" s="124">
        <v>85591.463529999994</v>
      </c>
      <c r="M21" s="124">
        <v>58951.171230000007</v>
      </c>
      <c r="N21" s="124">
        <v>24246.189299999995</v>
      </c>
      <c r="O21" s="124">
        <v>37057.299149999999</v>
      </c>
      <c r="P21" s="124">
        <v>24113.568389999997</v>
      </c>
      <c r="Q21" s="124">
        <v>106843.46126000001</v>
      </c>
      <c r="R21" s="124">
        <v>164695.54603000003</v>
      </c>
      <c r="S21" s="124">
        <v>68719.508950000003</v>
      </c>
      <c r="T21" s="124">
        <v>29846.92309</v>
      </c>
      <c r="U21" s="124">
        <v>27048.652300000002</v>
      </c>
      <c r="V21" s="124">
        <v>7429973.4470999995</v>
      </c>
      <c r="W21" s="375">
        <v>1</v>
      </c>
    </row>
    <row r="22" spans="1:23" s="236" customFormat="1" ht="15" customHeight="1" x14ac:dyDescent="0.25">
      <c r="A22" s="142" t="s">
        <v>342</v>
      </c>
      <c r="B22" s="122">
        <v>1.431194821584519E-2</v>
      </c>
      <c r="C22" s="122">
        <v>2.5659962746490551E-2</v>
      </c>
      <c r="D22" s="122">
        <v>1.3967532912315568E-2</v>
      </c>
      <c r="E22" s="122">
        <v>3.0791547451531676E-2</v>
      </c>
      <c r="F22" s="122">
        <v>1.2977822515319445E-2</v>
      </c>
      <c r="G22" s="122">
        <v>4.2474194051551457E-2</v>
      </c>
      <c r="H22" s="122">
        <v>1.181654250114016E-2</v>
      </c>
      <c r="I22" s="122">
        <v>3.4684051301769291E-2</v>
      </c>
      <c r="J22" s="122">
        <v>3.3088889239026531E-2</v>
      </c>
      <c r="K22" s="122">
        <v>1.2844968930171669E-2</v>
      </c>
      <c r="L22" s="122">
        <v>1.1519753622189226E-2</v>
      </c>
      <c r="M22" s="122">
        <v>7.9342371341864348E-3</v>
      </c>
      <c r="N22" s="122">
        <v>3.2632942059118058E-3</v>
      </c>
      <c r="O22" s="122">
        <v>4.987541262945411E-3</v>
      </c>
      <c r="P22" s="122">
        <v>3.2454447598883125E-3</v>
      </c>
      <c r="Q22" s="122">
        <v>1.4380059635570056E-2</v>
      </c>
      <c r="R22" s="122">
        <v>2.2166370741780041E-2</v>
      </c>
      <c r="S22" s="122">
        <v>9.248957541944108E-3</v>
      </c>
      <c r="T22" s="122">
        <v>4.0170968715439468E-3</v>
      </c>
      <c r="U22" s="122">
        <v>3.6404776534642112E-3</v>
      </c>
      <c r="V22" s="122">
        <v>1</v>
      </c>
      <c r="W22" s="122"/>
    </row>
    <row r="23" spans="1:23" s="38" customFormat="1" ht="30" customHeight="1" x14ac:dyDescent="0.25">
      <c r="A23" s="117" t="s">
        <v>384</v>
      </c>
      <c r="B23" s="39" t="s">
        <v>83</v>
      </c>
      <c r="C23" s="39" t="s">
        <v>105</v>
      </c>
      <c r="D23" s="39" t="s">
        <v>98</v>
      </c>
      <c r="E23" s="39" t="s">
        <v>96</v>
      </c>
      <c r="F23" s="39" t="s">
        <v>433</v>
      </c>
      <c r="G23" s="39" t="s">
        <v>434</v>
      </c>
      <c r="H23" s="39" t="s">
        <v>110</v>
      </c>
      <c r="I23" s="39" t="s">
        <v>109</v>
      </c>
      <c r="J23" s="39" t="s">
        <v>111</v>
      </c>
      <c r="K23" s="39" t="s">
        <v>161</v>
      </c>
      <c r="L23" s="39" t="s">
        <v>162</v>
      </c>
      <c r="M23" s="39" t="s">
        <v>163</v>
      </c>
      <c r="N23" s="39" t="s">
        <v>164</v>
      </c>
      <c r="O23" s="39" t="s">
        <v>166</v>
      </c>
      <c r="P23" s="39" t="s">
        <v>165</v>
      </c>
      <c r="Q23" s="39" t="s">
        <v>167</v>
      </c>
      <c r="R23" s="39" t="s">
        <v>170</v>
      </c>
      <c r="S23" s="39" t="s">
        <v>169</v>
      </c>
      <c r="T23" s="39" t="s">
        <v>168</v>
      </c>
      <c r="U23" s="39" t="s">
        <v>171</v>
      </c>
      <c r="V23" s="118" t="s">
        <v>234</v>
      </c>
      <c r="W23" s="39" t="s">
        <v>15</v>
      </c>
    </row>
    <row r="24" spans="1:23" ht="15" customHeight="1" x14ac:dyDescent="0.2">
      <c r="A24" s="142" t="s">
        <v>370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1</v>
      </c>
      <c r="W24" s="280">
        <v>8.7853390262330225E-6</v>
      </c>
    </row>
    <row r="25" spans="1:23" ht="15" customHeight="1" x14ac:dyDescent="0.2">
      <c r="A25" s="142" t="s">
        <v>371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3</v>
      </c>
      <c r="W25" s="280">
        <v>2.6356017078699067E-5</v>
      </c>
    </row>
    <row r="26" spans="1:23" ht="15" customHeight="1" x14ac:dyDescent="0.2">
      <c r="A26" s="142" t="s">
        <v>372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0</v>
      </c>
      <c r="T26" s="121">
        <v>0</v>
      </c>
      <c r="U26" s="121">
        <v>0</v>
      </c>
      <c r="V26" s="121">
        <v>12</v>
      </c>
      <c r="W26" s="280">
        <v>1.0542406831479627E-4</v>
      </c>
    </row>
    <row r="27" spans="1:23" ht="15" customHeight="1" x14ac:dyDescent="0.2">
      <c r="A27" s="142" t="s">
        <v>373</v>
      </c>
      <c r="B27" s="121">
        <v>0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2</v>
      </c>
      <c r="L27" s="121">
        <v>0</v>
      </c>
      <c r="M27" s="121">
        <v>0</v>
      </c>
      <c r="N27" s="121">
        <v>0</v>
      </c>
      <c r="O27" s="121">
        <v>0</v>
      </c>
      <c r="P27" s="121">
        <v>2</v>
      </c>
      <c r="Q27" s="121">
        <v>0</v>
      </c>
      <c r="R27" s="121">
        <v>1</v>
      </c>
      <c r="S27" s="121">
        <v>0</v>
      </c>
      <c r="T27" s="121">
        <v>0</v>
      </c>
      <c r="U27" s="121">
        <v>0</v>
      </c>
      <c r="V27" s="121">
        <v>71</v>
      </c>
      <c r="W27" s="280">
        <v>6.2375907086254455E-4</v>
      </c>
    </row>
    <row r="28" spans="1:23" ht="15" customHeight="1" x14ac:dyDescent="0.2">
      <c r="A28" s="142" t="s">
        <v>374</v>
      </c>
      <c r="B28" s="121">
        <v>0</v>
      </c>
      <c r="C28" s="121">
        <v>6</v>
      </c>
      <c r="D28" s="121">
        <v>0</v>
      </c>
      <c r="E28" s="121">
        <v>11</v>
      </c>
      <c r="F28" s="121">
        <v>2</v>
      </c>
      <c r="G28" s="121">
        <v>3</v>
      </c>
      <c r="H28" s="121">
        <v>2</v>
      </c>
      <c r="I28" s="121">
        <v>16</v>
      </c>
      <c r="J28" s="121">
        <v>0</v>
      </c>
      <c r="K28" s="121">
        <v>12</v>
      </c>
      <c r="L28" s="121">
        <v>2</v>
      </c>
      <c r="M28" s="121">
        <v>0</v>
      </c>
      <c r="N28" s="121">
        <v>0</v>
      </c>
      <c r="O28" s="121">
        <v>0</v>
      </c>
      <c r="P28" s="121">
        <v>0</v>
      </c>
      <c r="Q28" s="121">
        <v>4</v>
      </c>
      <c r="R28" s="121">
        <v>2</v>
      </c>
      <c r="S28" s="121">
        <v>0</v>
      </c>
      <c r="T28" s="121">
        <v>0</v>
      </c>
      <c r="U28" s="121">
        <v>0</v>
      </c>
      <c r="V28" s="121">
        <v>336</v>
      </c>
      <c r="W28" s="280">
        <v>2.9518739128142953E-3</v>
      </c>
    </row>
    <row r="29" spans="1:23" ht="15" customHeight="1" x14ac:dyDescent="0.2">
      <c r="A29" s="142" t="s">
        <v>375</v>
      </c>
      <c r="B29" s="121">
        <v>4</v>
      </c>
      <c r="C29" s="121">
        <v>21</v>
      </c>
      <c r="D29" s="121">
        <v>0</v>
      </c>
      <c r="E29" s="121">
        <v>76</v>
      </c>
      <c r="F29" s="121">
        <v>18</v>
      </c>
      <c r="G29" s="121">
        <v>46</v>
      </c>
      <c r="H29" s="121">
        <v>10</v>
      </c>
      <c r="I29" s="121">
        <v>74</v>
      </c>
      <c r="J29" s="121">
        <v>10</v>
      </c>
      <c r="K29" s="121">
        <v>26</v>
      </c>
      <c r="L29" s="121">
        <v>17</v>
      </c>
      <c r="M29" s="121">
        <v>1</v>
      </c>
      <c r="N29" s="121">
        <v>0</v>
      </c>
      <c r="O29" s="121">
        <v>2</v>
      </c>
      <c r="P29" s="121">
        <v>4</v>
      </c>
      <c r="Q29" s="121">
        <v>20</v>
      </c>
      <c r="R29" s="121">
        <v>22</v>
      </c>
      <c r="S29" s="121">
        <v>11</v>
      </c>
      <c r="T29" s="121">
        <v>0</v>
      </c>
      <c r="U29" s="121">
        <v>0</v>
      </c>
      <c r="V29" s="121">
        <v>1414</v>
      </c>
      <c r="W29" s="280">
        <v>1.2422469383093493E-2</v>
      </c>
    </row>
    <row r="30" spans="1:23" ht="15" customHeight="1" x14ac:dyDescent="0.2">
      <c r="A30" s="142" t="s">
        <v>376</v>
      </c>
      <c r="B30" s="121">
        <v>1</v>
      </c>
      <c r="C30" s="121">
        <v>36</v>
      </c>
      <c r="D30" s="121">
        <v>7</v>
      </c>
      <c r="E30" s="121">
        <v>113</v>
      </c>
      <c r="F30" s="121">
        <v>51</v>
      </c>
      <c r="G30" s="121">
        <v>76</v>
      </c>
      <c r="H30" s="121">
        <v>19</v>
      </c>
      <c r="I30" s="121">
        <v>70</v>
      </c>
      <c r="J30" s="121">
        <v>50</v>
      </c>
      <c r="K30" s="121">
        <v>22</v>
      </c>
      <c r="L30" s="121">
        <v>31</v>
      </c>
      <c r="M30" s="121">
        <v>16</v>
      </c>
      <c r="N30" s="121">
        <v>0</v>
      </c>
      <c r="O30" s="121">
        <v>6</v>
      </c>
      <c r="P30" s="121">
        <v>9</v>
      </c>
      <c r="Q30" s="121">
        <v>50</v>
      </c>
      <c r="R30" s="121">
        <v>48</v>
      </c>
      <c r="S30" s="121">
        <v>20</v>
      </c>
      <c r="T30" s="121">
        <v>8</v>
      </c>
      <c r="U30" s="121">
        <v>2</v>
      </c>
      <c r="V30" s="121">
        <v>2188</v>
      </c>
      <c r="W30" s="280">
        <v>1.9222321789397853E-2</v>
      </c>
    </row>
    <row r="31" spans="1:23" ht="15" customHeight="1" x14ac:dyDescent="0.2">
      <c r="A31" s="142" t="s">
        <v>377</v>
      </c>
      <c r="B31" s="121">
        <v>31</v>
      </c>
      <c r="C31" s="121">
        <v>66</v>
      </c>
      <c r="D31" s="121">
        <v>4</v>
      </c>
      <c r="E31" s="121">
        <v>111</v>
      </c>
      <c r="F31" s="121">
        <v>46</v>
      </c>
      <c r="G31" s="121">
        <v>106</v>
      </c>
      <c r="H31" s="121">
        <v>24</v>
      </c>
      <c r="I31" s="121">
        <v>125</v>
      </c>
      <c r="J31" s="121">
        <v>103</v>
      </c>
      <c r="K31" s="121">
        <v>16</v>
      </c>
      <c r="L31" s="121">
        <v>55</v>
      </c>
      <c r="M31" s="121">
        <v>32</v>
      </c>
      <c r="N31" s="121">
        <v>6</v>
      </c>
      <c r="O31" s="121">
        <v>12</v>
      </c>
      <c r="P31" s="121">
        <v>12</v>
      </c>
      <c r="Q31" s="121">
        <v>55</v>
      </c>
      <c r="R31" s="121">
        <v>95</v>
      </c>
      <c r="S31" s="121">
        <v>33</v>
      </c>
      <c r="T31" s="121">
        <v>19</v>
      </c>
      <c r="U31" s="121">
        <v>13</v>
      </c>
      <c r="V31" s="121">
        <v>2913</v>
      </c>
      <c r="W31" s="280">
        <v>2.5591692583416793E-2</v>
      </c>
    </row>
    <row r="32" spans="1:23" ht="15" customHeight="1" x14ac:dyDescent="0.2">
      <c r="A32" s="142" t="s">
        <v>378</v>
      </c>
      <c r="B32" s="121">
        <v>65</v>
      </c>
      <c r="C32" s="121">
        <v>50</v>
      </c>
      <c r="D32" s="121">
        <v>60</v>
      </c>
      <c r="E32" s="121">
        <v>107</v>
      </c>
      <c r="F32" s="121">
        <v>20</v>
      </c>
      <c r="G32" s="121">
        <v>124</v>
      </c>
      <c r="H32" s="121">
        <v>19</v>
      </c>
      <c r="I32" s="121">
        <v>108</v>
      </c>
      <c r="J32" s="121">
        <v>191</v>
      </c>
      <c r="K32" s="121">
        <v>29</v>
      </c>
      <c r="L32" s="121">
        <v>30</v>
      </c>
      <c r="M32" s="121">
        <v>33</v>
      </c>
      <c r="N32" s="121">
        <v>15</v>
      </c>
      <c r="O32" s="121">
        <v>16</v>
      </c>
      <c r="P32" s="121">
        <v>17</v>
      </c>
      <c r="Q32" s="121">
        <v>32</v>
      </c>
      <c r="R32" s="121">
        <v>94</v>
      </c>
      <c r="S32" s="121">
        <v>22</v>
      </c>
      <c r="T32" s="121">
        <v>29</v>
      </c>
      <c r="U32" s="121">
        <v>9</v>
      </c>
      <c r="V32" s="121">
        <v>2893</v>
      </c>
      <c r="W32" s="280">
        <v>2.5415985802892133E-2</v>
      </c>
    </row>
    <row r="33" spans="1:23" ht="15" customHeight="1" x14ac:dyDescent="0.2">
      <c r="A33" s="142" t="s">
        <v>379</v>
      </c>
      <c r="B33" s="121">
        <v>194</v>
      </c>
      <c r="C33" s="121">
        <v>191</v>
      </c>
      <c r="D33" s="121">
        <v>125</v>
      </c>
      <c r="E33" s="121">
        <v>260</v>
      </c>
      <c r="F33" s="121">
        <v>67</v>
      </c>
      <c r="G33" s="121">
        <v>531</v>
      </c>
      <c r="H33" s="121">
        <v>119</v>
      </c>
      <c r="I33" s="121">
        <v>140</v>
      </c>
      <c r="J33" s="121">
        <v>421</v>
      </c>
      <c r="K33" s="121">
        <v>81</v>
      </c>
      <c r="L33" s="121">
        <v>90</v>
      </c>
      <c r="M33" s="121">
        <v>69</v>
      </c>
      <c r="N33" s="121">
        <v>20</v>
      </c>
      <c r="O33" s="121">
        <v>56</v>
      </c>
      <c r="P33" s="121">
        <v>29</v>
      </c>
      <c r="Q33" s="121">
        <v>86</v>
      </c>
      <c r="R33" s="121">
        <v>209</v>
      </c>
      <c r="S33" s="121">
        <v>40</v>
      </c>
      <c r="T33" s="121">
        <v>51</v>
      </c>
      <c r="U33" s="121">
        <v>12</v>
      </c>
      <c r="V33" s="121">
        <v>7155</v>
      </c>
      <c r="W33" s="280">
        <v>6.2859100732697279E-2</v>
      </c>
    </row>
    <row r="34" spans="1:23" ht="15" customHeight="1" x14ac:dyDescent="0.2">
      <c r="A34" s="142" t="s">
        <v>380</v>
      </c>
      <c r="B34" s="121">
        <v>463</v>
      </c>
      <c r="C34" s="121">
        <v>952</v>
      </c>
      <c r="D34" s="121">
        <v>477</v>
      </c>
      <c r="E34" s="121">
        <v>421</v>
      </c>
      <c r="F34" s="121">
        <v>279</v>
      </c>
      <c r="G34" s="121">
        <v>1256</v>
      </c>
      <c r="H34" s="121">
        <v>279</v>
      </c>
      <c r="I34" s="121">
        <v>764</v>
      </c>
      <c r="J34" s="121">
        <v>954</v>
      </c>
      <c r="K34" s="121">
        <v>270</v>
      </c>
      <c r="L34" s="121">
        <v>220</v>
      </c>
      <c r="M34" s="121">
        <v>147</v>
      </c>
      <c r="N34" s="121">
        <v>110</v>
      </c>
      <c r="O34" s="121">
        <v>125</v>
      </c>
      <c r="P34" s="121">
        <v>41</v>
      </c>
      <c r="Q34" s="121">
        <v>308</v>
      </c>
      <c r="R34" s="121">
        <v>510</v>
      </c>
      <c r="S34" s="121">
        <v>316</v>
      </c>
      <c r="T34" s="121">
        <v>89</v>
      </c>
      <c r="U34" s="121">
        <v>137</v>
      </c>
      <c r="V34" s="121">
        <v>20552</v>
      </c>
      <c r="W34" s="280">
        <v>0.18055628766714107</v>
      </c>
    </row>
    <row r="35" spans="1:23" ht="15" customHeight="1" x14ac:dyDescent="0.2">
      <c r="A35" s="142" t="s">
        <v>381</v>
      </c>
      <c r="B35" s="121">
        <v>1116</v>
      </c>
      <c r="C35" s="121">
        <v>1510</v>
      </c>
      <c r="D35" s="121">
        <v>1611</v>
      </c>
      <c r="E35" s="121">
        <v>688</v>
      </c>
      <c r="F35" s="121">
        <v>916</v>
      </c>
      <c r="G35" s="121">
        <v>1994</v>
      </c>
      <c r="H35" s="121">
        <v>2659</v>
      </c>
      <c r="I35" s="121">
        <v>1608</v>
      </c>
      <c r="J35" s="121">
        <v>1656</v>
      </c>
      <c r="K35" s="121">
        <v>319</v>
      </c>
      <c r="L35" s="121">
        <v>559</v>
      </c>
      <c r="M35" s="121">
        <v>833</v>
      </c>
      <c r="N35" s="121">
        <v>383</v>
      </c>
      <c r="O35" s="121">
        <v>465</v>
      </c>
      <c r="P35" s="121">
        <v>71</v>
      </c>
      <c r="Q35" s="121">
        <v>723</v>
      </c>
      <c r="R35" s="121">
        <v>930</v>
      </c>
      <c r="S35" s="121">
        <v>583</v>
      </c>
      <c r="T35" s="121">
        <v>211</v>
      </c>
      <c r="U35" s="121">
        <v>449</v>
      </c>
      <c r="V35" s="121">
        <v>54544</v>
      </c>
      <c r="W35" s="280">
        <v>0.47918753184685398</v>
      </c>
    </row>
    <row r="36" spans="1:23" ht="15" customHeight="1" x14ac:dyDescent="0.2">
      <c r="A36" s="142" t="s">
        <v>382</v>
      </c>
      <c r="B36" s="121">
        <v>184</v>
      </c>
      <c r="C36" s="121">
        <v>273</v>
      </c>
      <c r="D36" s="121">
        <v>329</v>
      </c>
      <c r="E36" s="121">
        <v>141</v>
      </c>
      <c r="F36" s="121">
        <v>202</v>
      </c>
      <c r="G36" s="121">
        <v>278</v>
      </c>
      <c r="H36" s="121">
        <v>881</v>
      </c>
      <c r="I36" s="121">
        <v>324</v>
      </c>
      <c r="J36" s="121">
        <v>208</v>
      </c>
      <c r="K36" s="121">
        <v>46</v>
      </c>
      <c r="L36" s="121">
        <v>86</v>
      </c>
      <c r="M36" s="121">
        <v>205</v>
      </c>
      <c r="N36" s="121">
        <v>50</v>
      </c>
      <c r="O36" s="121">
        <v>111</v>
      </c>
      <c r="P36" s="121">
        <v>41</v>
      </c>
      <c r="Q36" s="121">
        <v>110</v>
      </c>
      <c r="R36" s="121">
        <v>107</v>
      </c>
      <c r="S36" s="121">
        <v>64</v>
      </c>
      <c r="T36" s="121">
        <v>51</v>
      </c>
      <c r="U36" s="121">
        <v>83</v>
      </c>
      <c r="V36" s="121">
        <v>11030</v>
      </c>
      <c r="W36" s="280">
        <v>9.6902289459350241E-2</v>
      </c>
    </row>
    <row r="37" spans="1:23" ht="15" customHeight="1" x14ac:dyDescent="0.2">
      <c r="A37" s="142" t="s">
        <v>383</v>
      </c>
      <c r="B37" s="121">
        <v>186</v>
      </c>
      <c r="C37" s="121">
        <v>251</v>
      </c>
      <c r="D37" s="121">
        <v>281</v>
      </c>
      <c r="E37" s="121">
        <v>135</v>
      </c>
      <c r="F37" s="121">
        <v>167</v>
      </c>
      <c r="G37" s="121">
        <v>163</v>
      </c>
      <c r="H37" s="121">
        <v>742</v>
      </c>
      <c r="I37" s="121">
        <v>283</v>
      </c>
      <c r="J37" s="121">
        <v>179</v>
      </c>
      <c r="K37" s="121">
        <v>42</v>
      </c>
      <c r="L37" s="121">
        <v>52</v>
      </c>
      <c r="M37" s="121">
        <v>171</v>
      </c>
      <c r="N37" s="121">
        <v>41</v>
      </c>
      <c r="O37" s="121">
        <v>102</v>
      </c>
      <c r="P37" s="121">
        <v>35</v>
      </c>
      <c r="Q37" s="121">
        <v>79</v>
      </c>
      <c r="R37" s="121">
        <v>70</v>
      </c>
      <c r="S37" s="121">
        <v>41</v>
      </c>
      <c r="T37" s="121">
        <v>23</v>
      </c>
      <c r="U37" s="121">
        <v>65</v>
      </c>
      <c r="V37" s="121">
        <v>10714</v>
      </c>
      <c r="W37" s="280">
        <v>9.4126122327060607E-2</v>
      </c>
    </row>
    <row r="38" spans="1:23" ht="15" customHeight="1" x14ac:dyDescent="0.2">
      <c r="A38" s="374" t="s">
        <v>417</v>
      </c>
      <c r="B38" s="124">
        <v>2244</v>
      </c>
      <c r="C38" s="124">
        <v>3356</v>
      </c>
      <c r="D38" s="124">
        <v>2894</v>
      </c>
      <c r="E38" s="124">
        <v>2063</v>
      </c>
      <c r="F38" s="124">
        <v>1768</v>
      </c>
      <c r="G38" s="124">
        <v>4577</v>
      </c>
      <c r="H38" s="124">
        <v>4754</v>
      </c>
      <c r="I38" s="124">
        <v>3512</v>
      </c>
      <c r="J38" s="124">
        <v>3772</v>
      </c>
      <c r="K38" s="124">
        <v>865</v>
      </c>
      <c r="L38" s="124">
        <v>1142</v>
      </c>
      <c r="M38" s="124">
        <v>1507</v>
      </c>
      <c r="N38" s="124">
        <v>625</v>
      </c>
      <c r="O38" s="124">
        <v>895</v>
      </c>
      <c r="P38" s="124">
        <v>261</v>
      </c>
      <c r="Q38" s="124">
        <v>1467</v>
      </c>
      <c r="R38" s="124">
        <v>2088</v>
      </c>
      <c r="S38" s="124">
        <v>1130</v>
      </c>
      <c r="T38" s="124">
        <v>481</v>
      </c>
      <c r="U38" s="124">
        <v>770</v>
      </c>
      <c r="V38" s="124">
        <v>113826</v>
      </c>
      <c r="W38" s="375">
        <v>1</v>
      </c>
    </row>
    <row r="39" spans="1:23" ht="15" customHeight="1" x14ac:dyDescent="0.2">
      <c r="A39" s="142" t="s">
        <v>342</v>
      </c>
      <c r="B39" s="122">
        <v>1.97143007748669E-2</v>
      </c>
      <c r="C39" s="122">
        <v>2.9483597772038024E-2</v>
      </c>
      <c r="D39" s="122">
        <v>2.5424771141918368E-2</v>
      </c>
      <c r="E39" s="122">
        <v>1.8124154411118726E-2</v>
      </c>
      <c r="F39" s="122">
        <v>1.5532479398379984E-2</v>
      </c>
      <c r="G39" s="122">
        <v>4.0210496723068541E-2</v>
      </c>
      <c r="H39" s="122">
        <v>4.1765501730711786E-2</v>
      </c>
      <c r="I39" s="122">
        <v>3.0854110660130375E-2</v>
      </c>
      <c r="J39" s="122">
        <v>3.3138298806950961E-2</v>
      </c>
      <c r="K39" s="122">
        <v>7.5993182576915641E-3</v>
      </c>
      <c r="L39" s="122">
        <v>1.0032857167958112E-2</v>
      </c>
      <c r="M39" s="122">
        <v>1.3239505912533164E-2</v>
      </c>
      <c r="N39" s="122">
        <v>5.4908368913956385E-3</v>
      </c>
      <c r="O39" s="122">
        <v>7.8628784284785549E-3</v>
      </c>
      <c r="P39" s="122">
        <v>2.2929734858468187E-3</v>
      </c>
      <c r="Q39" s="122">
        <v>1.2888092351483844E-2</v>
      </c>
      <c r="R39" s="122">
        <v>1.834378788677455E-2</v>
      </c>
      <c r="S39" s="122">
        <v>9.9274330996433156E-3</v>
      </c>
      <c r="T39" s="122">
        <v>4.2257480716180835E-3</v>
      </c>
      <c r="U39" s="122">
        <v>6.7647110501994276E-3</v>
      </c>
      <c r="V39" s="122">
        <v>1</v>
      </c>
      <c r="W39" s="122"/>
    </row>
    <row r="40" spans="1:23" ht="15" customHeight="1" thickBot="1" x14ac:dyDescent="0.25">
      <c r="A40" s="127"/>
      <c r="B40" s="128"/>
      <c r="C40" s="128"/>
      <c r="D40" s="128"/>
      <c r="E40" s="128"/>
      <c r="F40" s="129"/>
      <c r="G40" s="129"/>
      <c r="H40" s="129"/>
      <c r="I40" s="129"/>
      <c r="J40" s="129"/>
      <c r="K40" s="129"/>
      <c r="L40" s="129"/>
      <c r="M40" s="129"/>
      <c r="N40" s="128"/>
      <c r="O40" s="128"/>
      <c r="P40" s="128"/>
      <c r="Q40" s="128"/>
      <c r="R40" s="128"/>
      <c r="S40" s="128"/>
      <c r="T40" s="128"/>
      <c r="U40" s="128"/>
      <c r="V40" s="128"/>
      <c r="W40" s="128"/>
    </row>
    <row r="41" spans="1:23" ht="15" customHeight="1" thickTop="1" x14ac:dyDescent="0.2">
      <c r="A41" s="132"/>
      <c r="B41" s="47"/>
      <c r="C41" s="47"/>
      <c r="D41" s="47"/>
      <c r="E41" s="47"/>
      <c r="F41" s="122"/>
      <c r="G41" s="122"/>
      <c r="H41" s="122"/>
      <c r="I41" s="122"/>
      <c r="J41" s="122"/>
      <c r="K41" s="122"/>
      <c r="L41" s="122"/>
      <c r="M41" s="122"/>
      <c r="N41" s="47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15" customHeight="1" x14ac:dyDescent="0.2">
      <c r="A42" s="38"/>
      <c r="B42" s="38"/>
      <c r="C42" s="38"/>
      <c r="D42" s="38"/>
      <c r="E42" s="38"/>
      <c r="F42" s="121"/>
      <c r="G42" s="121"/>
      <c r="H42" s="121"/>
      <c r="I42" s="121"/>
      <c r="J42" s="121"/>
      <c r="K42" s="121"/>
      <c r="L42" s="121"/>
      <c r="M42" s="121"/>
      <c r="N42" s="38"/>
      <c r="O42" s="38"/>
      <c r="P42" s="38"/>
      <c r="Q42" s="38"/>
      <c r="R42" s="38"/>
      <c r="S42" s="38"/>
      <c r="T42" s="38"/>
      <c r="U42" s="38"/>
      <c r="V42" s="38"/>
      <c r="W42" s="38"/>
    </row>
  </sheetData>
  <mergeCells count="4">
    <mergeCell ref="A1:W1"/>
    <mergeCell ref="A2:W2"/>
    <mergeCell ref="A3:W3"/>
    <mergeCell ref="A4:W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E0B33-7D0D-4C9F-8D28-85D6FD5FACE7}">
  <sheetPr codeName="Sheet7">
    <pageSetUpPr fitToPage="1"/>
  </sheetPr>
  <dimension ref="A1:L26"/>
  <sheetViews>
    <sheetView zoomScaleNormal="100" workbookViewId="0">
      <selection activeCell="B6" sqref="B6"/>
    </sheetView>
  </sheetViews>
  <sheetFormatPr defaultColWidth="11.42578125" defaultRowHeight="12.75" x14ac:dyDescent="0.2"/>
  <cols>
    <col min="1" max="1" width="38.28515625" style="114" customWidth="1"/>
    <col min="2" max="9" width="13.85546875" style="113" customWidth="1"/>
    <col min="10" max="10" width="14.140625" style="113" customWidth="1"/>
    <col min="11" max="11" width="12.140625" style="113" customWidth="1"/>
    <col min="12" max="256" width="11.42578125" style="113"/>
    <col min="257" max="257" width="38.28515625" style="113" customWidth="1"/>
    <col min="258" max="265" width="13.85546875" style="113" customWidth="1"/>
    <col min="266" max="266" width="14.140625" style="113" customWidth="1"/>
    <col min="267" max="267" width="12.140625" style="113" customWidth="1"/>
    <col min="268" max="512" width="11.42578125" style="113"/>
    <col min="513" max="513" width="38.28515625" style="113" customWidth="1"/>
    <col min="514" max="521" width="13.85546875" style="113" customWidth="1"/>
    <col min="522" max="522" width="14.140625" style="113" customWidth="1"/>
    <col min="523" max="523" width="12.140625" style="113" customWidth="1"/>
    <col min="524" max="768" width="11.42578125" style="113"/>
    <col min="769" max="769" width="38.28515625" style="113" customWidth="1"/>
    <col min="770" max="777" width="13.85546875" style="113" customWidth="1"/>
    <col min="778" max="778" width="14.140625" style="113" customWidth="1"/>
    <col min="779" max="779" width="12.140625" style="113" customWidth="1"/>
    <col min="780" max="1024" width="11.42578125" style="113"/>
    <col min="1025" max="1025" width="38.28515625" style="113" customWidth="1"/>
    <col min="1026" max="1033" width="13.85546875" style="113" customWidth="1"/>
    <col min="1034" max="1034" width="14.140625" style="113" customWidth="1"/>
    <col min="1035" max="1035" width="12.140625" style="113" customWidth="1"/>
    <col min="1036" max="1280" width="11.42578125" style="113"/>
    <col min="1281" max="1281" width="38.28515625" style="113" customWidth="1"/>
    <col min="1282" max="1289" width="13.85546875" style="113" customWidth="1"/>
    <col min="1290" max="1290" width="14.140625" style="113" customWidth="1"/>
    <col min="1291" max="1291" width="12.140625" style="113" customWidth="1"/>
    <col min="1292" max="1536" width="11.42578125" style="113"/>
    <col min="1537" max="1537" width="38.28515625" style="113" customWidth="1"/>
    <col min="1538" max="1545" width="13.85546875" style="113" customWidth="1"/>
    <col min="1546" max="1546" width="14.140625" style="113" customWidth="1"/>
    <col min="1547" max="1547" width="12.140625" style="113" customWidth="1"/>
    <col min="1548" max="1792" width="11.42578125" style="113"/>
    <col min="1793" max="1793" width="38.28515625" style="113" customWidth="1"/>
    <col min="1794" max="1801" width="13.85546875" style="113" customWidth="1"/>
    <col min="1802" max="1802" width="14.140625" style="113" customWidth="1"/>
    <col min="1803" max="1803" width="12.140625" style="113" customWidth="1"/>
    <col min="1804" max="2048" width="11.42578125" style="113"/>
    <col min="2049" max="2049" width="38.28515625" style="113" customWidth="1"/>
    <col min="2050" max="2057" width="13.85546875" style="113" customWidth="1"/>
    <col min="2058" max="2058" width="14.140625" style="113" customWidth="1"/>
    <col min="2059" max="2059" width="12.140625" style="113" customWidth="1"/>
    <col min="2060" max="2304" width="11.42578125" style="113"/>
    <col min="2305" max="2305" width="38.28515625" style="113" customWidth="1"/>
    <col min="2306" max="2313" width="13.85546875" style="113" customWidth="1"/>
    <col min="2314" max="2314" width="14.140625" style="113" customWidth="1"/>
    <col min="2315" max="2315" width="12.140625" style="113" customWidth="1"/>
    <col min="2316" max="2560" width="11.42578125" style="113"/>
    <col min="2561" max="2561" width="38.28515625" style="113" customWidth="1"/>
    <col min="2562" max="2569" width="13.85546875" style="113" customWidth="1"/>
    <col min="2570" max="2570" width="14.140625" style="113" customWidth="1"/>
    <col min="2571" max="2571" width="12.140625" style="113" customWidth="1"/>
    <col min="2572" max="2816" width="11.42578125" style="113"/>
    <col min="2817" max="2817" width="38.28515625" style="113" customWidth="1"/>
    <col min="2818" max="2825" width="13.85546875" style="113" customWidth="1"/>
    <col min="2826" max="2826" width="14.140625" style="113" customWidth="1"/>
    <col min="2827" max="2827" width="12.140625" style="113" customWidth="1"/>
    <col min="2828" max="3072" width="11.42578125" style="113"/>
    <col min="3073" max="3073" width="38.28515625" style="113" customWidth="1"/>
    <col min="3074" max="3081" width="13.85546875" style="113" customWidth="1"/>
    <col min="3082" max="3082" width="14.140625" style="113" customWidth="1"/>
    <col min="3083" max="3083" width="12.140625" style="113" customWidth="1"/>
    <col min="3084" max="3328" width="11.42578125" style="113"/>
    <col min="3329" max="3329" width="38.28515625" style="113" customWidth="1"/>
    <col min="3330" max="3337" width="13.85546875" style="113" customWidth="1"/>
    <col min="3338" max="3338" width="14.140625" style="113" customWidth="1"/>
    <col min="3339" max="3339" width="12.140625" style="113" customWidth="1"/>
    <col min="3340" max="3584" width="11.42578125" style="113"/>
    <col min="3585" max="3585" width="38.28515625" style="113" customWidth="1"/>
    <col min="3586" max="3593" width="13.85546875" style="113" customWidth="1"/>
    <col min="3594" max="3594" width="14.140625" style="113" customWidth="1"/>
    <col min="3595" max="3595" width="12.140625" style="113" customWidth="1"/>
    <col min="3596" max="3840" width="11.42578125" style="113"/>
    <col min="3841" max="3841" width="38.28515625" style="113" customWidth="1"/>
    <col min="3842" max="3849" width="13.85546875" style="113" customWidth="1"/>
    <col min="3850" max="3850" width="14.140625" style="113" customWidth="1"/>
    <col min="3851" max="3851" width="12.140625" style="113" customWidth="1"/>
    <col min="3852" max="4096" width="11.42578125" style="113"/>
    <col min="4097" max="4097" width="38.28515625" style="113" customWidth="1"/>
    <col min="4098" max="4105" width="13.85546875" style="113" customWidth="1"/>
    <col min="4106" max="4106" width="14.140625" style="113" customWidth="1"/>
    <col min="4107" max="4107" width="12.140625" style="113" customWidth="1"/>
    <col min="4108" max="4352" width="11.42578125" style="113"/>
    <col min="4353" max="4353" width="38.28515625" style="113" customWidth="1"/>
    <col min="4354" max="4361" width="13.85546875" style="113" customWidth="1"/>
    <col min="4362" max="4362" width="14.140625" style="113" customWidth="1"/>
    <col min="4363" max="4363" width="12.140625" style="113" customWidth="1"/>
    <col min="4364" max="4608" width="11.42578125" style="113"/>
    <col min="4609" max="4609" width="38.28515625" style="113" customWidth="1"/>
    <col min="4610" max="4617" width="13.85546875" style="113" customWidth="1"/>
    <col min="4618" max="4618" width="14.140625" style="113" customWidth="1"/>
    <col min="4619" max="4619" width="12.140625" style="113" customWidth="1"/>
    <col min="4620" max="4864" width="11.42578125" style="113"/>
    <col min="4865" max="4865" width="38.28515625" style="113" customWidth="1"/>
    <col min="4866" max="4873" width="13.85546875" style="113" customWidth="1"/>
    <col min="4874" max="4874" width="14.140625" style="113" customWidth="1"/>
    <col min="4875" max="4875" width="12.140625" style="113" customWidth="1"/>
    <col min="4876" max="5120" width="11.42578125" style="113"/>
    <col min="5121" max="5121" width="38.28515625" style="113" customWidth="1"/>
    <col min="5122" max="5129" width="13.85546875" style="113" customWidth="1"/>
    <col min="5130" max="5130" width="14.140625" style="113" customWidth="1"/>
    <col min="5131" max="5131" width="12.140625" style="113" customWidth="1"/>
    <col min="5132" max="5376" width="11.42578125" style="113"/>
    <col min="5377" max="5377" width="38.28515625" style="113" customWidth="1"/>
    <col min="5378" max="5385" width="13.85546875" style="113" customWidth="1"/>
    <col min="5386" max="5386" width="14.140625" style="113" customWidth="1"/>
    <col min="5387" max="5387" width="12.140625" style="113" customWidth="1"/>
    <col min="5388" max="5632" width="11.42578125" style="113"/>
    <col min="5633" max="5633" width="38.28515625" style="113" customWidth="1"/>
    <col min="5634" max="5641" width="13.85546875" style="113" customWidth="1"/>
    <col min="5642" max="5642" width="14.140625" style="113" customWidth="1"/>
    <col min="5643" max="5643" width="12.140625" style="113" customWidth="1"/>
    <col min="5644" max="5888" width="11.42578125" style="113"/>
    <col min="5889" max="5889" width="38.28515625" style="113" customWidth="1"/>
    <col min="5890" max="5897" width="13.85546875" style="113" customWidth="1"/>
    <col min="5898" max="5898" width="14.140625" style="113" customWidth="1"/>
    <col min="5899" max="5899" width="12.140625" style="113" customWidth="1"/>
    <col min="5900" max="6144" width="11.42578125" style="113"/>
    <col min="6145" max="6145" width="38.28515625" style="113" customWidth="1"/>
    <col min="6146" max="6153" width="13.85546875" style="113" customWidth="1"/>
    <col min="6154" max="6154" width="14.140625" style="113" customWidth="1"/>
    <col min="6155" max="6155" width="12.140625" style="113" customWidth="1"/>
    <col min="6156" max="6400" width="11.42578125" style="113"/>
    <col min="6401" max="6401" width="38.28515625" style="113" customWidth="1"/>
    <col min="6402" max="6409" width="13.85546875" style="113" customWidth="1"/>
    <col min="6410" max="6410" width="14.140625" style="113" customWidth="1"/>
    <col min="6411" max="6411" width="12.140625" style="113" customWidth="1"/>
    <col min="6412" max="6656" width="11.42578125" style="113"/>
    <col min="6657" max="6657" width="38.28515625" style="113" customWidth="1"/>
    <col min="6658" max="6665" width="13.85546875" style="113" customWidth="1"/>
    <col min="6666" max="6666" width="14.140625" style="113" customWidth="1"/>
    <col min="6667" max="6667" width="12.140625" style="113" customWidth="1"/>
    <col min="6668" max="6912" width="11.42578125" style="113"/>
    <col min="6913" max="6913" width="38.28515625" style="113" customWidth="1"/>
    <col min="6914" max="6921" width="13.85546875" style="113" customWidth="1"/>
    <col min="6922" max="6922" width="14.140625" style="113" customWidth="1"/>
    <col min="6923" max="6923" width="12.140625" style="113" customWidth="1"/>
    <col min="6924" max="7168" width="11.42578125" style="113"/>
    <col min="7169" max="7169" width="38.28515625" style="113" customWidth="1"/>
    <col min="7170" max="7177" width="13.85546875" style="113" customWidth="1"/>
    <col min="7178" max="7178" width="14.140625" style="113" customWidth="1"/>
    <col min="7179" max="7179" width="12.140625" style="113" customWidth="1"/>
    <col min="7180" max="7424" width="11.42578125" style="113"/>
    <col min="7425" max="7425" width="38.28515625" style="113" customWidth="1"/>
    <col min="7426" max="7433" width="13.85546875" style="113" customWidth="1"/>
    <col min="7434" max="7434" width="14.140625" style="113" customWidth="1"/>
    <col min="7435" max="7435" width="12.140625" style="113" customWidth="1"/>
    <col min="7436" max="7680" width="11.42578125" style="113"/>
    <col min="7681" max="7681" width="38.28515625" style="113" customWidth="1"/>
    <col min="7682" max="7689" width="13.85546875" style="113" customWidth="1"/>
    <col min="7690" max="7690" width="14.140625" style="113" customWidth="1"/>
    <col min="7691" max="7691" width="12.140625" style="113" customWidth="1"/>
    <col min="7692" max="7936" width="11.42578125" style="113"/>
    <col min="7937" max="7937" width="38.28515625" style="113" customWidth="1"/>
    <col min="7938" max="7945" width="13.85546875" style="113" customWidth="1"/>
    <col min="7946" max="7946" width="14.140625" style="113" customWidth="1"/>
    <col min="7947" max="7947" width="12.140625" style="113" customWidth="1"/>
    <col min="7948" max="8192" width="11.42578125" style="113"/>
    <col min="8193" max="8193" width="38.28515625" style="113" customWidth="1"/>
    <col min="8194" max="8201" width="13.85546875" style="113" customWidth="1"/>
    <col min="8202" max="8202" width="14.140625" style="113" customWidth="1"/>
    <col min="8203" max="8203" width="12.140625" style="113" customWidth="1"/>
    <col min="8204" max="8448" width="11.42578125" style="113"/>
    <col min="8449" max="8449" width="38.28515625" style="113" customWidth="1"/>
    <col min="8450" max="8457" width="13.85546875" style="113" customWidth="1"/>
    <col min="8458" max="8458" width="14.140625" style="113" customWidth="1"/>
    <col min="8459" max="8459" width="12.140625" style="113" customWidth="1"/>
    <col min="8460" max="8704" width="11.42578125" style="113"/>
    <col min="8705" max="8705" width="38.28515625" style="113" customWidth="1"/>
    <col min="8706" max="8713" width="13.85546875" style="113" customWidth="1"/>
    <col min="8714" max="8714" width="14.140625" style="113" customWidth="1"/>
    <col min="8715" max="8715" width="12.140625" style="113" customWidth="1"/>
    <col min="8716" max="8960" width="11.42578125" style="113"/>
    <col min="8961" max="8961" width="38.28515625" style="113" customWidth="1"/>
    <col min="8962" max="8969" width="13.85546875" style="113" customWidth="1"/>
    <col min="8970" max="8970" width="14.140625" style="113" customWidth="1"/>
    <col min="8971" max="8971" width="12.140625" style="113" customWidth="1"/>
    <col min="8972" max="9216" width="11.42578125" style="113"/>
    <col min="9217" max="9217" width="38.28515625" style="113" customWidth="1"/>
    <col min="9218" max="9225" width="13.85546875" style="113" customWidth="1"/>
    <col min="9226" max="9226" width="14.140625" style="113" customWidth="1"/>
    <col min="9227" max="9227" width="12.140625" style="113" customWidth="1"/>
    <col min="9228" max="9472" width="11.42578125" style="113"/>
    <col min="9473" max="9473" width="38.28515625" style="113" customWidth="1"/>
    <col min="9474" max="9481" width="13.85546875" style="113" customWidth="1"/>
    <col min="9482" max="9482" width="14.140625" style="113" customWidth="1"/>
    <col min="9483" max="9483" width="12.140625" style="113" customWidth="1"/>
    <col min="9484" max="9728" width="11.42578125" style="113"/>
    <col min="9729" max="9729" width="38.28515625" style="113" customWidth="1"/>
    <col min="9730" max="9737" width="13.85546875" style="113" customWidth="1"/>
    <col min="9738" max="9738" width="14.140625" style="113" customWidth="1"/>
    <col min="9739" max="9739" width="12.140625" style="113" customWidth="1"/>
    <col min="9740" max="9984" width="11.42578125" style="113"/>
    <col min="9985" max="9985" width="38.28515625" style="113" customWidth="1"/>
    <col min="9986" max="9993" width="13.85546875" style="113" customWidth="1"/>
    <col min="9994" max="9994" width="14.140625" style="113" customWidth="1"/>
    <col min="9995" max="9995" width="12.140625" style="113" customWidth="1"/>
    <col min="9996" max="10240" width="11.42578125" style="113"/>
    <col min="10241" max="10241" width="38.28515625" style="113" customWidth="1"/>
    <col min="10242" max="10249" width="13.85546875" style="113" customWidth="1"/>
    <col min="10250" max="10250" width="14.140625" style="113" customWidth="1"/>
    <col min="10251" max="10251" width="12.140625" style="113" customWidth="1"/>
    <col min="10252" max="10496" width="11.42578125" style="113"/>
    <col min="10497" max="10497" width="38.28515625" style="113" customWidth="1"/>
    <col min="10498" max="10505" width="13.85546875" style="113" customWidth="1"/>
    <col min="10506" max="10506" width="14.140625" style="113" customWidth="1"/>
    <col min="10507" max="10507" width="12.140625" style="113" customWidth="1"/>
    <col min="10508" max="10752" width="11.42578125" style="113"/>
    <col min="10753" max="10753" width="38.28515625" style="113" customWidth="1"/>
    <col min="10754" max="10761" width="13.85546875" style="113" customWidth="1"/>
    <col min="10762" max="10762" width="14.140625" style="113" customWidth="1"/>
    <col min="10763" max="10763" width="12.140625" style="113" customWidth="1"/>
    <col min="10764" max="11008" width="11.42578125" style="113"/>
    <col min="11009" max="11009" width="38.28515625" style="113" customWidth="1"/>
    <col min="11010" max="11017" width="13.85546875" style="113" customWidth="1"/>
    <col min="11018" max="11018" width="14.140625" style="113" customWidth="1"/>
    <col min="11019" max="11019" width="12.140625" style="113" customWidth="1"/>
    <col min="11020" max="11264" width="11.42578125" style="113"/>
    <col min="11265" max="11265" width="38.28515625" style="113" customWidth="1"/>
    <col min="11266" max="11273" width="13.85546875" style="113" customWidth="1"/>
    <col min="11274" max="11274" width="14.140625" style="113" customWidth="1"/>
    <col min="11275" max="11275" width="12.140625" style="113" customWidth="1"/>
    <col min="11276" max="11520" width="11.42578125" style="113"/>
    <col min="11521" max="11521" width="38.28515625" style="113" customWidth="1"/>
    <col min="11522" max="11529" width="13.85546875" style="113" customWidth="1"/>
    <col min="11530" max="11530" width="14.140625" style="113" customWidth="1"/>
    <col min="11531" max="11531" width="12.140625" style="113" customWidth="1"/>
    <col min="11532" max="11776" width="11.42578125" style="113"/>
    <col min="11777" max="11777" width="38.28515625" style="113" customWidth="1"/>
    <col min="11778" max="11785" width="13.85546875" style="113" customWidth="1"/>
    <col min="11786" max="11786" width="14.140625" style="113" customWidth="1"/>
    <col min="11787" max="11787" width="12.140625" style="113" customWidth="1"/>
    <col min="11788" max="12032" width="11.42578125" style="113"/>
    <col min="12033" max="12033" width="38.28515625" style="113" customWidth="1"/>
    <col min="12034" max="12041" width="13.85546875" style="113" customWidth="1"/>
    <col min="12042" max="12042" width="14.140625" style="113" customWidth="1"/>
    <col min="12043" max="12043" width="12.140625" style="113" customWidth="1"/>
    <col min="12044" max="12288" width="11.42578125" style="113"/>
    <col min="12289" max="12289" width="38.28515625" style="113" customWidth="1"/>
    <col min="12290" max="12297" width="13.85546875" style="113" customWidth="1"/>
    <col min="12298" max="12298" width="14.140625" style="113" customWidth="1"/>
    <col min="12299" max="12299" width="12.140625" style="113" customWidth="1"/>
    <col min="12300" max="12544" width="11.42578125" style="113"/>
    <col min="12545" max="12545" width="38.28515625" style="113" customWidth="1"/>
    <col min="12546" max="12553" width="13.85546875" style="113" customWidth="1"/>
    <col min="12554" max="12554" width="14.140625" style="113" customWidth="1"/>
    <col min="12555" max="12555" width="12.140625" style="113" customWidth="1"/>
    <col min="12556" max="12800" width="11.42578125" style="113"/>
    <col min="12801" max="12801" width="38.28515625" style="113" customWidth="1"/>
    <col min="12802" max="12809" width="13.85546875" style="113" customWidth="1"/>
    <col min="12810" max="12810" width="14.140625" style="113" customWidth="1"/>
    <col min="12811" max="12811" width="12.140625" style="113" customWidth="1"/>
    <col min="12812" max="13056" width="11.42578125" style="113"/>
    <col min="13057" max="13057" width="38.28515625" style="113" customWidth="1"/>
    <col min="13058" max="13065" width="13.85546875" style="113" customWidth="1"/>
    <col min="13066" max="13066" width="14.140625" style="113" customWidth="1"/>
    <col min="13067" max="13067" width="12.140625" style="113" customWidth="1"/>
    <col min="13068" max="13312" width="11.42578125" style="113"/>
    <col min="13313" max="13313" width="38.28515625" style="113" customWidth="1"/>
    <col min="13314" max="13321" width="13.85546875" style="113" customWidth="1"/>
    <col min="13322" max="13322" width="14.140625" style="113" customWidth="1"/>
    <col min="13323" max="13323" width="12.140625" style="113" customWidth="1"/>
    <col min="13324" max="13568" width="11.42578125" style="113"/>
    <col min="13569" max="13569" width="38.28515625" style="113" customWidth="1"/>
    <col min="13570" max="13577" width="13.85546875" style="113" customWidth="1"/>
    <col min="13578" max="13578" width="14.140625" style="113" customWidth="1"/>
    <col min="13579" max="13579" width="12.140625" style="113" customWidth="1"/>
    <col min="13580" max="13824" width="11.42578125" style="113"/>
    <col min="13825" max="13825" width="38.28515625" style="113" customWidth="1"/>
    <col min="13826" max="13833" width="13.85546875" style="113" customWidth="1"/>
    <col min="13834" max="13834" width="14.140625" style="113" customWidth="1"/>
    <col min="13835" max="13835" width="12.140625" style="113" customWidth="1"/>
    <col min="13836" max="14080" width="11.42578125" style="113"/>
    <col min="14081" max="14081" width="38.28515625" style="113" customWidth="1"/>
    <col min="14082" max="14089" width="13.85546875" style="113" customWidth="1"/>
    <col min="14090" max="14090" width="14.140625" style="113" customWidth="1"/>
    <col min="14091" max="14091" width="12.140625" style="113" customWidth="1"/>
    <col min="14092" max="14336" width="11.42578125" style="113"/>
    <col min="14337" max="14337" width="38.28515625" style="113" customWidth="1"/>
    <col min="14338" max="14345" width="13.85546875" style="113" customWidth="1"/>
    <col min="14346" max="14346" width="14.140625" style="113" customWidth="1"/>
    <col min="14347" max="14347" width="12.140625" style="113" customWidth="1"/>
    <col min="14348" max="14592" width="11.42578125" style="113"/>
    <col min="14593" max="14593" width="38.28515625" style="113" customWidth="1"/>
    <col min="14594" max="14601" width="13.85546875" style="113" customWidth="1"/>
    <col min="14602" max="14602" width="14.140625" style="113" customWidth="1"/>
    <col min="14603" max="14603" width="12.140625" style="113" customWidth="1"/>
    <col min="14604" max="14848" width="11.42578125" style="113"/>
    <col min="14849" max="14849" width="38.28515625" style="113" customWidth="1"/>
    <col min="14850" max="14857" width="13.85546875" style="113" customWidth="1"/>
    <col min="14858" max="14858" width="14.140625" style="113" customWidth="1"/>
    <col min="14859" max="14859" width="12.140625" style="113" customWidth="1"/>
    <col min="14860" max="15104" width="11.42578125" style="113"/>
    <col min="15105" max="15105" width="38.28515625" style="113" customWidth="1"/>
    <col min="15106" max="15113" width="13.85546875" style="113" customWidth="1"/>
    <col min="15114" max="15114" width="14.140625" style="113" customWidth="1"/>
    <col min="15115" max="15115" width="12.140625" style="113" customWidth="1"/>
    <col min="15116" max="15360" width="11.42578125" style="113"/>
    <col min="15361" max="15361" width="38.28515625" style="113" customWidth="1"/>
    <col min="15362" max="15369" width="13.85546875" style="113" customWidth="1"/>
    <col min="15370" max="15370" width="14.140625" style="113" customWidth="1"/>
    <col min="15371" max="15371" width="12.140625" style="113" customWidth="1"/>
    <col min="15372" max="15616" width="11.42578125" style="113"/>
    <col min="15617" max="15617" width="38.28515625" style="113" customWidth="1"/>
    <col min="15618" max="15625" width="13.85546875" style="113" customWidth="1"/>
    <col min="15626" max="15626" width="14.140625" style="113" customWidth="1"/>
    <col min="15627" max="15627" width="12.140625" style="113" customWidth="1"/>
    <col min="15628" max="15872" width="11.42578125" style="113"/>
    <col min="15873" max="15873" width="38.28515625" style="113" customWidth="1"/>
    <col min="15874" max="15881" width="13.85546875" style="113" customWidth="1"/>
    <col min="15882" max="15882" width="14.140625" style="113" customWidth="1"/>
    <col min="15883" max="15883" width="12.140625" style="113" customWidth="1"/>
    <col min="15884" max="16128" width="11.42578125" style="113"/>
    <col min="16129" max="16129" width="38.28515625" style="113" customWidth="1"/>
    <col min="16130" max="16137" width="13.85546875" style="113" customWidth="1"/>
    <col min="16138" max="16138" width="14.140625" style="113" customWidth="1"/>
    <col min="16139" max="16139" width="12.140625" style="113" customWidth="1"/>
    <col min="16140" max="16384" width="11.42578125" style="113"/>
  </cols>
  <sheetData>
    <row r="1" spans="1:12" s="98" customFormat="1" ht="30" customHeight="1" x14ac:dyDescent="0.25">
      <c r="A1" s="402" t="s">
        <v>123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</row>
    <row r="2" spans="1:12" s="98" customFormat="1" ht="15" customHeight="1" x14ac:dyDescent="0.25">
      <c r="A2" s="403" t="s">
        <v>391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</row>
    <row r="3" spans="1:12" s="98" customFormat="1" ht="15" customHeight="1" x14ac:dyDescent="0.25">
      <c r="A3" s="403" t="s">
        <v>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</row>
    <row r="4" spans="1:12" s="99" customFormat="1" ht="30" customHeight="1" x14ac:dyDescent="0.25">
      <c r="A4" s="404" t="s">
        <v>49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</row>
    <row r="5" spans="1:12" ht="15" customHeight="1" x14ac:dyDescent="0.2">
      <c r="A5" s="195"/>
      <c r="B5" s="112"/>
      <c r="C5" s="112"/>
      <c r="D5" s="112"/>
      <c r="E5" s="112"/>
      <c r="F5" s="97"/>
      <c r="G5" s="256"/>
      <c r="H5" s="97"/>
      <c r="I5" s="97"/>
      <c r="J5" s="97"/>
      <c r="K5" s="97"/>
    </row>
    <row r="6" spans="1:12" s="297" customFormat="1" ht="30" customHeight="1" x14ac:dyDescent="0.2">
      <c r="A6" s="197"/>
      <c r="B6" s="197" t="s">
        <v>124</v>
      </c>
      <c r="C6" s="197" t="s">
        <v>125</v>
      </c>
      <c r="D6" s="197" t="s">
        <v>126</v>
      </c>
      <c r="E6" s="197" t="s">
        <v>127</v>
      </c>
      <c r="F6" s="197" t="s">
        <v>128</v>
      </c>
      <c r="G6" s="197" t="s">
        <v>129</v>
      </c>
      <c r="H6" s="197" t="s">
        <v>130</v>
      </c>
      <c r="I6" s="197" t="s">
        <v>131</v>
      </c>
      <c r="J6" s="198" t="s">
        <v>234</v>
      </c>
      <c r="K6" s="199" t="s">
        <v>15</v>
      </c>
    </row>
    <row r="7" spans="1:12" ht="15" customHeight="1" x14ac:dyDescent="0.25">
      <c r="A7" s="200" t="s">
        <v>392</v>
      </c>
      <c r="B7" s="201">
        <v>728458.2399635996</v>
      </c>
      <c r="C7" s="201">
        <v>2962183.7166467994</v>
      </c>
      <c r="D7" s="201">
        <v>1910109.6856579997</v>
      </c>
      <c r="E7" s="201">
        <v>54163.742927600004</v>
      </c>
      <c r="F7" s="298">
        <v>520013.37034999987</v>
      </c>
      <c r="G7" s="201">
        <v>832881.4374364001</v>
      </c>
      <c r="H7" s="298">
        <v>12384.616802799996</v>
      </c>
      <c r="I7" s="298">
        <v>1072891.0609700002</v>
      </c>
      <c r="J7" s="298">
        <v>8093085.8707551984</v>
      </c>
      <c r="K7" s="202">
        <v>0.95250570458123762</v>
      </c>
      <c r="L7" s="299"/>
    </row>
    <row r="8" spans="1:12" ht="15" customHeight="1" x14ac:dyDescent="0.25">
      <c r="A8" s="200" t="s">
        <v>393</v>
      </c>
      <c r="B8" s="300">
        <v>5141.1755499999999</v>
      </c>
      <c r="C8" s="300">
        <v>22009.571559999997</v>
      </c>
      <c r="D8" s="300">
        <v>22407.144769999999</v>
      </c>
      <c r="E8" s="300">
        <v>334.14573999999993</v>
      </c>
      <c r="F8" s="301">
        <v>2323.2091800000003</v>
      </c>
      <c r="G8" s="300">
        <v>5479.7838700000029</v>
      </c>
      <c r="H8" s="301">
        <v>110.24994000000001</v>
      </c>
      <c r="I8" s="301">
        <v>5630.4602499999983</v>
      </c>
      <c r="J8" s="301">
        <v>63435.740859999991</v>
      </c>
      <c r="K8" s="202">
        <v>7.4659908480433305E-3</v>
      </c>
      <c r="L8" s="299"/>
    </row>
    <row r="9" spans="1:12" ht="15" customHeight="1" x14ac:dyDescent="0.25">
      <c r="A9" s="200" t="s">
        <v>394</v>
      </c>
      <c r="B9" s="201">
        <v>66025.549142799995</v>
      </c>
      <c r="C9" s="201">
        <v>37618.979415999995</v>
      </c>
      <c r="D9" s="201">
        <v>3622.94148</v>
      </c>
      <c r="E9" s="201">
        <v>361.47308000000004</v>
      </c>
      <c r="F9" s="298">
        <v>3423.8563499999991</v>
      </c>
      <c r="G9" s="201">
        <v>36778.066393999994</v>
      </c>
      <c r="H9" s="298">
        <v>1230.1597939999999</v>
      </c>
      <c r="I9" s="298">
        <v>55863.438220000004</v>
      </c>
      <c r="J9" s="298">
        <v>204924.4638768</v>
      </c>
      <c r="K9" s="202">
        <v>2.4118330630376671E-2</v>
      </c>
      <c r="L9" s="299"/>
    </row>
    <row r="10" spans="1:12" ht="15" customHeight="1" x14ac:dyDescent="0.25">
      <c r="A10" s="200" t="s">
        <v>395</v>
      </c>
      <c r="B10" s="300">
        <v>2378.4744499999997</v>
      </c>
      <c r="C10" s="300">
        <v>1783.1500999999998</v>
      </c>
      <c r="D10" s="300">
        <v>172.32864999999998</v>
      </c>
      <c r="E10" s="300">
        <v>19.854130000000001</v>
      </c>
      <c r="F10" s="301">
        <v>170.36991999999998</v>
      </c>
      <c r="G10" s="300">
        <v>1609.0231000000001</v>
      </c>
      <c r="H10" s="301">
        <v>63.736399999999996</v>
      </c>
      <c r="I10" s="301">
        <v>2681.0226899999989</v>
      </c>
      <c r="J10" s="301">
        <v>8877.9594399999987</v>
      </c>
      <c r="K10" s="202">
        <v>1.0448804259198792E-3</v>
      </c>
      <c r="L10" s="299"/>
    </row>
    <row r="11" spans="1:12" ht="15" customHeight="1" x14ac:dyDescent="0.25">
      <c r="A11" s="200" t="s">
        <v>396</v>
      </c>
      <c r="B11" s="201">
        <v>7586.8933771999991</v>
      </c>
      <c r="C11" s="201">
        <v>10997.792871600004</v>
      </c>
      <c r="D11" s="201">
        <v>2509.7651399999991</v>
      </c>
      <c r="E11" s="201">
        <v>5.9963999999999995</v>
      </c>
      <c r="F11" s="298">
        <v>1299.0945900000002</v>
      </c>
      <c r="G11" s="201">
        <v>9824.1913367999969</v>
      </c>
      <c r="H11" s="298">
        <v>11.013048399999999</v>
      </c>
      <c r="I11" s="298">
        <v>9280.6171000000013</v>
      </c>
      <c r="J11" s="298">
        <v>41515.363863999999</v>
      </c>
      <c r="K11" s="202">
        <v>4.8860992629670193E-3</v>
      </c>
      <c r="L11" s="299"/>
    </row>
    <row r="12" spans="1:12" ht="15" customHeight="1" x14ac:dyDescent="0.25">
      <c r="A12" s="200" t="s">
        <v>397</v>
      </c>
      <c r="B12" s="300">
        <v>773.45557999999994</v>
      </c>
      <c r="C12" s="300">
        <v>2091.9264599999997</v>
      </c>
      <c r="D12" s="300">
        <v>492.81919999999997</v>
      </c>
      <c r="E12" s="300">
        <v>1.1992700000000001</v>
      </c>
      <c r="F12" s="301">
        <v>259.81896</v>
      </c>
      <c r="G12" s="300">
        <v>1897.0804700000001</v>
      </c>
      <c r="H12" s="301">
        <v>2.2026300000000001</v>
      </c>
      <c r="I12" s="301">
        <v>1838.2888400000004</v>
      </c>
      <c r="J12" s="301">
        <v>7356.7914099999998</v>
      </c>
      <c r="K12" s="202">
        <v>8.6584844116887629E-4</v>
      </c>
      <c r="L12" s="299"/>
    </row>
    <row r="13" spans="1:12" ht="15" customHeight="1" x14ac:dyDescent="0.25">
      <c r="A13" s="200" t="s">
        <v>398</v>
      </c>
      <c r="B13" s="201">
        <v>37.832140000000003</v>
      </c>
      <c r="C13" s="201">
        <v>4158.4310299999997</v>
      </c>
      <c r="D13" s="201">
        <v>1889.3822200000004</v>
      </c>
      <c r="E13" s="201">
        <v>0</v>
      </c>
      <c r="F13" s="298">
        <v>368.57882000000001</v>
      </c>
      <c r="G13" s="201">
        <v>1554.4781391999995</v>
      </c>
      <c r="H13" s="298">
        <v>26.565429200000004</v>
      </c>
      <c r="I13" s="298">
        <v>1335.1067299999993</v>
      </c>
      <c r="J13" s="298">
        <v>9370.3745083999984</v>
      </c>
      <c r="K13" s="202">
        <v>1.1028346067061747E-3</v>
      </c>
      <c r="L13" s="299"/>
    </row>
    <row r="14" spans="1:12" ht="15" customHeight="1" x14ac:dyDescent="0.25">
      <c r="A14" s="200" t="s">
        <v>399</v>
      </c>
      <c r="B14" s="300">
        <v>13.661290000000001</v>
      </c>
      <c r="C14" s="300">
        <v>2009.0155200000002</v>
      </c>
      <c r="D14" s="300">
        <v>755.74241999999992</v>
      </c>
      <c r="E14" s="300">
        <v>0</v>
      </c>
      <c r="F14" s="301">
        <v>179.97458</v>
      </c>
      <c r="G14" s="300">
        <v>732.82376999999963</v>
      </c>
      <c r="H14" s="301">
        <v>13.28276</v>
      </c>
      <c r="I14" s="301">
        <v>566.51904999999977</v>
      </c>
      <c r="J14" s="301">
        <v>4271.0193899999995</v>
      </c>
      <c r="K14" s="202">
        <v>5.0267233022358384E-4</v>
      </c>
      <c r="L14" s="299"/>
    </row>
    <row r="15" spans="1:12" ht="15" customHeight="1" x14ac:dyDescent="0.25">
      <c r="A15" s="200" t="s">
        <v>400</v>
      </c>
      <c r="B15" s="201">
        <v>311.87963999999994</v>
      </c>
      <c r="C15" s="201">
        <v>4476.1552395999997</v>
      </c>
      <c r="D15" s="201">
        <v>1318.9540399999998</v>
      </c>
      <c r="E15" s="201">
        <v>0</v>
      </c>
      <c r="F15" s="298">
        <v>635.42363000000012</v>
      </c>
      <c r="G15" s="201">
        <v>1138.7396004000002</v>
      </c>
      <c r="H15" s="298">
        <v>14.6226272</v>
      </c>
      <c r="I15" s="298">
        <v>2460.9097100000008</v>
      </c>
      <c r="J15" s="298">
        <v>10356.6844872</v>
      </c>
      <c r="K15" s="202">
        <v>1.2189171364476682E-3</v>
      </c>
      <c r="L15" s="299"/>
    </row>
    <row r="16" spans="1:12" ht="15" customHeight="1" x14ac:dyDescent="0.25">
      <c r="A16" s="200" t="s">
        <v>401</v>
      </c>
      <c r="B16" s="300">
        <v>140.84715</v>
      </c>
      <c r="C16" s="300">
        <v>3234.3221899999999</v>
      </c>
      <c r="D16" s="300">
        <v>971.41879999999981</v>
      </c>
      <c r="E16" s="300">
        <v>0</v>
      </c>
      <c r="F16" s="301">
        <v>508.33889999999997</v>
      </c>
      <c r="G16" s="300">
        <v>824.43571000000009</v>
      </c>
      <c r="H16" s="301">
        <v>11.698139999999999</v>
      </c>
      <c r="I16" s="301">
        <v>1892.7150900000001</v>
      </c>
      <c r="J16" s="301">
        <v>7583.7759800000003</v>
      </c>
      <c r="K16" s="202">
        <v>8.9256310863066422E-4</v>
      </c>
      <c r="L16" s="299"/>
    </row>
    <row r="17" spans="1:12" ht="15" customHeight="1" x14ac:dyDescent="0.25">
      <c r="A17" s="200" t="s">
        <v>402</v>
      </c>
      <c r="B17" s="201">
        <v>10704.157010799992</v>
      </c>
      <c r="C17" s="201">
        <v>31168.427974799994</v>
      </c>
      <c r="D17" s="201">
        <v>33829.920914799994</v>
      </c>
      <c r="E17" s="201">
        <v>1118.9194128000001</v>
      </c>
      <c r="F17" s="298">
        <v>10669.209589999999</v>
      </c>
      <c r="G17" s="201">
        <v>15916.498024</v>
      </c>
      <c r="H17" s="298">
        <v>615.87980000000005</v>
      </c>
      <c r="I17" s="298">
        <v>33351.422490000004</v>
      </c>
      <c r="J17" s="298">
        <v>137374.43521719996</v>
      </c>
      <c r="K17" s="202">
        <v>1.6168113782264674E-2</v>
      </c>
      <c r="L17" s="299"/>
    </row>
    <row r="18" spans="1:12" ht="15" customHeight="1" x14ac:dyDescent="0.25">
      <c r="A18" s="200" t="s">
        <v>403</v>
      </c>
      <c r="B18" s="300">
        <v>5743.7395999999999</v>
      </c>
      <c r="C18" s="300">
        <v>24757.318970000018</v>
      </c>
      <c r="D18" s="300">
        <v>29844.265049999995</v>
      </c>
      <c r="E18" s="300">
        <v>583.1156299999999</v>
      </c>
      <c r="F18" s="301">
        <v>10669.209589999999</v>
      </c>
      <c r="G18" s="300">
        <v>14581.229800000001</v>
      </c>
      <c r="H18" s="301">
        <v>615.87980000000005</v>
      </c>
      <c r="I18" s="301">
        <v>31334.024049999985</v>
      </c>
      <c r="J18" s="301">
        <v>118128.78248999998</v>
      </c>
      <c r="K18" s="202">
        <v>1.3903020552834152E-2</v>
      </c>
      <c r="L18" s="299"/>
    </row>
    <row r="19" spans="1:12" ht="15" customHeight="1" x14ac:dyDescent="0.25">
      <c r="A19" s="203" t="s">
        <v>404</v>
      </c>
      <c r="B19" s="302">
        <v>813124.55127439962</v>
      </c>
      <c r="C19" s="302">
        <v>3050603.5031788</v>
      </c>
      <c r="D19" s="302">
        <v>1953280.6494527997</v>
      </c>
      <c r="E19" s="302">
        <v>55650.131820400013</v>
      </c>
      <c r="F19" s="302">
        <v>536409.53332999989</v>
      </c>
      <c r="G19" s="302">
        <v>898093.41093080002</v>
      </c>
      <c r="H19" s="302">
        <v>14282.857501599996</v>
      </c>
      <c r="I19" s="302">
        <v>1175182.55522</v>
      </c>
      <c r="J19" s="302">
        <v>8496627.1927087996</v>
      </c>
      <c r="K19" s="303">
        <v>1</v>
      </c>
      <c r="L19" s="299"/>
    </row>
    <row r="20" spans="1:12" ht="15" customHeight="1" x14ac:dyDescent="0.2">
      <c r="A20" s="200" t="s">
        <v>405</v>
      </c>
      <c r="B20" s="304">
        <v>14191.353619999998</v>
      </c>
      <c r="C20" s="304">
        <v>55885.304800000013</v>
      </c>
      <c r="D20" s="304">
        <v>54643.718889999989</v>
      </c>
      <c r="E20" s="304">
        <v>938.31476999999984</v>
      </c>
      <c r="F20" s="304">
        <v>14110.921129999999</v>
      </c>
      <c r="G20" s="304">
        <v>25124.376720000004</v>
      </c>
      <c r="H20" s="304">
        <v>817.04967000000011</v>
      </c>
      <c r="I20" s="304">
        <v>43943.029969999981</v>
      </c>
      <c r="J20" s="304">
        <v>209654.06956999996</v>
      </c>
      <c r="K20" s="208"/>
    </row>
    <row r="21" spans="1:12" s="213" customFormat="1" ht="15" customHeight="1" thickBot="1" x14ac:dyDescent="0.25">
      <c r="A21" s="212" t="s">
        <v>406</v>
      </c>
      <c r="B21" s="210">
        <v>9.5699685631984097E-2</v>
      </c>
      <c r="C21" s="210">
        <v>0.3590369959737213</v>
      </c>
      <c r="D21" s="210">
        <v>0.22988894359504983</v>
      </c>
      <c r="E21" s="210">
        <v>6.5496732477747163E-3</v>
      </c>
      <c r="F21" s="210">
        <v>6.3132054774664978E-2</v>
      </c>
      <c r="G21" s="210">
        <v>0.10569999019157623</v>
      </c>
      <c r="H21" s="210">
        <v>1.6810032001705955E-3</v>
      </c>
      <c r="I21" s="210">
        <v>0.13831165338505824</v>
      </c>
      <c r="J21" s="210">
        <v>1</v>
      </c>
      <c r="K21" s="211"/>
    </row>
    <row r="22" spans="1:12" ht="15" customHeight="1" thickTop="1" x14ac:dyDescent="0.2">
      <c r="A22" s="305" t="s">
        <v>407</v>
      </c>
      <c r="B22" s="306"/>
      <c r="C22" s="306"/>
      <c r="D22" s="306"/>
      <c r="E22" s="306"/>
      <c r="F22" s="307"/>
      <c r="G22" s="307"/>
      <c r="H22" s="307"/>
      <c r="I22" s="307"/>
      <c r="J22" s="307"/>
      <c r="K22" s="307"/>
    </row>
    <row r="23" spans="1:12" ht="60.75" customHeight="1" x14ac:dyDescent="0.2">
      <c r="A23" s="407" t="s">
        <v>408</v>
      </c>
      <c r="B23" s="409"/>
      <c r="C23" s="409"/>
      <c r="D23" s="409"/>
      <c r="E23" s="409"/>
      <c r="F23" s="409"/>
      <c r="G23" s="409"/>
      <c r="H23" s="409"/>
      <c r="I23" s="409"/>
      <c r="J23" s="409"/>
      <c r="K23" s="409"/>
    </row>
    <row r="24" spans="1:12" ht="51.75" customHeight="1" x14ac:dyDescent="0.2">
      <c r="A24" s="407" t="s">
        <v>409</v>
      </c>
      <c r="B24" s="408"/>
      <c r="C24" s="408"/>
      <c r="D24" s="408"/>
      <c r="E24" s="408"/>
      <c r="F24" s="408"/>
      <c r="G24" s="408"/>
      <c r="H24" s="408"/>
      <c r="I24" s="408"/>
      <c r="J24" s="408"/>
      <c r="K24" s="408"/>
    </row>
    <row r="25" spans="1:12" ht="15" customHeight="1" x14ac:dyDescent="0.2">
      <c r="A25" s="111" t="s">
        <v>410</v>
      </c>
      <c r="B25" s="216"/>
      <c r="C25" s="216"/>
      <c r="D25" s="216"/>
      <c r="E25" s="216"/>
      <c r="F25" s="111"/>
      <c r="G25" s="111"/>
      <c r="H25" s="111"/>
      <c r="I25" s="111"/>
      <c r="J25" s="111"/>
      <c r="K25" s="111"/>
    </row>
    <row r="26" spans="1:12" ht="15" customHeight="1" x14ac:dyDescent="0.2">
      <c r="A26" s="195"/>
      <c r="B26" s="308"/>
      <c r="C26" s="308"/>
      <c r="D26" s="308"/>
      <c r="E26" s="308"/>
      <c r="F26" s="308"/>
      <c r="G26" s="308"/>
      <c r="H26" s="308"/>
      <c r="I26" s="308"/>
      <c r="J26" s="308"/>
      <c r="K26" s="97"/>
    </row>
  </sheetData>
  <mergeCells count="6">
    <mergeCell ref="A24:K24"/>
    <mergeCell ref="A1:K1"/>
    <mergeCell ref="A2:K2"/>
    <mergeCell ref="A3:K3"/>
    <mergeCell ref="A4:K4"/>
    <mergeCell ref="A23:K23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722B-BF9E-47EF-98B8-D87815E1F285}">
  <sheetPr>
    <pageSetUpPr fitToPage="1"/>
  </sheetPr>
  <dimension ref="A1:K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53.5703125" style="133" customWidth="1"/>
    <col min="2" max="11" width="15.7109375" style="116" customWidth="1"/>
    <col min="12" max="256" width="11.42578125" style="116"/>
    <col min="257" max="257" width="53.5703125" style="116" customWidth="1"/>
    <col min="258" max="267" width="15.7109375" style="116" customWidth="1"/>
    <col min="268" max="512" width="11.42578125" style="116"/>
    <col min="513" max="513" width="53.5703125" style="116" customWidth="1"/>
    <col min="514" max="523" width="15.7109375" style="116" customWidth="1"/>
    <col min="524" max="768" width="11.42578125" style="116"/>
    <col min="769" max="769" width="53.5703125" style="116" customWidth="1"/>
    <col min="770" max="779" width="15.7109375" style="116" customWidth="1"/>
    <col min="780" max="1024" width="11.42578125" style="116"/>
    <col min="1025" max="1025" width="53.5703125" style="116" customWidth="1"/>
    <col min="1026" max="1035" width="15.7109375" style="116" customWidth="1"/>
    <col min="1036" max="1280" width="11.42578125" style="116"/>
    <col min="1281" max="1281" width="53.5703125" style="116" customWidth="1"/>
    <col min="1282" max="1291" width="15.7109375" style="116" customWidth="1"/>
    <col min="1292" max="1536" width="11.42578125" style="116"/>
    <col min="1537" max="1537" width="53.5703125" style="116" customWidth="1"/>
    <col min="1538" max="1547" width="15.7109375" style="116" customWidth="1"/>
    <col min="1548" max="1792" width="11.42578125" style="116"/>
    <col min="1793" max="1793" width="53.5703125" style="116" customWidth="1"/>
    <col min="1794" max="1803" width="15.7109375" style="116" customWidth="1"/>
    <col min="1804" max="2048" width="11.42578125" style="116"/>
    <col min="2049" max="2049" width="53.5703125" style="116" customWidth="1"/>
    <col min="2050" max="2059" width="15.7109375" style="116" customWidth="1"/>
    <col min="2060" max="2304" width="11.42578125" style="116"/>
    <col min="2305" max="2305" width="53.5703125" style="116" customWidth="1"/>
    <col min="2306" max="2315" width="15.7109375" style="116" customWidth="1"/>
    <col min="2316" max="2560" width="11.42578125" style="116"/>
    <col min="2561" max="2561" width="53.5703125" style="116" customWidth="1"/>
    <col min="2562" max="2571" width="15.7109375" style="116" customWidth="1"/>
    <col min="2572" max="2816" width="11.42578125" style="116"/>
    <col min="2817" max="2817" width="53.5703125" style="116" customWidth="1"/>
    <col min="2818" max="2827" width="15.7109375" style="116" customWidth="1"/>
    <col min="2828" max="3072" width="11.42578125" style="116"/>
    <col min="3073" max="3073" width="53.5703125" style="116" customWidth="1"/>
    <col min="3074" max="3083" width="15.7109375" style="116" customWidth="1"/>
    <col min="3084" max="3328" width="11.42578125" style="116"/>
    <col min="3329" max="3329" width="53.5703125" style="116" customWidth="1"/>
    <col min="3330" max="3339" width="15.7109375" style="116" customWidth="1"/>
    <col min="3340" max="3584" width="11.42578125" style="116"/>
    <col min="3585" max="3585" width="53.5703125" style="116" customWidth="1"/>
    <col min="3586" max="3595" width="15.7109375" style="116" customWidth="1"/>
    <col min="3596" max="3840" width="11.42578125" style="116"/>
    <col min="3841" max="3841" width="53.5703125" style="116" customWidth="1"/>
    <col min="3842" max="3851" width="15.7109375" style="116" customWidth="1"/>
    <col min="3852" max="4096" width="11.42578125" style="116"/>
    <col min="4097" max="4097" width="53.5703125" style="116" customWidth="1"/>
    <col min="4098" max="4107" width="15.7109375" style="116" customWidth="1"/>
    <col min="4108" max="4352" width="11.42578125" style="116"/>
    <col min="4353" max="4353" width="53.5703125" style="116" customWidth="1"/>
    <col min="4354" max="4363" width="15.7109375" style="116" customWidth="1"/>
    <col min="4364" max="4608" width="11.42578125" style="116"/>
    <col min="4609" max="4609" width="53.5703125" style="116" customWidth="1"/>
    <col min="4610" max="4619" width="15.7109375" style="116" customWidth="1"/>
    <col min="4620" max="4864" width="11.42578125" style="116"/>
    <col min="4865" max="4865" width="53.5703125" style="116" customWidth="1"/>
    <col min="4866" max="4875" width="15.7109375" style="116" customWidth="1"/>
    <col min="4876" max="5120" width="11.42578125" style="116"/>
    <col min="5121" max="5121" width="53.5703125" style="116" customWidth="1"/>
    <col min="5122" max="5131" width="15.7109375" style="116" customWidth="1"/>
    <col min="5132" max="5376" width="11.42578125" style="116"/>
    <col min="5377" max="5377" width="53.5703125" style="116" customWidth="1"/>
    <col min="5378" max="5387" width="15.7109375" style="116" customWidth="1"/>
    <col min="5388" max="5632" width="11.42578125" style="116"/>
    <col min="5633" max="5633" width="53.5703125" style="116" customWidth="1"/>
    <col min="5634" max="5643" width="15.7109375" style="116" customWidth="1"/>
    <col min="5644" max="5888" width="11.42578125" style="116"/>
    <col min="5889" max="5889" width="53.5703125" style="116" customWidth="1"/>
    <col min="5890" max="5899" width="15.7109375" style="116" customWidth="1"/>
    <col min="5900" max="6144" width="11.42578125" style="116"/>
    <col min="6145" max="6145" width="53.5703125" style="116" customWidth="1"/>
    <col min="6146" max="6155" width="15.7109375" style="116" customWidth="1"/>
    <col min="6156" max="6400" width="11.42578125" style="116"/>
    <col min="6401" max="6401" width="53.5703125" style="116" customWidth="1"/>
    <col min="6402" max="6411" width="15.7109375" style="116" customWidth="1"/>
    <col min="6412" max="6656" width="11.42578125" style="116"/>
    <col min="6657" max="6657" width="53.5703125" style="116" customWidth="1"/>
    <col min="6658" max="6667" width="15.7109375" style="116" customWidth="1"/>
    <col min="6668" max="6912" width="11.42578125" style="116"/>
    <col min="6913" max="6913" width="53.5703125" style="116" customWidth="1"/>
    <col min="6914" max="6923" width="15.7109375" style="116" customWidth="1"/>
    <col min="6924" max="7168" width="11.42578125" style="116"/>
    <col min="7169" max="7169" width="53.5703125" style="116" customWidth="1"/>
    <col min="7170" max="7179" width="15.7109375" style="116" customWidth="1"/>
    <col min="7180" max="7424" width="11.42578125" style="116"/>
    <col min="7425" max="7425" width="53.5703125" style="116" customWidth="1"/>
    <col min="7426" max="7435" width="15.7109375" style="116" customWidth="1"/>
    <col min="7436" max="7680" width="11.42578125" style="116"/>
    <col min="7681" max="7681" width="53.5703125" style="116" customWidth="1"/>
    <col min="7682" max="7691" width="15.7109375" style="116" customWidth="1"/>
    <col min="7692" max="7936" width="11.42578125" style="116"/>
    <col min="7937" max="7937" width="53.5703125" style="116" customWidth="1"/>
    <col min="7938" max="7947" width="15.7109375" style="116" customWidth="1"/>
    <col min="7948" max="8192" width="11.42578125" style="116"/>
    <col min="8193" max="8193" width="53.5703125" style="116" customWidth="1"/>
    <col min="8194" max="8203" width="15.7109375" style="116" customWidth="1"/>
    <col min="8204" max="8448" width="11.42578125" style="116"/>
    <col min="8449" max="8449" width="53.5703125" style="116" customWidth="1"/>
    <col min="8450" max="8459" width="15.7109375" style="116" customWidth="1"/>
    <col min="8460" max="8704" width="11.42578125" style="116"/>
    <col min="8705" max="8705" width="53.5703125" style="116" customWidth="1"/>
    <col min="8706" max="8715" width="15.7109375" style="116" customWidth="1"/>
    <col min="8716" max="8960" width="11.42578125" style="116"/>
    <col min="8961" max="8961" width="53.5703125" style="116" customWidth="1"/>
    <col min="8962" max="8971" width="15.7109375" style="116" customWidth="1"/>
    <col min="8972" max="9216" width="11.42578125" style="116"/>
    <col min="9217" max="9217" width="53.5703125" style="116" customWidth="1"/>
    <col min="9218" max="9227" width="15.7109375" style="116" customWidth="1"/>
    <col min="9228" max="9472" width="11.42578125" style="116"/>
    <col min="9473" max="9473" width="53.5703125" style="116" customWidth="1"/>
    <col min="9474" max="9483" width="15.7109375" style="116" customWidth="1"/>
    <col min="9484" max="9728" width="11.42578125" style="116"/>
    <col min="9729" max="9729" width="53.5703125" style="116" customWidth="1"/>
    <col min="9730" max="9739" width="15.7109375" style="116" customWidth="1"/>
    <col min="9740" max="9984" width="11.42578125" style="116"/>
    <col min="9985" max="9985" width="53.5703125" style="116" customWidth="1"/>
    <col min="9986" max="9995" width="15.7109375" style="116" customWidth="1"/>
    <col min="9996" max="10240" width="11.42578125" style="116"/>
    <col min="10241" max="10241" width="53.5703125" style="116" customWidth="1"/>
    <col min="10242" max="10251" width="15.7109375" style="116" customWidth="1"/>
    <col min="10252" max="10496" width="11.42578125" style="116"/>
    <col min="10497" max="10497" width="53.5703125" style="116" customWidth="1"/>
    <col min="10498" max="10507" width="15.7109375" style="116" customWidth="1"/>
    <col min="10508" max="10752" width="11.42578125" style="116"/>
    <col min="10753" max="10753" width="53.5703125" style="116" customWidth="1"/>
    <col min="10754" max="10763" width="15.7109375" style="116" customWidth="1"/>
    <col min="10764" max="11008" width="11.42578125" style="116"/>
    <col min="11009" max="11009" width="53.5703125" style="116" customWidth="1"/>
    <col min="11010" max="11019" width="15.7109375" style="116" customWidth="1"/>
    <col min="11020" max="11264" width="11.42578125" style="116"/>
    <col min="11265" max="11265" width="53.5703125" style="116" customWidth="1"/>
    <col min="11266" max="11275" width="15.7109375" style="116" customWidth="1"/>
    <col min="11276" max="11520" width="11.42578125" style="116"/>
    <col min="11521" max="11521" width="53.5703125" style="116" customWidth="1"/>
    <col min="11522" max="11531" width="15.7109375" style="116" customWidth="1"/>
    <col min="11532" max="11776" width="11.42578125" style="116"/>
    <col min="11777" max="11777" width="53.5703125" style="116" customWidth="1"/>
    <col min="11778" max="11787" width="15.7109375" style="116" customWidth="1"/>
    <col min="11788" max="12032" width="11.42578125" style="116"/>
    <col min="12033" max="12033" width="53.5703125" style="116" customWidth="1"/>
    <col min="12034" max="12043" width="15.7109375" style="116" customWidth="1"/>
    <col min="12044" max="12288" width="11.42578125" style="116"/>
    <col min="12289" max="12289" width="53.5703125" style="116" customWidth="1"/>
    <col min="12290" max="12299" width="15.7109375" style="116" customWidth="1"/>
    <col min="12300" max="12544" width="11.42578125" style="116"/>
    <col min="12545" max="12545" width="53.5703125" style="116" customWidth="1"/>
    <col min="12546" max="12555" width="15.7109375" style="116" customWidth="1"/>
    <col min="12556" max="12800" width="11.42578125" style="116"/>
    <col min="12801" max="12801" width="53.5703125" style="116" customWidth="1"/>
    <col min="12802" max="12811" width="15.7109375" style="116" customWidth="1"/>
    <col min="12812" max="13056" width="11.42578125" style="116"/>
    <col min="13057" max="13057" width="53.5703125" style="116" customWidth="1"/>
    <col min="13058" max="13067" width="15.7109375" style="116" customWidth="1"/>
    <col min="13068" max="13312" width="11.42578125" style="116"/>
    <col min="13313" max="13313" width="53.5703125" style="116" customWidth="1"/>
    <col min="13314" max="13323" width="15.7109375" style="116" customWidth="1"/>
    <col min="13324" max="13568" width="11.42578125" style="116"/>
    <col min="13569" max="13569" width="53.5703125" style="116" customWidth="1"/>
    <col min="13570" max="13579" width="15.7109375" style="116" customWidth="1"/>
    <col min="13580" max="13824" width="11.42578125" style="116"/>
    <col min="13825" max="13825" width="53.5703125" style="116" customWidth="1"/>
    <col min="13826" max="13835" width="15.7109375" style="116" customWidth="1"/>
    <col min="13836" max="14080" width="11.42578125" style="116"/>
    <col min="14081" max="14081" width="53.5703125" style="116" customWidth="1"/>
    <col min="14082" max="14091" width="15.7109375" style="116" customWidth="1"/>
    <col min="14092" max="14336" width="11.42578125" style="116"/>
    <col min="14337" max="14337" width="53.5703125" style="116" customWidth="1"/>
    <col min="14338" max="14347" width="15.7109375" style="116" customWidth="1"/>
    <col min="14348" max="14592" width="11.42578125" style="116"/>
    <col min="14593" max="14593" width="53.5703125" style="116" customWidth="1"/>
    <col min="14594" max="14603" width="15.7109375" style="116" customWidth="1"/>
    <col min="14604" max="14848" width="11.42578125" style="116"/>
    <col min="14849" max="14849" width="53.5703125" style="116" customWidth="1"/>
    <col min="14850" max="14859" width="15.7109375" style="116" customWidth="1"/>
    <col min="14860" max="15104" width="11.42578125" style="116"/>
    <col min="15105" max="15105" width="53.5703125" style="116" customWidth="1"/>
    <col min="15106" max="15115" width="15.7109375" style="116" customWidth="1"/>
    <col min="15116" max="15360" width="11.42578125" style="116"/>
    <col min="15361" max="15361" width="53.5703125" style="116" customWidth="1"/>
    <col min="15362" max="15371" width="15.7109375" style="116" customWidth="1"/>
    <col min="15372" max="15616" width="11.42578125" style="116"/>
    <col min="15617" max="15617" width="53.5703125" style="116" customWidth="1"/>
    <col min="15618" max="15627" width="15.7109375" style="116" customWidth="1"/>
    <col min="15628" max="15872" width="11.42578125" style="116"/>
    <col min="15873" max="15873" width="53.5703125" style="116" customWidth="1"/>
    <col min="15874" max="15883" width="15.7109375" style="116" customWidth="1"/>
    <col min="15884" max="16128" width="11.42578125" style="116"/>
    <col min="16129" max="16129" width="53.5703125" style="116" customWidth="1"/>
    <col min="16130" max="16139" width="15.7109375" style="116" customWidth="1"/>
    <col min="16140" max="16384" width="11.42578125" style="116"/>
  </cols>
  <sheetData>
    <row r="1" spans="1:11" s="18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s="18" customFormat="1" ht="15" customHeight="1" x14ac:dyDescent="0.25">
      <c r="A2" s="381" t="s">
        <v>232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18" customFormat="1" ht="15" customHeight="1" x14ac:dyDescent="0.25">
      <c r="A3" s="381" t="str">
        <f>'[1]150'!A3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1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ht="15" customHeight="1" x14ac:dyDescent="0.2">
      <c r="A5" s="115"/>
      <c r="B5" s="38"/>
      <c r="C5" s="121"/>
      <c r="D5" s="121"/>
      <c r="E5" s="38"/>
      <c r="F5" s="121"/>
      <c r="G5" s="38"/>
      <c r="H5" s="38"/>
      <c r="I5" s="38"/>
      <c r="J5" s="38"/>
      <c r="K5" s="148"/>
    </row>
    <row r="6" spans="1:11" ht="30" customHeight="1" x14ac:dyDescent="0.2">
      <c r="A6" s="117" t="s">
        <v>260</v>
      </c>
      <c r="B6" s="39" t="s">
        <v>124</v>
      </c>
      <c r="C6" s="39" t="s">
        <v>125</v>
      </c>
      <c r="D6" s="39" t="s">
        <v>126</v>
      </c>
      <c r="E6" s="39" t="s">
        <v>127</v>
      </c>
      <c r="F6" s="39" t="s">
        <v>128</v>
      </c>
      <c r="G6" s="39" t="s">
        <v>129</v>
      </c>
      <c r="H6" s="39" t="s">
        <v>130</v>
      </c>
      <c r="I6" s="39" t="s">
        <v>131</v>
      </c>
      <c r="J6" s="118" t="s">
        <v>234</v>
      </c>
      <c r="K6" s="119" t="s">
        <v>15</v>
      </c>
    </row>
    <row r="7" spans="1:11" ht="15" customHeight="1" x14ac:dyDescent="0.25">
      <c r="A7" s="120" t="s">
        <v>235</v>
      </c>
      <c r="B7" s="121">
        <f>IFERROR(HLOOKUP(B$6,[1]cartera!$C$13:$BT$31,[1]cartera!$A14,FALSE)/1000,0)</f>
        <v>256992.57678519987</v>
      </c>
      <c r="C7" s="121">
        <f>IFERROR(HLOOKUP(C$6,[1]cartera!$C$13:$BT$31,[1]cartera!$A14,FALSE)/1000,0)</f>
        <v>682400.34980320034</v>
      </c>
      <c r="D7" s="121">
        <f>IFERROR(HLOOKUP(D$6,[1]cartera!$C$13:$BT$31,[1]cartera!$A14,FALSE)/1000,0)</f>
        <v>318377.47051000013</v>
      </c>
      <c r="E7" s="121">
        <f>IFERROR(HLOOKUP(E$6,[1]cartera!$C$13:$BT$31,[1]cartera!$A14,FALSE)/1000,0)</f>
        <v>18630.417344399993</v>
      </c>
      <c r="F7" s="121">
        <f>IFERROR(HLOOKUP(F$6,[1]cartera!$C$13:$BT$31,[1]cartera!$A14,FALSE)/1000,0)</f>
        <v>172565.39320999998</v>
      </c>
      <c r="G7" s="121">
        <f>IFERROR(HLOOKUP(G$6,[1]cartera!$C$13:$BT$31,[1]cartera!$A14,FALSE)/1000,0)</f>
        <v>217025.86109280004</v>
      </c>
      <c r="H7" s="121">
        <f>IFERROR(HLOOKUP(H$6,[1]cartera!$C$13:$BT$31,[1]cartera!$A14,FALSE)/1000,0)</f>
        <v>3359.432080000001</v>
      </c>
      <c r="I7" s="121">
        <f>IFERROR(HLOOKUP(I$6,[1]cartera!$C$13:$BT$31,[1]cartera!$A14,FALSE)/1000,0)</f>
        <v>23116.249810000001</v>
      </c>
      <c r="J7" s="218">
        <f>SUM(B7:I7)</f>
        <v>1692467.7506356002</v>
      </c>
      <c r="K7" s="219">
        <f>J7/$J$25</f>
        <v>0.20111987127647665</v>
      </c>
    </row>
    <row r="8" spans="1:11" ht="15" customHeight="1" x14ac:dyDescent="0.25">
      <c r="A8" s="120" t="s">
        <v>236</v>
      </c>
      <c r="B8" s="121">
        <f>IFERROR(HLOOKUP(B$6,[1]cartera!$C$13:$BT$31,[1]cartera!$A15,FALSE)/1000,0)</f>
        <v>7418.6276375999978</v>
      </c>
      <c r="C8" s="121">
        <f>IFERROR(HLOOKUP(C$6,[1]cartera!$C$13:$BT$31,[1]cartera!$A15,FALSE)/1000,0)</f>
        <v>13800.928080000003</v>
      </c>
      <c r="D8" s="121">
        <f>IFERROR(HLOOKUP(D$6,[1]cartera!$C$13:$BT$31,[1]cartera!$A15,FALSE)/1000,0)</f>
        <v>16409.036730000003</v>
      </c>
      <c r="E8" s="121">
        <f>IFERROR(HLOOKUP(E$6,[1]cartera!$C$13:$BT$31,[1]cartera!$A15,FALSE)/1000,0)</f>
        <v>6.7393900000000002</v>
      </c>
      <c r="F8" s="121">
        <f>IFERROR(HLOOKUP(F$6,[1]cartera!$C$13:$BT$31,[1]cartera!$A15,FALSE)/1000,0)</f>
        <v>842.59505999999976</v>
      </c>
      <c r="G8" s="121">
        <f>IFERROR(HLOOKUP(G$6,[1]cartera!$C$13:$BT$31,[1]cartera!$A15,FALSE)/1000,0)</f>
        <v>1797.8801967999993</v>
      </c>
      <c r="H8" s="121">
        <f>IFERROR(HLOOKUP(H$6,[1]cartera!$C$13:$BT$31,[1]cartera!$A15,FALSE)/1000,0)</f>
        <v>0</v>
      </c>
      <c r="I8" s="121">
        <f>IFERROR(HLOOKUP(I$6,[1]cartera!$C$13:$BT$31,[1]cartera!$A15,FALSE)/1000,0)</f>
        <v>547.77061000000003</v>
      </c>
      <c r="J8" s="218">
        <f t="shared" ref="J8:J24" si="0">SUM(B8:I8)</f>
        <v>40823.577704400006</v>
      </c>
      <c r="K8" s="219">
        <f t="shared" ref="K8:K24" si="1">J8/$J$25</f>
        <v>4.8511604961871636E-3</v>
      </c>
    </row>
    <row r="9" spans="1:11" ht="15" customHeight="1" x14ac:dyDescent="0.25">
      <c r="A9" s="120" t="s">
        <v>237</v>
      </c>
      <c r="B9" s="121">
        <f>IFERROR(HLOOKUP(B$6,[1]cartera!$C$13:$BT$31,[1]cartera!$A16,FALSE)/1000,0)</f>
        <v>40.262219999999999</v>
      </c>
      <c r="C9" s="121">
        <f>IFERROR(HLOOKUP(C$6,[1]cartera!$C$13:$BT$31,[1]cartera!$A16,FALSE)/1000,0)</f>
        <v>115.89569</v>
      </c>
      <c r="D9" s="121">
        <f>IFERROR(HLOOKUP(D$6,[1]cartera!$C$13:$BT$31,[1]cartera!$A16,FALSE)/1000,0)</f>
        <v>6.1479400000000002</v>
      </c>
      <c r="E9" s="121">
        <f>IFERROR(HLOOKUP(E$6,[1]cartera!$C$13:$BT$31,[1]cartera!$A16,FALSE)/1000,0)</f>
        <v>0</v>
      </c>
      <c r="F9" s="121">
        <f>IFERROR(HLOOKUP(F$6,[1]cartera!$C$13:$BT$31,[1]cartera!$A16,FALSE)/1000,0)</f>
        <v>0</v>
      </c>
      <c r="G9" s="121">
        <f>IFERROR(HLOOKUP(G$6,[1]cartera!$C$13:$BT$31,[1]cartera!$A16,FALSE)/1000,0)</f>
        <v>109.93601999999998</v>
      </c>
      <c r="H9" s="121">
        <f>IFERROR(HLOOKUP(H$6,[1]cartera!$C$13:$BT$31,[1]cartera!$A16,FALSE)/1000,0)</f>
        <v>0</v>
      </c>
      <c r="I9" s="121">
        <f>IFERROR(HLOOKUP(I$6,[1]cartera!$C$13:$BT$31,[1]cartera!$A16,FALSE)/1000,0)</f>
        <v>0</v>
      </c>
      <c r="J9" s="218">
        <f t="shared" si="0"/>
        <v>272.24187000000001</v>
      </c>
      <c r="K9" s="219">
        <f t="shared" si="1"/>
        <v>3.2351133325822546E-5</v>
      </c>
    </row>
    <row r="10" spans="1:11" ht="15" customHeight="1" x14ac:dyDescent="0.25">
      <c r="A10" s="120" t="s">
        <v>238</v>
      </c>
      <c r="B10" s="121">
        <f>IFERROR(HLOOKUP(B$6,[1]cartera!$C$13:$BT$31,[1]cartera!$A17,FALSE)/1000,0)</f>
        <v>2588.8879500000012</v>
      </c>
      <c r="C10" s="121">
        <f>IFERROR(HLOOKUP(C$6,[1]cartera!$C$13:$BT$31,[1]cartera!$A17,FALSE)/1000,0)</f>
        <v>23532.182389999991</v>
      </c>
      <c r="D10" s="121">
        <f>IFERROR(HLOOKUP(D$6,[1]cartera!$C$13:$BT$31,[1]cartera!$A17,FALSE)/1000,0)</f>
        <v>45082.642319999977</v>
      </c>
      <c r="E10" s="121">
        <f>IFERROR(HLOOKUP(E$6,[1]cartera!$C$13:$BT$31,[1]cartera!$A17,FALSE)/1000,0)</f>
        <v>0</v>
      </c>
      <c r="F10" s="121">
        <f>IFERROR(HLOOKUP(F$6,[1]cartera!$C$13:$BT$31,[1]cartera!$A17,FALSE)/1000,0)</f>
        <v>3794.7696700000001</v>
      </c>
      <c r="G10" s="121">
        <f>IFERROR(HLOOKUP(G$6,[1]cartera!$C$13:$BT$31,[1]cartera!$A17,FALSE)/1000,0)</f>
        <v>1427.2032700000004</v>
      </c>
      <c r="H10" s="121">
        <f>IFERROR(HLOOKUP(H$6,[1]cartera!$C$13:$BT$31,[1]cartera!$A17,FALSE)/1000,0)</f>
        <v>30.761530000000004</v>
      </c>
      <c r="I10" s="121">
        <f>IFERROR(HLOOKUP(I$6,[1]cartera!$C$13:$BT$31,[1]cartera!$A17,FALSE)/1000,0)</f>
        <v>1434.0166099999999</v>
      </c>
      <c r="J10" s="218">
        <f t="shared" si="0"/>
        <v>77890.463739999963</v>
      </c>
      <c r="K10" s="219">
        <f t="shared" si="1"/>
        <v>9.2559046015327669E-3</v>
      </c>
    </row>
    <row r="11" spans="1:11" ht="15" customHeight="1" x14ac:dyDescent="0.25">
      <c r="A11" s="120" t="s">
        <v>239</v>
      </c>
      <c r="B11" s="121">
        <f>IFERROR(HLOOKUP(B$6,[1]cartera!$C$13:$BT$31,[1]cartera!$A18,FALSE)/1000,0)</f>
        <v>79997.838724800007</v>
      </c>
      <c r="C11" s="121">
        <f>IFERROR(HLOOKUP(C$6,[1]cartera!$C$13:$BT$31,[1]cartera!$A18,FALSE)/1000,0)</f>
        <v>186170.59434400001</v>
      </c>
      <c r="D11" s="121">
        <f>IFERROR(HLOOKUP(D$6,[1]cartera!$C$13:$BT$31,[1]cartera!$A18,FALSE)/1000,0)</f>
        <v>294664.80122000014</v>
      </c>
      <c r="E11" s="121">
        <f>IFERROR(HLOOKUP(E$6,[1]cartera!$C$13:$BT$31,[1]cartera!$A18,FALSE)/1000,0)</f>
        <v>5295.4286643999985</v>
      </c>
      <c r="F11" s="121">
        <f>IFERROR(HLOOKUP(F$6,[1]cartera!$C$13:$BT$31,[1]cartera!$A18,FALSE)/1000,0)</f>
        <v>27993.583620000016</v>
      </c>
      <c r="G11" s="121">
        <f>IFERROR(HLOOKUP(G$6,[1]cartera!$C$13:$BT$31,[1]cartera!$A18,FALSE)/1000,0)</f>
        <v>36189.088106800002</v>
      </c>
      <c r="H11" s="121">
        <f>IFERROR(HLOOKUP(H$6,[1]cartera!$C$13:$BT$31,[1]cartera!$A18,FALSE)/1000,0)</f>
        <v>1979.4728615999995</v>
      </c>
      <c r="I11" s="121">
        <f>IFERROR(HLOOKUP(I$6,[1]cartera!$C$13:$BT$31,[1]cartera!$A18,FALSE)/1000,0)</f>
        <v>79456.034689999971</v>
      </c>
      <c r="J11" s="218">
        <f t="shared" si="0"/>
        <v>711746.8422316002</v>
      </c>
      <c r="K11" s="219">
        <f t="shared" si="1"/>
        <v>8.4578529332272376E-2</v>
      </c>
    </row>
    <row r="12" spans="1:11" ht="15" customHeight="1" x14ac:dyDescent="0.25">
      <c r="A12" s="120" t="s">
        <v>240</v>
      </c>
      <c r="B12" s="121">
        <f>IFERROR(HLOOKUP(B$6,[1]cartera!$C$13:$BT$31,[1]cartera!$A19,FALSE)/1000,0)</f>
        <v>3843.2209631999999</v>
      </c>
      <c r="C12" s="121">
        <f>IFERROR(HLOOKUP(C$6,[1]cartera!$C$13:$BT$31,[1]cartera!$A19,FALSE)/1000,0)</f>
        <v>135.52579999999998</v>
      </c>
      <c r="D12" s="121">
        <f>IFERROR(HLOOKUP(D$6,[1]cartera!$C$13:$BT$31,[1]cartera!$A19,FALSE)/1000,0)</f>
        <v>2565.2934400000004</v>
      </c>
      <c r="E12" s="121">
        <f>IFERROR(HLOOKUP(E$6,[1]cartera!$C$13:$BT$31,[1]cartera!$A19,FALSE)/1000,0)</f>
        <v>0</v>
      </c>
      <c r="F12" s="121">
        <f>IFERROR(HLOOKUP(F$6,[1]cartera!$C$13:$BT$31,[1]cartera!$A19,FALSE)/1000,0)</f>
        <v>78.58569</v>
      </c>
      <c r="G12" s="121">
        <f>IFERROR(HLOOKUP(G$6,[1]cartera!$C$13:$BT$31,[1]cartera!$A19,FALSE)/1000,0)</f>
        <v>405.75938000000002</v>
      </c>
      <c r="H12" s="121">
        <f>IFERROR(HLOOKUP(H$6,[1]cartera!$C$13:$BT$31,[1]cartera!$A19,FALSE)/1000,0)</f>
        <v>0</v>
      </c>
      <c r="I12" s="121">
        <f>IFERROR(HLOOKUP(I$6,[1]cartera!$C$13:$BT$31,[1]cartera!$A19,FALSE)/1000,0)</f>
        <v>829.36401000000001</v>
      </c>
      <c r="J12" s="218">
        <f t="shared" si="0"/>
        <v>7857.7492832000007</v>
      </c>
      <c r="K12" s="219">
        <f t="shared" si="1"/>
        <v>9.3375458632314625E-4</v>
      </c>
    </row>
    <row r="13" spans="1:11" ht="15" customHeight="1" x14ac:dyDescent="0.25">
      <c r="A13" s="120" t="s">
        <v>182</v>
      </c>
      <c r="B13" s="121">
        <f>IFERROR(HLOOKUP(B$6,[1]cartera!$C$13:$BT$31,[1]cartera!$A20,FALSE)/1000,0)</f>
        <v>62029.02196199997</v>
      </c>
      <c r="C13" s="121">
        <f>IFERROR(HLOOKUP(C$6,[1]cartera!$C$13:$BT$31,[1]cartera!$A20,FALSE)/1000,0)</f>
        <v>63852.196980000044</v>
      </c>
      <c r="D13" s="121">
        <f>IFERROR(HLOOKUP(D$6,[1]cartera!$C$13:$BT$31,[1]cartera!$A20,FALSE)/1000,0)</f>
        <v>75545.603379999971</v>
      </c>
      <c r="E13" s="121">
        <f>IFERROR(HLOOKUP(E$6,[1]cartera!$C$13:$BT$31,[1]cartera!$A20,FALSE)/1000,0)</f>
        <v>921.24248239999963</v>
      </c>
      <c r="F13" s="121">
        <f>IFERROR(HLOOKUP(F$6,[1]cartera!$C$13:$BT$31,[1]cartera!$A20,FALSE)/1000,0)</f>
        <v>10030.763969999996</v>
      </c>
      <c r="G13" s="121">
        <f>IFERROR(HLOOKUP(G$6,[1]cartera!$C$13:$BT$31,[1]cartera!$A20,FALSE)/1000,0)</f>
        <v>10779.996979999996</v>
      </c>
      <c r="H13" s="121">
        <f>IFERROR(HLOOKUP(H$6,[1]cartera!$C$13:$BT$31,[1]cartera!$A20,FALSE)/1000,0)</f>
        <v>218.92539000000002</v>
      </c>
      <c r="I13" s="121">
        <f>IFERROR(HLOOKUP(I$6,[1]cartera!$C$13:$BT$31,[1]cartera!$A20,FALSE)/1000,0)</f>
        <v>23318.616850000006</v>
      </c>
      <c r="J13" s="218">
        <f t="shared" si="0"/>
        <v>246696.36799439997</v>
      </c>
      <c r="K13" s="219">
        <f t="shared" si="1"/>
        <v>2.931550202760147E-2</v>
      </c>
    </row>
    <row r="14" spans="1:11" ht="15" customHeight="1" x14ac:dyDescent="0.25">
      <c r="A14" s="120" t="s">
        <v>241</v>
      </c>
      <c r="B14" s="121">
        <f>IFERROR(HLOOKUP(B$6,[1]cartera!$C$13:$BT$31,[1]cartera!$A21,FALSE)/1000,0)</f>
        <v>146068.94899759997</v>
      </c>
      <c r="C14" s="121">
        <f>IFERROR(HLOOKUP(C$6,[1]cartera!$C$13:$BT$31,[1]cartera!$A21,FALSE)/1000,0)</f>
        <v>528535.33297239977</v>
      </c>
      <c r="D14" s="121">
        <f>IFERROR(HLOOKUP(D$6,[1]cartera!$C$13:$BT$31,[1]cartera!$A21,FALSE)/1000,0)</f>
        <v>357629.29566800001</v>
      </c>
      <c r="E14" s="121">
        <f>IFERROR(HLOOKUP(E$6,[1]cartera!$C$13:$BT$31,[1]cartera!$A21,FALSE)/1000,0)</f>
        <v>7219.4351900000011</v>
      </c>
      <c r="F14" s="121">
        <f>IFERROR(HLOOKUP(F$6,[1]cartera!$C$13:$BT$31,[1]cartera!$A21,FALSE)/1000,0)</f>
        <v>55980.74323</v>
      </c>
      <c r="G14" s="121">
        <f>IFERROR(HLOOKUP(G$6,[1]cartera!$C$13:$BT$31,[1]cartera!$A21,FALSE)/1000,0)</f>
        <v>257048.29610400001</v>
      </c>
      <c r="H14" s="121">
        <f>IFERROR(HLOOKUP(H$6,[1]cartera!$C$13:$BT$31,[1]cartera!$A21,FALSE)/1000,0)</f>
        <v>2667.8562631999998</v>
      </c>
      <c r="I14" s="121">
        <f>IFERROR(HLOOKUP(I$6,[1]cartera!$C$13:$BT$31,[1]cartera!$A21,FALSE)/1000,0)</f>
        <v>332372.13234999997</v>
      </c>
      <c r="J14" s="218">
        <f t="shared" si="0"/>
        <v>1687522.0407751999</v>
      </c>
      <c r="K14" s="219">
        <f t="shared" si="1"/>
        <v>0.20053216109403982</v>
      </c>
    </row>
    <row r="15" spans="1:11" ht="15" customHeight="1" x14ac:dyDescent="0.25">
      <c r="A15" s="120" t="s">
        <v>242</v>
      </c>
      <c r="B15" s="121">
        <f>IFERROR(HLOOKUP(B$6,[1]cartera!$C$13:$BT$31,[1]cartera!$A22,FALSE)/1000,0)</f>
        <v>46242.579174399994</v>
      </c>
      <c r="C15" s="121">
        <f>IFERROR(HLOOKUP(C$6,[1]cartera!$C$13:$BT$31,[1]cartera!$A22,FALSE)/1000,0)</f>
        <v>167852.5501255999</v>
      </c>
      <c r="D15" s="121">
        <f>IFERROR(HLOOKUP(D$6,[1]cartera!$C$13:$BT$31,[1]cartera!$A22,FALSE)/1000,0)</f>
        <v>109285.85288480007</v>
      </c>
      <c r="E15" s="121">
        <f>IFERROR(HLOOKUP(E$6,[1]cartera!$C$13:$BT$31,[1]cartera!$A22,FALSE)/1000,0)</f>
        <v>3860.3561659999991</v>
      </c>
      <c r="F15" s="121">
        <f>IFERROR(HLOOKUP(F$6,[1]cartera!$C$13:$BT$31,[1]cartera!$A22,FALSE)/1000,0)</f>
        <v>20746.034850000004</v>
      </c>
      <c r="G15" s="121">
        <f>IFERROR(HLOOKUP(G$6,[1]cartera!$C$13:$BT$31,[1]cartera!$A22,FALSE)/1000,0)</f>
        <v>91780.207745199979</v>
      </c>
      <c r="H15" s="121">
        <f>IFERROR(HLOOKUP(H$6,[1]cartera!$C$13:$BT$31,[1]cartera!$A22,FALSE)/1000,0)</f>
        <v>710.00195000000008</v>
      </c>
      <c r="I15" s="121">
        <f>IFERROR(HLOOKUP(I$6,[1]cartera!$C$13:$BT$31,[1]cartera!$A22,FALSE)/1000,0)</f>
        <v>100225.97097000001</v>
      </c>
      <c r="J15" s="218">
        <f t="shared" si="0"/>
        <v>540703.55386599991</v>
      </c>
      <c r="K15" s="219">
        <f t="shared" si="1"/>
        <v>6.4253058358969675E-2</v>
      </c>
    </row>
    <row r="16" spans="1:11" ht="15" customHeight="1" x14ac:dyDescent="0.25">
      <c r="A16" s="120" t="s">
        <v>243</v>
      </c>
      <c r="B16" s="121">
        <f>IFERROR(HLOOKUP(B$6,[1]cartera!$C$13:$BT$31,[1]cartera!$A23,FALSE)/1000,0)</f>
        <v>70670.612402399973</v>
      </c>
      <c r="C16" s="121">
        <f>IFERROR(HLOOKUP(C$6,[1]cartera!$C$13:$BT$31,[1]cartera!$A23,FALSE)/1000,0)</f>
        <v>214101.09875</v>
      </c>
      <c r="D16" s="121">
        <f>IFERROR(HLOOKUP(D$6,[1]cartera!$C$13:$BT$31,[1]cartera!$A23,FALSE)/1000,0)</f>
        <v>204386.99447000001</v>
      </c>
      <c r="E16" s="121">
        <f>IFERROR(HLOOKUP(E$6,[1]cartera!$C$13:$BT$31,[1]cartera!$A23,FALSE)/1000,0)</f>
        <v>1253.6974096000004</v>
      </c>
      <c r="F16" s="121">
        <f>IFERROR(HLOOKUP(F$6,[1]cartera!$C$13:$BT$31,[1]cartera!$A23,FALSE)/1000,0)</f>
        <v>43820.903869999973</v>
      </c>
      <c r="G16" s="121">
        <f>IFERROR(HLOOKUP(G$6,[1]cartera!$C$13:$BT$31,[1]cartera!$A23,FALSE)/1000,0)</f>
        <v>81971.411728000021</v>
      </c>
      <c r="H16" s="121">
        <f>IFERROR(HLOOKUP(H$6,[1]cartera!$C$13:$BT$31,[1]cartera!$A23,FALSE)/1000,0)</f>
        <v>1958.7002556000007</v>
      </c>
      <c r="I16" s="121">
        <f>IFERROR(HLOOKUP(I$6,[1]cartera!$C$13:$BT$31,[1]cartera!$A23,FALSE)/1000,0)</f>
        <v>100510.69253999999</v>
      </c>
      <c r="J16" s="218">
        <f t="shared" si="0"/>
        <v>718674.11142560001</v>
      </c>
      <c r="K16" s="219">
        <f t="shared" si="1"/>
        <v>8.5401712809813693E-2</v>
      </c>
    </row>
    <row r="17" spans="1:11" ht="15" customHeight="1" x14ac:dyDescent="0.25">
      <c r="A17" s="120" t="s">
        <v>244</v>
      </c>
      <c r="B17" s="121">
        <f>IFERROR(HLOOKUP(B$6,[1]cartera!$C$13:$BT$31,[1]cartera!$A24,FALSE)/1000,0)</f>
        <v>1243.6756899999998</v>
      </c>
      <c r="C17" s="121">
        <f>IFERROR(HLOOKUP(C$6,[1]cartera!$C$13:$BT$31,[1]cartera!$A24,FALSE)/1000,0)</f>
        <v>937764.93617000023</v>
      </c>
      <c r="D17" s="121">
        <f>IFERROR(HLOOKUP(D$6,[1]cartera!$C$13:$BT$31,[1]cartera!$A24,FALSE)/1000,0)</f>
        <v>100088.23790000002</v>
      </c>
      <c r="E17" s="121">
        <f>IFERROR(HLOOKUP(E$6,[1]cartera!$C$13:$BT$31,[1]cartera!$A24,FALSE)/1000,0)</f>
        <v>15382.151710000002</v>
      </c>
      <c r="F17" s="121">
        <f>IFERROR(HLOOKUP(F$6,[1]cartera!$C$13:$BT$31,[1]cartera!$A24,FALSE)/1000,0)</f>
        <v>188234.72426999998</v>
      </c>
      <c r="G17" s="121">
        <f>IFERROR(HLOOKUP(G$6,[1]cartera!$C$13:$BT$31,[1]cartera!$A24,FALSE)/1000,0)</f>
        <v>76115.767459999988</v>
      </c>
      <c r="H17" s="121">
        <f>IFERROR(HLOOKUP(H$6,[1]cartera!$C$13:$BT$31,[1]cartera!$A24,FALSE)/1000,0)</f>
        <v>1953.7796400000002</v>
      </c>
      <c r="I17" s="121">
        <f>IFERROR(HLOOKUP(I$6,[1]cartera!$C$13:$BT$31,[1]cartera!$A24,FALSE)/1000,0)</f>
        <v>412811.31786000007</v>
      </c>
      <c r="J17" s="218">
        <f t="shared" si="0"/>
        <v>1733594.5907000003</v>
      </c>
      <c r="K17" s="219">
        <f t="shared" si="1"/>
        <v>0.20600706914281949</v>
      </c>
    </row>
    <row r="18" spans="1:11" ht="15" customHeight="1" x14ac:dyDescent="0.25">
      <c r="A18" s="120" t="s">
        <v>245</v>
      </c>
      <c r="B18" s="121">
        <f>IFERROR(HLOOKUP(B$6,[1]cartera!$C$13:$BT$31,[1]cartera!$A25,FALSE)/1000,0)</f>
        <v>23554.173757199995</v>
      </c>
      <c r="C18" s="121">
        <f>IFERROR(HLOOKUP(C$6,[1]cartera!$C$13:$BT$31,[1]cartera!$A25,FALSE)/1000,0)</f>
        <v>170096.51433720003</v>
      </c>
      <c r="D18" s="121">
        <f>IFERROR(HLOOKUP(D$6,[1]cartera!$C$13:$BT$31,[1]cartera!$A25,FALSE)/1000,0)</f>
        <v>203309.55787000005</v>
      </c>
      <c r="E18" s="121">
        <f>IFERROR(HLOOKUP(E$6,[1]cartera!$C$13:$BT$31,[1]cartera!$A25,FALSE)/1000,0)</f>
        <v>516.5299344</v>
      </c>
      <c r="F18" s="121">
        <f>IFERROR(HLOOKUP(F$6,[1]cartera!$C$13:$BT$31,[1]cartera!$A25,FALSE)/1000,0)</f>
        <v>5288.7070600000015</v>
      </c>
      <c r="G18" s="121">
        <f>IFERROR(HLOOKUP(G$6,[1]cartera!$C$13:$BT$31,[1]cartera!$A25,FALSE)/1000,0)</f>
        <v>73817.040325599999</v>
      </c>
      <c r="H18" s="121">
        <f>IFERROR(HLOOKUP(H$6,[1]cartera!$C$13:$BT$31,[1]cartera!$A25,FALSE)/1000,0)</f>
        <v>687.33885759999998</v>
      </c>
      <c r="I18" s="121">
        <f>IFERROR(HLOOKUP(I$6,[1]cartera!$C$13:$BT$31,[1]cartera!$A25,FALSE)/1000,0)</f>
        <v>46455.514009999999</v>
      </c>
      <c r="J18" s="218">
        <f t="shared" si="0"/>
        <v>523725.37615200004</v>
      </c>
      <c r="K18" s="219">
        <f t="shared" si="1"/>
        <v>6.2235502092348682E-2</v>
      </c>
    </row>
    <row r="19" spans="1:11" ht="15" customHeight="1" x14ac:dyDescent="0.25">
      <c r="A19" s="120" t="s">
        <v>246</v>
      </c>
      <c r="B19" s="121">
        <f>IFERROR(HLOOKUP(B$6,[1]cartera!$C$13:$BT$31,[1]cartera!$A26,FALSE)/1000,0)</f>
        <v>2183.8254499999998</v>
      </c>
      <c r="C19" s="121">
        <f>IFERROR(HLOOKUP(C$6,[1]cartera!$C$13:$BT$31,[1]cartera!$A26,FALSE)/1000,0)</f>
        <v>287.76958000000002</v>
      </c>
      <c r="D19" s="121">
        <f>IFERROR(HLOOKUP(D$6,[1]cartera!$C$13:$BT$31,[1]cartera!$A26,FALSE)/1000,0)</f>
        <v>38264.220679999991</v>
      </c>
      <c r="E19" s="121">
        <f>IFERROR(HLOOKUP(E$6,[1]cartera!$C$13:$BT$31,[1]cartera!$A26,FALSE)/1000,0)</f>
        <v>51.39705</v>
      </c>
      <c r="F19" s="121">
        <f>IFERROR(HLOOKUP(F$6,[1]cartera!$C$13:$BT$31,[1]cartera!$A26,FALSE)/1000,0)</f>
        <v>61.169750000000001</v>
      </c>
      <c r="G19" s="121">
        <f>IFERROR(HLOOKUP(G$6,[1]cartera!$C$13:$BT$31,[1]cartera!$A26,FALSE)/1000,0)</f>
        <v>3060.6343000000011</v>
      </c>
      <c r="H19" s="121">
        <f>IFERROR(HLOOKUP(H$6,[1]cartera!$C$13:$BT$31,[1]cartera!$A26,FALSE)/1000,0)</f>
        <v>253.80749679999997</v>
      </c>
      <c r="I19" s="121">
        <f>IFERROR(HLOOKUP(I$6,[1]cartera!$C$13:$BT$31,[1]cartera!$A26,FALSE)/1000,0)</f>
        <v>3281.3358299999995</v>
      </c>
      <c r="J19" s="218">
        <f t="shared" si="0"/>
        <v>47444.160136799983</v>
      </c>
      <c r="K19" s="219">
        <f t="shared" si="1"/>
        <v>5.6378996739821522E-3</v>
      </c>
    </row>
    <row r="20" spans="1:11" ht="15" customHeight="1" x14ac:dyDescent="0.25">
      <c r="A20" s="120" t="s">
        <v>247</v>
      </c>
      <c r="B20" s="121">
        <f>IFERROR(HLOOKUP(B$6,[1]cartera!$C$13:$BT$31,[1]cartera!$A27,FALSE)/1000,0)</f>
        <v>4598.3005200000025</v>
      </c>
      <c r="C20" s="121">
        <f>IFERROR(HLOOKUP(C$6,[1]cartera!$C$13:$BT$31,[1]cartera!$A27,FALSE)/1000,0)</f>
        <v>3065.8248199999998</v>
      </c>
      <c r="D20" s="121">
        <f>IFERROR(HLOOKUP(D$6,[1]cartera!$C$13:$BT$31,[1]cartera!$A27,FALSE)/1000,0)</f>
        <v>88471.438360000029</v>
      </c>
      <c r="E20" s="121">
        <f>IFERROR(HLOOKUP(E$6,[1]cartera!$C$13:$BT$31,[1]cartera!$A27,FALSE)/1000,0)</f>
        <v>15.1005</v>
      </c>
      <c r="F20" s="121">
        <f>IFERROR(HLOOKUP(F$6,[1]cartera!$C$13:$BT$31,[1]cartera!$A27,FALSE)/1000,0)</f>
        <v>218.70159000000001</v>
      </c>
      <c r="G20" s="121">
        <f>IFERROR(HLOOKUP(G$6,[1]cartera!$C$13:$BT$31,[1]cartera!$A27,FALSE)/1000,0)</f>
        <v>2955.0567199999991</v>
      </c>
      <c r="H20" s="121">
        <f>IFERROR(HLOOKUP(H$6,[1]cartera!$C$13:$BT$31,[1]cartera!$A27,FALSE)/1000,0)</f>
        <v>149.74847999999997</v>
      </c>
      <c r="I20" s="121">
        <f>IFERROR(HLOOKUP(I$6,[1]cartera!$C$13:$BT$31,[1]cartera!$A27,FALSE)/1000,0)</f>
        <v>7809.4411200000004</v>
      </c>
      <c r="J20" s="218">
        <f t="shared" si="0"/>
        <v>107283.61211000002</v>
      </c>
      <c r="K20" s="219">
        <f t="shared" si="1"/>
        <v>1.2748760648192876E-2</v>
      </c>
    </row>
    <row r="21" spans="1:11" ht="15" customHeight="1" x14ac:dyDescent="0.25">
      <c r="A21" s="120" t="s">
        <v>248</v>
      </c>
      <c r="B21" s="121">
        <f>IFERROR(HLOOKUP(B$6,[1]cartera!$C$13:$BT$31,[1]cartera!$A28,FALSE)/1000,0)</f>
        <v>22151.507579999983</v>
      </c>
      <c r="C21" s="121">
        <f>IFERROR(HLOOKUP(C$6,[1]cartera!$C$13:$BT$31,[1]cartera!$A28,FALSE)/1000,0)</f>
        <v>51110.280356399984</v>
      </c>
      <c r="D21" s="121">
        <f>IFERROR(HLOOKUP(D$6,[1]cartera!$C$13:$BT$31,[1]cartera!$A28,FALSE)/1000,0)</f>
        <v>80161.914439999979</v>
      </c>
      <c r="E21" s="121">
        <f>IFERROR(HLOOKUP(E$6,[1]cartera!$C$13:$BT$31,[1]cartera!$A28,FALSE)/1000,0)</f>
        <v>2382.6525092000002</v>
      </c>
      <c r="F21" s="121">
        <f>IFERROR(HLOOKUP(F$6,[1]cartera!$C$13:$BT$31,[1]cartera!$A28,FALSE)/1000,0)</f>
        <v>6428.720409999999</v>
      </c>
      <c r="G21" s="121">
        <f>IFERROR(HLOOKUP(G$6,[1]cartera!$C$13:$BT$31,[1]cartera!$A28,FALSE)/1000,0)</f>
        <v>28754.634950000014</v>
      </c>
      <c r="H21" s="121">
        <f>IFERROR(HLOOKUP(H$6,[1]cartera!$C$13:$BT$31,[1]cartera!$A28,FALSE)/1000,0)</f>
        <v>126.35429680000003</v>
      </c>
      <c r="I21" s="121">
        <f>IFERROR(HLOOKUP(I$6,[1]cartera!$C$13:$BT$31,[1]cartera!$A28,FALSE)/1000,0)</f>
        <v>42246.896540000002</v>
      </c>
      <c r="J21" s="218">
        <f t="shared" si="0"/>
        <v>233362.9610824</v>
      </c>
      <c r="K21" s="219">
        <f t="shared" si="1"/>
        <v>2.7731062335435253E-2</v>
      </c>
    </row>
    <row r="22" spans="1:11" ht="15" customHeight="1" x14ac:dyDescent="0.25">
      <c r="A22" s="120" t="s">
        <v>249</v>
      </c>
      <c r="B22" s="121">
        <f>IFERROR(HLOOKUP(B$6,[1]cartera!$C$13:$BT$31,[1]cartera!$A29,FALSE)/1000,0)</f>
        <v>437.47526999999997</v>
      </c>
      <c r="C22" s="121">
        <f>IFERROR(HLOOKUP(C$6,[1]cartera!$C$13:$BT$31,[1]cartera!$A29,FALSE)/1000,0)</f>
        <v>512.35475000000008</v>
      </c>
      <c r="D22" s="121">
        <f>IFERROR(HLOOKUP(D$6,[1]cartera!$C$13:$BT$31,[1]cartera!$A29,FALSE)/1000,0)</f>
        <v>4902.4159199999986</v>
      </c>
      <c r="E22" s="121">
        <f>IFERROR(HLOOKUP(E$6,[1]cartera!$C$13:$BT$31,[1]cartera!$A29,FALSE)/1000,0)</f>
        <v>105.14403</v>
      </c>
      <c r="F22" s="121">
        <f>IFERROR(HLOOKUP(F$6,[1]cartera!$C$13:$BT$31,[1]cartera!$A29,FALSE)/1000,0)</f>
        <v>298.58051999999998</v>
      </c>
      <c r="G22" s="121">
        <f>IFERROR(HLOOKUP(G$6,[1]cartera!$C$13:$BT$31,[1]cartera!$A29,FALSE)/1000,0)</f>
        <v>698.25284000000011</v>
      </c>
      <c r="H22" s="121">
        <f>IFERROR(HLOOKUP(H$6,[1]cartera!$C$13:$BT$31,[1]cartera!$A29,FALSE)/1000,0)</f>
        <v>29.58239</v>
      </c>
      <c r="I22" s="121">
        <f>IFERROR(HLOOKUP(I$6,[1]cartera!$C$13:$BT$31,[1]cartera!$A29,FALSE)/1000,0)</f>
        <v>542.80045000000007</v>
      </c>
      <c r="J22" s="218">
        <f t="shared" si="0"/>
        <v>7526.6061699999991</v>
      </c>
      <c r="K22" s="219">
        <f t="shared" si="1"/>
        <v>8.9440408154935376E-4</v>
      </c>
    </row>
    <row r="23" spans="1:11" ht="15" customHeight="1" x14ac:dyDescent="0.25">
      <c r="A23" s="120" t="s">
        <v>250</v>
      </c>
      <c r="B23" s="121">
        <f>IFERROR(HLOOKUP(B$6,[1]cartera!$C$13:$BT$31,[1]cartera!$A30,FALSE)/1000,0)</f>
        <v>21.679269999999999</v>
      </c>
      <c r="C23" s="121">
        <f>IFERROR(HLOOKUP(C$6,[1]cartera!$C$13:$BT$31,[1]cartera!$A30,FALSE)/1000,0)</f>
        <v>0</v>
      </c>
      <c r="D23" s="121">
        <f>IFERROR(HLOOKUP(D$6,[1]cartera!$C$13:$BT$31,[1]cartera!$A30,FALSE)/1000,0)</f>
        <v>693.34928000000002</v>
      </c>
      <c r="E23" s="121">
        <f>IFERROR(HLOOKUP(E$6,[1]cartera!$C$13:$BT$31,[1]cartera!$A30,FALSE)/1000,0)</f>
        <v>0</v>
      </c>
      <c r="F23" s="121">
        <f>IFERROR(HLOOKUP(F$6,[1]cartera!$C$13:$BT$31,[1]cartera!$A30,FALSE)/1000,0)</f>
        <v>0</v>
      </c>
      <c r="G23" s="121">
        <f>IFERROR(HLOOKUP(G$6,[1]cartera!$C$13:$BT$31,[1]cartera!$A30,FALSE)/1000,0)</f>
        <v>442.58301999999998</v>
      </c>
      <c r="H23" s="121">
        <f>IFERROR(HLOOKUP(H$6,[1]cartera!$C$13:$BT$31,[1]cartera!$A30,FALSE)/1000,0)</f>
        <v>0</v>
      </c>
      <c r="I23" s="121">
        <f>IFERROR(HLOOKUP(I$6,[1]cartera!$C$13:$BT$31,[1]cartera!$A30,FALSE)/1000,0)</f>
        <v>11.71299</v>
      </c>
      <c r="J23" s="218">
        <f t="shared" si="0"/>
        <v>1169.32456</v>
      </c>
      <c r="K23" s="219">
        <f t="shared" si="1"/>
        <v>1.389535516403806E-4</v>
      </c>
    </row>
    <row r="24" spans="1:11" s="38" customFormat="1" ht="15" customHeight="1" x14ac:dyDescent="0.25">
      <c r="A24" s="120" t="s">
        <v>251</v>
      </c>
      <c r="B24" s="121">
        <f>IFERROR(HLOOKUP(B$6,[1]cartera!$C$13:$BT$31,[1]cartera!$A31,FALSE)/1000,0)</f>
        <v>1633.0874900000001</v>
      </c>
      <c r="C24" s="121">
        <f>IFERROR(HLOOKUP(C$6,[1]cartera!$C$13:$BT$31,[1]cartera!$A31,FALSE)/1000,0)</f>
        <v>7269.1682299999984</v>
      </c>
      <c r="D24" s="121">
        <f>IFERROR(HLOOKUP(D$6,[1]cartera!$C$13:$BT$31,[1]cartera!$A31,FALSE)/1000,0)</f>
        <v>13436.376440000005</v>
      </c>
      <c r="E24" s="121">
        <f>IFERROR(HLOOKUP(E$6,[1]cartera!$C$13:$BT$31,[1]cartera!$A31,FALSE)/1000,0)</f>
        <v>9.8394399999999997</v>
      </c>
      <c r="F24" s="121">
        <f>IFERROR(HLOOKUP(F$6,[1]cartera!$C$13:$BT$31,[1]cartera!$A31,FALSE)/1000,0)</f>
        <v>25.556559999999998</v>
      </c>
      <c r="G24" s="121">
        <f>IFERROR(HLOOKUP(G$6,[1]cartera!$C$13:$BT$31,[1]cartera!$A31,FALSE)/1000,0)</f>
        <v>13713.800691600001</v>
      </c>
      <c r="H24" s="121">
        <f>IFERROR(HLOOKUP(H$6,[1]cartera!$C$13:$BT$31,[1]cartera!$A31,FALSE)/1000,0)</f>
        <v>157.09600999999995</v>
      </c>
      <c r="I24" s="121">
        <f>IFERROR(HLOOKUP(I$6,[1]cartera!$C$13:$BT$31,[1]cartera!$A31,FALSE)/1000,0)</f>
        <v>212.68797999999998</v>
      </c>
      <c r="J24" s="218">
        <f t="shared" si="0"/>
        <v>36457.612841600007</v>
      </c>
      <c r="K24" s="219">
        <f t="shared" si="1"/>
        <v>4.332342757489221E-3</v>
      </c>
    </row>
    <row r="25" spans="1:11" ht="15" customHeight="1" x14ac:dyDescent="0.25">
      <c r="A25" s="123" t="s">
        <v>252</v>
      </c>
      <c r="B25" s="220">
        <f>SUM(B7:B24)</f>
        <v>731716.30184439966</v>
      </c>
      <c r="C25" s="220">
        <f t="shared" ref="C25:K25" si="2">SUM(C7:C24)</f>
        <v>3050603.5031788005</v>
      </c>
      <c r="D25" s="220">
        <f t="shared" si="2"/>
        <v>1953280.6494528009</v>
      </c>
      <c r="E25" s="220">
        <f t="shared" si="2"/>
        <v>55650.131820399998</v>
      </c>
      <c r="F25" s="220">
        <f t="shared" si="2"/>
        <v>536409.53332999989</v>
      </c>
      <c r="G25" s="220">
        <f t="shared" si="2"/>
        <v>898093.41093080002</v>
      </c>
      <c r="H25" s="220">
        <f t="shared" si="2"/>
        <v>14282.857501600001</v>
      </c>
      <c r="I25" s="220">
        <f t="shared" si="2"/>
        <v>1175182.5552200002</v>
      </c>
      <c r="J25" s="220">
        <f t="shared" si="2"/>
        <v>8415218.9432788007</v>
      </c>
      <c r="K25" s="309">
        <f t="shared" si="2"/>
        <v>1</v>
      </c>
    </row>
    <row r="26" spans="1:11" ht="15" customHeight="1" x14ac:dyDescent="0.25">
      <c r="A26" s="126" t="s">
        <v>253</v>
      </c>
      <c r="B26" s="219">
        <f>B25/$J$25</f>
        <v>8.6951546570136276E-2</v>
      </c>
      <c r="C26" s="219">
        <f t="shared" ref="C26:J26" si="3">C25/$J$25</f>
        <v>0.36251029518552269</v>
      </c>
      <c r="D26" s="219">
        <f t="shared" si="3"/>
        <v>0.23211287342831141</v>
      </c>
      <c r="E26" s="219">
        <f t="shared" si="3"/>
        <v>6.6130343364206251E-3</v>
      </c>
      <c r="F26" s="219">
        <f t="shared" si="3"/>
        <v>6.3742789931618818E-2</v>
      </c>
      <c r="G26" s="219">
        <f t="shared" si="3"/>
        <v>0.10672252462879808</v>
      </c>
      <c r="H26" s="219">
        <f t="shared" si="3"/>
        <v>1.6972651095439005E-3</v>
      </c>
      <c r="I26" s="219">
        <f t="shared" si="3"/>
        <v>0.13964967080964821</v>
      </c>
      <c r="J26" s="219">
        <f t="shared" si="3"/>
        <v>1</v>
      </c>
      <c r="K26" s="219"/>
    </row>
    <row r="27" spans="1:11" ht="15" customHeight="1" thickBot="1" x14ac:dyDescent="0.25">
      <c r="A27" s="127"/>
      <c r="B27" s="128"/>
      <c r="C27" s="129"/>
      <c r="D27" s="129"/>
      <c r="E27" s="128"/>
      <c r="F27" s="129"/>
      <c r="G27" s="128"/>
      <c r="H27" s="128"/>
      <c r="I27" s="128"/>
      <c r="J27" s="128"/>
      <c r="K27" s="130"/>
    </row>
    <row r="28" spans="1:11" ht="15" customHeight="1" thickTop="1" x14ac:dyDescent="0.2">
      <c r="A28" s="131" t="s">
        <v>254</v>
      </c>
      <c r="B28" s="47"/>
      <c r="C28" s="122"/>
      <c r="D28" s="122"/>
      <c r="E28" s="47"/>
      <c r="F28" s="122"/>
      <c r="G28" s="47"/>
      <c r="H28" s="47"/>
      <c r="I28" s="47"/>
      <c r="J28" s="47"/>
      <c r="K28" s="47"/>
    </row>
    <row r="29" spans="1:11" ht="15" customHeight="1" x14ac:dyDescent="0.2">
      <c r="A29" s="132"/>
      <c r="B29" s="38"/>
      <c r="C29" s="121"/>
      <c r="D29" s="121"/>
      <c r="E29" s="38"/>
      <c r="F29" s="121"/>
      <c r="G29" s="38"/>
      <c r="H29" s="38"/>
      <c r="I29" s="38"/>
      <c r="J29" s="38"/>
      <c r="K29" s="47"/>
    </row>
  </sheetData>
  <mergeCells count="4">
    <mergeCell ref="A1:K1"/>
    <mergeCell ref="A2:K2"/>
    <mergeCell ref="A3:K3"/>
    <mergeCell ref="A4:K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BDDBD-3F1F-4C55-B613-0D3EF2D82095}">
  <sheetPr>
    <pageSetUpPr fitToPage="1"/>
  </sheetPr>
  <dimension ref="A1:K40"/>
  <sheetViews>
    <sheetView zoomScaleNormal="100" workbookViewId="0">
      <selection activeCell="A3" sqref="A3:K3"/>
    </sheetView>
  </sheetViews>
  <sheetFormatPr defaultColWidth="11.42578125" defaultRowHeight="12.75" x14ac:dyDescent="0.2"/>
  <cols>
    <col min="1" max="1" width="76.85546875" style="133" customWidth="1"/>
    <col min="2" max="11" width="15.7109375" style="116" customWidth="1"/>
    <col min="12" max="256" width="11.42578125" style="116"/>
    <col min="257" max="257" width="76.85546875" style="116" customWidth="1"/>
    <col min="258" max="267" width="15.7109375" style="116" customWidth="1"/>
    <col min="268" max="512" width="11.42578125" style="116"/>
    <col min="513" max="513" width="76.85546875" style="116" customWidth="1"/>
    <col min="514" max="523" width="15.7109375" style="116" customWidth="1"/>
    <col min="524" max="768" width="11.42578125" style="116"/>
    <col min="769" max="769" width="76.85546875" style="116" customWidth="1"/>
    <col min="770" max="779" width="15.7109375" style="116" customWidth="1"/>
    <col min="780" max="1024" width="11.42578125" style="116"/>
    <col min="1025" max="1025" width="76.85546875" style="116" customWidth="1"/>
    <col min="1026" max="1035" width="15.7109375" style="116" customWidth="1"/>
    <col min="1036" max="1280" width="11.42578125" style="116"/>
    <col min="1281" max="1281" width="76.85546875" style="116" customWidth="1"/>
    <col min="1282" max="1291" width="15.7109375" style="116" customWidth="1"/>
    <col min="1292" max="1536" width="11.42578125" style="116"/>
    <col min="1537" max="1537" width="76.85546875" style="116" customWidth="1"/>
    <col min="1538" max="1547" width="15.7109375" style="116" customWidth="1"/>
    <col min="1548" max="1792" width="11.42578125" style="116"/>
    <col min="1793" max="1793" width="76.85546875" style="116" customWidth="1"/>
    <col min="1794" max="1803" width="15.7109375" style="116" customWidth="1"/>
    <col min="1804" max="2048" width="11.42578125" style="116"/>
    <col min="2049" max="2049" width="76.85546875" style="116" customWidth="1"/>
    <col min="2050" max="2059" width="15.7109375" style="116" customWidth="1"/>
    <col min="2060" max="2304" width="11.42578125" style="116"/>
    <col min="2305" max="2305" width="76.85546875" style="116" customWidth="1"/>
    <col min="2306" max="2315" width="15.7109375" style="116" customWidth="1"/>
    <col min="2316" max="2560" width="11.42578125" style="116"/>
    <col min="2561" max="2561" width="76.85546875" style="116" customWidth="1"/>
    <col min="2562" max="2571" width="15.7109375" style="116" customWidth="1"/>
    <col min="2572" max="2816" width="11.42578125" style="116"/>
    <col min="2817" max="2817" width="76.85546875" style="116" customWidth="1"/>
    <col min="2818" max="2827" width="15.7109375" style="116" customWidth="1"/>
    <col min="2828" max="3072" width="11.42578125" style="116"/>
    <col min="3073" max="3073" width="76.85546875" style="116" customWidth="1"/>
    <col min="3074" max="3083" width="15.7109375" style="116" customWidth="1"/>
    <col min="3084" max="3328" width="11.42578125" style="116"/>
    <col min="3329" max="3329" width="76.85546875" style="116" customWidth="1"/>
    <col min="3330" max="3339" width="15.7109375" style="116" customWidth="1"/>
    <col min="3340" max="3584" width="11.42578125" style="116"/>
    <col min="3585" max="3585" width="76.85546875" style="116" customWidth="1"/>
    <col min="3586" max="3595" width="15.7109375" style="116" customWidth="1"/>
    <col min="3596" max="3840" width="11.42578125" style="116"/>
    <col min="3841" max="3841" width="76.85546875" style="116" customWidth="1"/>
    <col min="3842" max="3851" width="15.7109375" style="116" customWidth="1"/>
    <col min="3852" max="4096" width="11.42578125" style="116"/>
    <col min="4097" max="4097" width="76.85546875" style="116" customWidth="1"/>
    <col min="4098" max="4107" width="15.7109375" style="116" customWidth="1"/>
    <col min="4108" max="4352" width="11.42578125" style="116"/>
    <col min="4353" max="4353" width="76.85546875" style="116" customWidth="1"/>
    <col min="4354" max="4363" width="15.7109375" style="116" customWidth="1"/>
    <col min="4364" max="4608" width="11.42578125" style="116"/>
    <col min="4609" max="4609" width="76.85546875" style="116" customWidth="1"/>
    <col min="4610" max="4619" width="15.7109375" style="116" customWidth="1"/>
    <col min="4620" max="4864" width="11.42578125" style="116"/>
    <col min="4865" max="4865" width="76.85546875" style="116" customWidth="1"/>
    <col min="4866" max="4875" width="15.7109375" style="116" customWidth="1"/>
    <col min="4876" max="5120" width="11.42578125" style="116"/>
    <col min="5121" max="5121" width="76.85546875" style="116" customWidth="1"/>
    <col min="5122" max="5131" width="15.7109375" style="116" customWidth="1"/>
    <col min="5132" max="5376" width="11.42578125" style="116"/>
    <col min="5377" max="5377" width="76.85546875" style="116" customWidth="1"/>
    <col min="5378" max="5387" width="15.7109375" style="116" customWidth="1"/>
    <col min="5388" max="5632" width="11.42578125" style="116"/>
    <col min="5633" max="5633" width="76.85546875" style="116" customWidth="1"/>
    <col min="5634" max="5643" width="15.7109375" style="116" customWidth="1"/>
    <col min="5644" max="5888" width="11.42578125" style="116"/>
    <col min="5889" max="5889" width="76.85546875" style="116" customWidth="1"/>
    <col min="5890" max="5899" width="15.7109375" style="116" customWidth="1"/>
    <col min="5900" max="6144" width="11.42578125" style="116"/>
    <col min="6145" max="6145" width="76.85546875" style="116" customWidth="1"/>
    <col min="6146" max="6155" width="15.7109375" style="116" customWidth="1"/>
    <col min="6156" max="6400" width="11.42578125" style="116"/>
    <col min="6401" max="6401" width="76.85546875" style="116" customWidth="1"/>
    <col min="6402" max="6411" width="15.7109375" style="116" customWidth="1"/>
    <col min="6412" max="6656" width="11.42578125" style="116"/>
    <col min="6657" max="6657" width="76.85546875" style="116" customWidth="1"/>
    <col min="6658" max="6667" width="15.7109375" style="116" customWidth="1"/>
    <col min="6668" max="6912" width="11.42578125" style="116"/>
    <col min="6913" max="6913" width="76.85546875" style="116" customWidth="1"/>
    <col min="6914" max="6923" width="15.7109375" style="116" customWidth="1"/>
    <col min="6924" max="7168" width="11.42578125" style="116"/>
    <col min="7169" max="7169" width="76.85546875" style="116" customWidth="1"/>
    <col min="7170" max="7179" width="15.7109375" style="116" customWidth="1"/>
    <col min="7180" max="7424" width="11.42578125" style="116"/>
    <col min="7425" max="7425" width="76.85546875" style="116" customWidth="1"/>
    <col min="7426" max="7435" width="15.7109375" style="116" customWidth="1"/>
    <col min="7436" max="7680" width="11.42578125" style="116"/>
    <col min="7681" max="7681" width="76.85546875" style="116" customWidth="1"/>
    <col min="7682" max="7691" width="15.7109375" style="116" customWidth="1"/>
    <col min="7692" max="7936" width="11.42578125" style="116"/>
    <col min="7937" max="7937" width="76.85546875" style="116" customWidth="1"/>
    <col min="7938" max="7947" width="15.7109375" style="116" customWidth="1"/>
    <col min="7948" max="8192" width="11.42578125" style="116"/>
    <col min="8193" max="8193" width="76.85546875" style="116" customWidth="1"/>
    <col min="8194" max="8203" width="15.7109375" style="116" customWidth="1"/>
    <col min="8204" max="8448" width="11.42578125" style="116"/>
    <col min="8449" max="8449" width="76.85546875" style="116" customWidth="1"/>
    <col min="8450" max="8459" width="15.7109375" style="116" customWidth="1"/>
    <col min="8460" max="8704" width="11.42578125" style="116"/>
    <col min="8705" max="8705" width="76.85546875" style="116" customWidth="1"/>
    <col min="8706" max="8715" width="15.7109375" style="116" customWidth="1"/>
    <col min="8716" max="8960" width="11.42578125" style="116"/>
    <col min="8961" max="8961" width="76.85546875" style="116" customWidth="1"/>
    <col min="8962" max="8971" width="15.7109375" style="116" customWidth="1"/>
    <col min="8972" max="9216" width="11.42578125" style="116"/>
    <col min="9217" max="9217" width="76.85546875" style="116" customWidth="1"/>
    <col min="9218" max="9227" width="15.7109375" style="116" customWidth="1"/>
    <col min="9228" max="9472" width="11.42578125" style="116"/>
    <col min="9473" max="9473" width="76.85546875" style="116" customWidth="1"/>
    <col min="9474" max="9483" width="15.7109375" style="116" customWidth="1"/>
    <col min="9484" max="9728" width="11.42578125" style="116"/>
    <col min="9729" max="9729" width="76.85546875" style="116" customWidth="1"/>
    <col min="9730" max="9739" width="15.7109375" style="116" customWidth="1"/>
    <col min="9740" max="9984" width="11.42578125" style="116"/>
    <col min="9985" max="9985" width="76.85546875" style="116" customWidth="1"/>
    <col min="9986" max="9995" width="15.7109375" style="116" customWidth="1"/>
    <col min="9996" max="10240" width="11.42578125" style="116"/>
    <col min="10241" max="10241" width="76.85546875" style="116" customWidth="1"/>
    <col min="10242" max="10251" width="15.7109375" style="116" customWidth="1"/>
    <col min="10252" max="10496" width="11.42578125" style="116"/>
    <col min="10497" max="10497" width="76.85546875" style="116" customWidth="1"/>
    <col min="10498" max="10507" width="15.7109375" style="116" customWidth="1"/>
    <col min="10508" max="10752" width="11.42578125" style="116"/>
    <col min="10753" max="10753" width="76.85546875" style="116" customWidth="1"/>
    <col min="10754" max="10763" width="15.7109375" style="116" customWidth="1"/>
    <col min="10764" max="11008" width="11.42578125" style="116"/>
    <col min="11009" max="11009" width="76.85546875" style="116" customWidth="1"/>
    <col min="11010" max="11019" width="15.7109375" style="116" customWidth="1"/>
    <col min="11020" max="11264" width="11.42578125" style="116"/>
    <col min="11265" max="11265" width="76.85546875" style="116" customWidth="1"/>
    <col min="11266" max="11275" width="15.7109375" style="116" customWidth="1"/>
    <col min="11276" max="11520" width="11.42578125" style="116"/>
    <col min="11521" max="11521" width="76.85546875" style="116" customWidth="1"/>
    <col min="11522" max="11531" width="15.7109375" style="116" customWidth="1"/>
    <col min="11532" max="11776" width="11.42578125" style="116"/>
    <col min="11777" max="11777" width="76.85546875" style="116" customWidth="1"/>
    <col min="11778" max="11787" width="15.7109375" style="116" customWidth="1"/>
    <col min="11788" max="12032" width="11.42578125" style="116"/>
    <col min="12033" max="12033" width="76.85546875" style="116" customWidth="1"/>
    <col min="12034" max="12043" width="15.7109375" style="116" customWidth="1"/>
    <col min="12044" max="12288" width="11.42578125" style="116"/>
    <col min="12289" max="12289" width="76.85546875" style="116" customWidth="1"/>
    <col min="12290" max="12299" width="15.7109375" style="116" customWidth="1"/>
    <col min="12300" max="12544" width="11.42578125" style="116"/>
    <col min="12545" max="12545" width="76.85546875" style="116" customWidth="1"/>
    <col min="12546" max="12555" width="15.7109375" style="116" customWidth="1"/>
    <col min="12556" max="12800" width="11.42578125" style="116"/>
    <col min="12801" max="12801" width="76.85546875" style="116" customWidth="1"/>
    <col min="12802" max="12811" width="15.7109375" style="116" customWidth="1"/>
    <col min="12812" max="13056" width="11.42578125" style="116"/>
    <col min="13057" max="13057" width="76.85546875" style="116" customWidth="1"/>
    <col min="13058" max="13067" width="15.7109375" style="116" customWidth="1"/>
    <col min="13068" max="13312" width="11.42578125" style="116"/>
    <col min="13313" max="13313" width="76.85546875" style="116" customWidth="1"/>
    <col min="13314" max="13323" width="15.7109375" style="116" customWidth="1"/>
    <col min="13324" max="13568" width="11.42578125" style="116"/>
    <col min="13569" max="13569" width="76.85546875" style="116" customWidth="1"/>
    <col min="13570" max="13579" width="15.7109375" style="116" customWidth="1"/>
    <col min="13580" max="13824" width="11.42578125" style="116"/>
    <col min="13825" max="13825" width="76.85546875" style="116" customWidth="1"/>
    <col min="13826" max="13835" width="15.7109375" style="116" customWidth="1"/>
    <col min="13836" max="14080" width="11.42578125" style="116"/>
    <col min="14081" max="14081" width="76.85546875" style="116" customWidth="1"/>
    <col min="14082" max="14091" width="15.7109375" style="116" customWidth="1"/>
    <col min="14092" max="14336" width="11.42578125" style="116"/>
    <col min="14337" max="14337" width="76.85546875" style="116" customWidth="1"/>
    <col min="14338" max="14347" width="15.7109375" style="116" customWidth="1"/>
    <col min="14348" max="14592" width="11.42578125" style="116"/>
    <col min="14593" max="14593" width="76.85546875" style="116" customWidth="1"/>
    <col min="14594" max="14603" width="15.7109375" style="116" customWidth="1"/>
    <col min="14604" max="14848" width="11.42578125" style="116"/>
    <col min="14849" max="14849" width="76.85546875" style="116" customWidth="1"/>
    <col min="14850" max="14859" width="15.7109375" style="116" customWidth="1"/>
    <col min="14860" max="15104" width="11.42578125" style="116"/>
    <col min="15105" max="15105" width="76.85546875" style="116" customWidth="1"/>
    <col min="15106" max="15115" width="15.7109375" style="116" customWidth="1"/>
    <col min="15116" max="15360" width="11.42578125" style="116"/>
    <col min="15361" max="15361" width="76.85546875" style="116" customWidth="1"/>
    <col min="15362" max="15371" width="15.7109375" style="116" customWidth="1"/>
    <col min="15372" max="15616" width="11.42578125" style="116"/>
    <col min="15617" max="15617" width="76.85546875" style="116" customWidth="1"/>
    <col min="15618" max="15627" width="15.7109375" style="116" customWidth="1"/>
    <col min="15628" max="15872" width="11.42578125" style="116"/>
    <col min="15873" max="15873" width="76.85546875" style="116" customWidth="1"/>
    <col min="15874" max="15883" width="15.7109375" style="116" customWidth="1"/>
    <col min="15884" max="16128" width="11.42578125" style="116"/>
    <col min="16129" max="16129" width="76.85546875" style="116" customWidth="1"/>
    <col min="16130" max="16139" width="15.7109375" style="116" customWidth="1"/>
    <col min="16140" max="16384" width="11.42578125" style="116"/>
  </cols>
  <sheetData>
    <row r="1" spans="1:11" s="134" customFormat="1" ht="30" customHeight="1" x14ac:dyDescent="0.3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s="134" customFormat="1" ht="15" customHeight="1" x14ac:dyDescent="0.3">
      <c r="A2" s="381" t="s">
        <v>282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134" customFormat="1" ht="15" customHeight="1" x14ac:dyDescent="0.3">
      <c r="A3" s="381" t="str">
        <f>'[3]174'!A3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1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ht="15" customHeight="1" x14ac:dyDescent="0.2">
      <c r="A5" s="165"/>
      <c r="B5" s="166"/>
      <c r="C5" s="167"/>
      <c r="D5" s="167"/>
      <c r="E5" s="166"/>
      <c r="F5" s="167"/>
      <c r="G5" s="167"/>
      <c r="H5" s="167"/>
      <c r="I5" s="167"/>
      <c r="J5" s="166"/>
      <c r="K5" s="148"/>
    </row>
    <row r="6" spans="1:11" ht="30" customHeight="1" x14ac:dyDescent="0.2">
      <c r="A6" s="117" t="s">
        <v>260</v>
      </c>
      <c r="B6" s="39" t="s">
        <v>124</v>
      </c>
      <c r="C6" s="39" t="s">
        <v>125</v>
      </c>
      <c r="D6" s="39" t="s">
        <v>126</v>
      </c>
      <c r="E6" s="39" t="s">
        <v>127</v>
      </c>
      <c r="F6" s="39" t="s">
        <v>128</v>
      </c>
      <c r="G6" s="39" t="s">
        <v>129</v>
      </c>
      <c r="H6" s="39" t="s">
        <v>130</v>
      </c>
      <c r="I6" s="39" t="s">
        <v>131</v>
      </c>
      <c r="J6" s="118" t="s">
        <v>46</v>
      </c>
      <c r="K6" s="119" t="s">
        <v>15</v>
      </c>
    </row>
    <row r="7" spans="1:11" ht="15" customHeight="1" x14ac:dyDescent="0.25">
      <c r="A7" s="120" t="s">
        <v>16</v>
      </c>
      <c r="B7" s="121">
        <f>IFERROR(HLOOKUP(B$6,[3]cartera!$D$13:$CD$43,[3]cartera!$A14,FALSE)/1000,0)</f>
        <v>0</v>
      </c>
      <c r="C7" s="121">
        <f>IFERROR(HLOOKUP(C$6,[3]cartera!$D$13:$CD$43,[3]cartera!$A14,FALSE)/1000,0)</f>
        <v>0</v>
      </c>
      <c r="D7" s="121">
        <f>IFERROR(HLOOKUP(D$6,[3]cartera!$D$13:$CD$43,[3]cartera!$A14,FALSE)/1000,0)</f>
        <v>0</v>
      </c>
      <c r="E7" s="121">
        <f>IFERROR(HLOOKUP(E$6,[3]cartera!$D$13:$CD$43,[3]cartera!$A14,FALSE)/1000,0)</f>
        <v>0</v>
      </c>
      <c r="F7" s="121">
        <f>IFERROR(HLOOKUP(F$6,[3]cartera!$D$13:$CD$43,[3]cartera!$A14,FALSE)/1000,0)</f>
        <v>0</v>
      </c>
      <c r="G7" s="121">
        <f>IFERROR(HLOOKUP(G$6,[3]cartera!$D$13:$CD$43,[3]cartera!$A14,FALSE)/1000,0)</f>
        <v>0</v>
      </c>
      <c r="H7" s="121">
        <f>IFERROR(HLOOKUP(H$6,[3]cartera!$D$13:$CD$43,[3]cartera!$A14,FALSE)/1000,0)</f>
        <v>0</v>
      </c>
      <c r="I7" s="121">
        <f>IFERROR(HLOOKUP(I$6,[3]cartera!$D$13:$CD$43,[3]cartera!$A14,FALSE)/1000,0)</f>
        <v>0</v>
      </c>
      <c r="J7" s="218">
        <f>SUM(B7:I7)</f>
        <v>0</v>
      </c>
      <c r="K7" s="219">
        <f>+J7/$J$37</f>
        <v>0</v>
      </c>
    </row>
    <row r="8" spans="1:11" ht="15" customHeight="1" x14ac:dyDescent="0.25">
      <c r="A8" s="120" t="s">
        <v>17</v>
      </c>
      <c r="B8" s="121">
        <f>IFERROR(HLOOKUP(B$6,[3]cartera!$D$13:$CD$43,[3]cartera!$A15,FALSE)/1000,0)</f>
        <v>0</v>
      </c>
      <c r="C8" s="121">
        <f>IFERROR(HLOOKUP(C$6,[3]cartera!$D$13:$CD$43,[3]cartera!$A15,FALSE)/1000,0)</f>
        <v>0</v>
      </c>
      <c r="D8" s="121">
        <f>IFERROR(HLOOKUP(D$6,[3]cartera!$D$13:$CD$43,[3]cartera!$A15,FALSE)/1000,0)</f>
        <v>0</v>
      </c>
      <c r="E8" s="121">
        <f>IFERROR(HLOOKUP(E$6,[3]cartera!$D$13:$CD$43,[3]cartera!$A15,FALSE)/1000,0)</f>
        <v>0</v>
      </c>
      <c r="F8" s="121">
        <f>IFERROR(HLOOKUP(F$6,[3]cartera!$D$13:$CD$43,[3]cartera!$A15,FALSE)/1000,0)</f>
        <v>0</v>
      </c>
      <c r="G8" s="121">
        <f>IFERROR(HLOOKUP(G$6,[3]cartera!$D$13:$CD$43,[3]cartera!$A15,FALSE)/1000,0)</f>
        <v>0</v>
      </c>
      <c r="H8" s="121">
        <f>IFERROR(HLOOKUP(H$6,[3]cartera!$D$13:$CD$43,[3]cartera!$A15,FALSE)/1000,0)</f>
        <v>0</v>
      </c>
      <c r="I8" s="121">
        <f>IFERROR(HLOOKUP(I$6,[3]cartera!$D$13:$CD$43,[3]cartera!$A15,FALSE)/1000,0)</f>
        <v>0</v>
      </c>
      <c r="J8" s="218">
        <f t="shared" ref="J8:J36" si="0">SUM(B8:I8)</f>
        <v>0</v>
      </c>
      <c r="K8" s="219">
        <f t="shared" ref="K8:K36" si="1">+J8/$J$37</f>
        <v>0</v>
      </c>
    </row>
    <row r="9" spans="1:11" ht="15" customHeight="1" x14ac:dyDescent="0.25">
      <c r="A9" s="120" t="s">
        <v>18</v>
      </c>
      <c r="B9" s="121">
        <f>IFERROR(HLOOKUP(B$6,[3]cartera!$D$13:$CD$43,[3]cartera!$A16,FALSE)/1000,0)</f>
        <v>0</v>
      </c>
      <c r="C9" s="121">
        <f>IFERROR(HLOOKUP(C$6,[3]cartera!$D$13:$CD$43,[3]cartera!$A16,FALSE)/1000,0)</f>
        <v>0</v>
      </c>
      <c r="D9" s="121">
        <f>IFERROR(HLOOKUP(D$6,[3]cartera!$D$13:$CD$43,[3]cartera!$A16,FALSE)/1000,0)</f>
        <v>0</v>
      </c>
      <c r="E9" s="121">
        <f>IFERROR(HLOOKUP(E$6,[3]cartera!$D$13:$CD$43,[3]cartera!$A16,FALSE)/1000,0)</f>
        <v>0</v>
      </c>
      <c r="F9" s="121">
        <f>IFERROR(HLOOKUP(F$6,[3]cartera!$D$13:$CD$43,[3]cartera!$A16,FALSE)/1000,0)</f>
        <v>0</v>
      </c>
      <c r="G9" s="121">
        <f>IFERROR(HLOOKUP(G$6,[3]cartera!$D$13:$CD$43,[3]cartera!$A16,FALSE)/1000,0)</f>
        <v>0</v>
      </c>
      <c r="H9" s="121">
        <f>IFERROR(HLOOKUP(H$6,[3]cartera!$D$13:$CD$43,[3]cartera!$A16,FALSE)/1000,0)</f>
        <v>0</v>
      </c>
      <c r="I9" s="121">
        <f>IFERROR(HLOOKUP(I$6,[3]cartera!$D$13:$CD$43,[3]cartera!$A16,FALSE)/1000,0)</f>
        <v>0</v>
      </c>
      <c r="J9" s="218">
        <f t="shared" si="0"/>
        <v>0</v>
      </c>
      <c r="K9" s="219">
        <f t="shared" si="1"/>
        <v>0</v>
      </c>
    </row>
    <row r="10" spans="1:11" ht="15" customHeight="1" x14ac:dyDescent="0.25">
      <c r="A10" s="120" t="s">
        <v>284</v>
      </c>
      <c r="B10" s="121">
        <f>IFERROR(HLOOKUP(B$6,[3]cartera!$D$13:$CD$43,[3]cartera!$A17,FALSE)/1000,0)</f>
        <v>4008.8975</v>
      </c>
      <c r="C10" s="121">
        <f>IFERROR(HLOOKUP(C$6,[3]cartera!$D$13:$CD$43,[3]cartera!$A17,FALSE)/1000,0)</f>
        <v>0</v>
      </c>
      <c r="D10" s="121">
        <f>IFERROR(HLOOKUP(D$6,[3]cartera!$D$13:$CD$43,[3]cartera!$A17,FALSE)/1000,0)</f>
        <v>0</v>
      </c>
      <c r="E10" s="121">
        <f>IFERROR(HLOOKUP(E$6,[3]cartera!$D$13:$CD$43,[3]cartera!$A17,FALSE)/1000,0)</f>
        <v>0</v>
      </c>
      <c r="F10" s="121">
        <f>IFERROR(HLOOKUP(F$6,[3]cartera!$D$13:$CD$43,[3]cartera!$A17,FALSE)/1000,0)</f>
        <v>0</v>
      </c>
      <c r="G10" s="121">
        <f>IFERROR(HLOOKUP(G$6,[3]cartera!$D$13:$CD$43,[3]cartera!$A17,FALSE)/1000,0)</f>
        <v>0</v>
      </c>
      <c r="H10" s="121">
        <f>IFERROR(HLOOKUP(H$6,[3]cartera!$D$13:$CD$43,[3]cartera!$A17,FALSE)/1000,0)</f>
        <v>0</v>
      </c>
      <c r="I10" s="121">
        <f>IFERROR(HLOOKUP(I$6,[3]cartera!$D$13:$CD$43,[3]cartera!$A17,FALSE)/1000,0)</f>
        <v>0</v>
      </c>
      <c r="J10" s="218">
        <f t="shared" si="0"/>
        <v>4008.8975</v>
      </c>
      <c r="K10" s="219">
        <f t="shared" si="1"/>
        <v>4.7638659517015755E-4</v>
      </c>
    </row>
    <row r="11" spans="1:11" ht="15" customHeight="1" x14ac:dyDescent="0.25">
      <c r="A11" s="120" t="s">
        <v>20</v>
      </c>
      <c r="B11" s="121">
        <f>IFERROR(HLOOKUP(B$6,[3]cartera!$D$13:$CD$43,[3]cartera!$A18,FALSE)/1000,0)</f>
        <v>0</v>
      </c>
      <c r="C11" s="121">
        <f>IFERROR(HLOOKUP(C$6,[3]cartera!$D$13:$CD$43,[3]cartera!$A18,FALSE)/1000,0)</f>
        <v>0</v>
      </c>
      <c r="D11" s="121">
        <f>IFERROR(HLOOKUP(D$6,[3]cartera!$D$13:$CD$43,[3]cartera!$A18,FALSE)/1000,0)</f>
        <v>0</v>
      </c>
      <c r="E11" s="121">
        <f>IFERROR(HLOOKUP(E$6,[3]cartera!$D$13:$CD$43,[3]cartera!$A18,FALSE)/1000,0)</f>
        <v>0</v>
      </c>
      <c r="F11" s="121">
        <f>IFERROR(HLOOKUP(F$6,[3]cartera!$D$13:$CD$43,[3]cartera!$A18,FALSE)/1000,0)</f>
        <v>0</v>
      </c>
      <c r="G11" s="121">
        <f>IFERROR(HLOOKUP(G$6,[3]cartera!$D$13:$CD$43,[3]cartera!$A18,FALSE)/1000,0)</f>
        <v>0</v>
      </c>
      <c r="H11" s="121">
        <f>IFERROR(HLOOKUP(H$6,[3]cartera!$D$13:$CD$43,[3]cartera!$A18,FALSE)/1000,0)</f>
        <v>0</v>
      </c>
      <c r="I11" s="121">
        <f>IFERROR(HLOOKUP(I$6,[3]cartera!$D$13:$CD$43,[3]cartera!$A18,FALSE)/1000,0)</f>
        <v>0</v>
      </c>
      <c r="J11" s="218">
        <f t="shared" si="0"/>
        <v>0</v>
      </c>
      <c r="K11" s="219">
        <f t="shared" si="1"/>
        <v>0</v>
      </c>
    </row>
    <row r="12" spans="1:11" ht="15" customHeight="1" x14ac:dyDescent="0.25">
      <c r="A12" s="120" t="s">
        <v>21</v>
      </c>
      <c r="B12" s="121">
        <f>IFERROR(HLOOKUP(B$6,[3]cartera!$D$13:$CD$43,[3]cartera!$A19,FALSE)/1000,0)</f>
        <v>31738.121135599995</v>
      </c>
      <c r="C12" s="121">
        <f>IFERROR(HLOOKUP(C$6,[3]cartera!$D$13:$CD$43,[3]cartera!$A19,FALSE)/1000,0)</f>
        <v>0</v>
      </c>
      <c r="D12" s="121">
        <f>IFERROR(HLOOKUP(D$6,[3]cartera!$D$13:$CD$43,[3]cartera!$A19,FALSE)/1000,0)</f>
        <v>22628.618620000001</v>
      </c>
      <c r="E12" s="121">
        <f>IFERROR(HLOOKUP(E$6,[3]cartera!$D$13:$CD$43,[3]cartera!$A19,FALSE)/1000,0)</f>
        <v>1346.4925592</v>
      </c>
      <c r="F12" s="121">
        <f>IFERROR(HLOOKUP(F$6,[3]cartera!$D$13:$CD$43,[3]cartera!$A19,FALSE)/1000,0)</f>
        <v>0</v>
      </c>
      <c r="G12" s="121">
        <f>IFERROR(HLOOKUP(G$6,[3]cartera!$D$13:$CD$43,[3]cartera!$A19,FALSE)/1000,0)</f>
        <v>14.35107</v>
      </c>
      <c r="H12" s="121">
        <f>IFERROR(HLOOKUP(H$6,[3]cartera!$D$13:$CD$43,[3]cartera!$A19,FALSE)/1000,0)</f>
        <v>0</v>
      </c>
      <c r="I12" s="121">
        <f>IFERROR(HLOOKUP(I$6,[3]cartera!$D$13:$CD$43,[3]cartera!$A19,FALSE)/1000,0)</f>
        <v>0</v>
      </c>
      <c r="J12" s="218">
        <f t="shared" si="0"/>
        <v>55727.583384799989</v>
      </c>
      <c r="K12" s="219">
        <f t="shared" si="1"/>
        <v>6.6222380855948332E-3</v>
      </c>
    </row>
    <row r="13" spans="1:11" ht="15" customHeight="1" x14ac:dyDescent="0.25">
      <c r="A13" s="120" t="s">
        <v>285</v>
      </c>
      <c r="B13" s="121">
        <f>IFERROR(HLOOKUP(B$6,[3]cartera!$D$13:$CD$43,[3]cartera!$A20,FALSE)/1000,0)</f>
        <v>772.84647840000002</v>
      </c>
      <c r="C13" s="121">
        <f>IFERROR(HLOOKUP(C$6,[3]cartera!$D$13:$CD$43,[3]cartera!$A20,FALSE)/1000,0)</f>
        <v>0</v>
      </c>
      <c r="D13" s="121">
        <f>IFERROR(HLOOKUP(D$6,[3]cartera!$D$13:$CD$43,[3]cartera!$A20,FALSE)/1000,0)</f>
        <v>0</v>
      </c>
      <c r="E13" s="121">
        <f>IFERROR(HLOOKUP(E$6,[3]cartera!$D$13:$CD$43,[3]cartera!$A20,FALSE)/1000,0)</f>
        <v>0</v>
      </c>
      <c r="F13" s="121">
        <f>IFERROR(HLOOKUP(F$6,[3]cartera!$D$13:$CD$43,[3]cartera!$A20,FALSE)/1000,0)</f>
        <v>0</v>
      </c>
      <c r="G13" s="121">
        <f>IFERROR(HLOOKUP(G$6,[3]cartera!$D$13:$CD$43,[3]cartera!$A20,FALSE)/1000,0)</f>
        <v>43.582869999999993</v>
      </c>
      <c r="H13" s="121">
        <f>IFERROR(HLOOKUP(H$6,[3]cartera!$D$13:$CD$43,[3]cartera!$A20,FALSE)/1000,0)</f>
        <v>0</v>
      </c>
      <c r="I13" s="121">
        <f>IFERROR(HLOOKUP(I$6,[3]cartera!$D$13:$CD$43,[3]cartera!$A20,FALSE)/1000,0)</f>
        <v>0</v>
      </c>
      <c r="J13" s="218">
        <f t="shared" si="0"/>
        <v>816.42934839999998</v>
      </c>
      <c r="K13" s="219">
        <f t="shared" si="1"/>
        <v>9.701819452387254E-5</v>
      </c>
    </row>
    <row r="14" spans="1:11" ht="15" customHeight="1" x14ac:dyDescent="0.25">
      <c r="A14" s="120" t="s">
        <v>286</v>
      </c>
      <c r="B14" s="121">
        <f>IFERROR(HLOOKUP(B$6,[3]cartera!$D$13:$CD$43,[3]cartera!$A21,FALSE)/1000,0)</f>
        <v>8522.261747999999</v>
      </c>
      <c r="C14" s="121">
        <f>IFERROR(HLOOKUP(C$6,[3]cartera!$D$13:$CD$43,[3]cartera!$A21,FALSE)/1000,0)</f>
        <v>0</v>
      </c>
      <c r="D14" s="121">
        <f>IFERROR(HLOOKUP(D$6,[3]cartera!$D$13:$CD$43,[3]cartera!$A21,FALSE)/1000,0)</f>
        <v>0</v>
      </c>
      <c r="E14" s="121">
        <f>IFERROR(HLOOKUP(E$6,[3]cartera!$D$13:$CD$43,[3]cartera!$A21,FALSE)/1000,0)</f>
        <v>582.00356000000011</v>
      </c>
      <c r="F14" s="121">
        <f>IFERROR(HLOOKUP(F$6,[3]cartera!$D$13:$CD$43,[3]cartera!$A21,FALSE)/1000,0)</f>
        <v>0</v>
      </c>
      <c r="G14" s="121">
        <f>IFERROR(HLOOKUP(G$6,[3]cartera!$D$13:$CD$43,[3]cartera!$A21,FALSE)/1000,0)</f>
        <v>778.65475200000014</v>
      </c>
      <c r="H14" s="121">
        <f>IFERROR(HLOOKUP(H$6,[3]cartera!$D$13:$CD$43,[3]cartera!$A21,FALSE)/1000,0)</f>
        <v>0</v>
      </c>
      <c r="I14" s="121">
        <f>IFERROR(HLOOKUP(I$6,[3]cartera!$D$13:$CD$43,[3]cartera!$A21,FALSE)/1000,0)</f>
        <v>0</v>
      </c>
      <c r="J14" s="218">
        <f t="shared" si="0"/>
        <v>9882.9200599999986</v>
      </c>
      <c r="K14" s="219">
        <f t="shared" si="1"/>
        <v>1.1744103304517635E-3</v>
      </c>
    </row>
    <row r="15" spans="1:11" ht="15" customHeight="1" x14ac:dyDescent="0.25">
      <c r="A15" s="120" t="s">
        <v>287</v>
      </c>
      <c r="B15" s="121">
        <f>IFERROR(HLOOKUP(B$6,[3]cartera!$D$13:$CD$43,[3]cartera!$A22,FALSE)/1000,0)</f>
        <v>0</v>
      </c>
      <c r="C15" s="121">
        <f>IFERROR(HLOOKUP(C$6,[3]cartera!$D$13:$CD$43,[3]cartera!$A22,FALSE)/1000,0)</f>
        <v>0</v>
      </c>
      <c r="D15" s="121">
        <f>IFERROR(HLOOKUP(D$6,[3]cartera!$D$13:$CD$43,[3]cartera!$A22,FALSE)/1000,0)</f>
        <v>0</v>
      </c>
      <c r="E15" s="121">
        <f>IFERROR(HLOOKUP(E$6,[3]cartera!$D$13:$CD$43,[3]cartera!$A22,FALSE)/1000,0)</f>
        <v>0</v>
      </c>
      <c r="F15" s="121">
        <f>IFERROR(HLOOKUP(F$6,[3]cartera!$D$13:$CD$43,[3]cartera!$A22,FALSE)/1000,0)</f>
        <v>0</v>
      </c>
      <c r="G15" s="121">
        <f>IFERROR(HLOOKUP(G$6,[3]cartera!$D$13:$CD$43,[3]cartera!$A22,FALSE)/1000,0)</f>
        <v>0</v>
      </c>
      <c r="H15" s="121">
        <f>IFERROR(HLOOKUP(H$6,[3]cartera!$D$13:$CD$43,[3]cartera!$A22,FALSE)/1000,0)</f>
        <v>0</v>
      </c>
      <c r="I15" s="121">
        <f>IFERROR(HLOOKUP(I$6,[3]cartera!$D$13:$CD$43,[3]cartera!$A22,FALSE)/1000,0)</f>
        <v>0</v>
      </c>
      <c r="J15" s="218">
        <f t="shared" si="0"/>
        <v>0</v>
      </c>
      <c r="K15" s="219">
        <f t="shared" si="1"/>
        <v>0</v>
      </c>
    </row>
    <row r="16" spans="1:11" ht="15" customHeight="1" x14ac:dyDescent="0.25">
      <c r="A16" s="120" t="s">
        <v>288</v>
      </c>
      <c r="B16" s="121">
        <f>IFERROR(HLOOKUP(B$6,[3]cartera!$D$13:$CD$43,[3]cartera!$A23,FALSE)/1000,0)</f>
        <v>0</v>
      </c>
      <c r="C16" s="121">
        <f>IFERROR(HLOOKUP(C$6,[3]cartera!$D$13:$CD$43,[3]cartera!$A23,FALSE)/1000,0)</f>
        <v>0</v>
      </c>
      <c r="D16" s="121">
        <f>IFERROR(HLOOKUP(D$6,[3]cartera!$D$13:$CD$43,[3]cartera!$A23,FALSE)/1000,0)</f>
        <v>0</v>
      </c>
      <c r="E16" s="121">
        <f>IFERROR(HLOOKUP(E$6,[3]cartera!$D$13:$CD$43,[3]cartera!$A23,FALSE)/1000,0)</f>
        <v>0</v>
      </c>
      <c r="F16" s="121">
        <f>IFERROR(HLOOKUP(F$6,[3]cartera!$D$13:$CD$43,[3]cartera!$A23,FALSE)/1000,0)</f>
        <v>0</v>
      </c>
      <c r="G16" s="121">
        <f>IFERROR(HLOOKUP(G$6,[3]cartera!$D$13:$CD$43,[3]cartera!$A23,FALSE)/1000,0)</f>
        <v>0</v>
      </c>
      <c r="H16" s="121">
        <f>IFERROR(HLOOKUP(H$6,[3]cartera!$D$13:$CD$43,[3]cartera!$A23,FALSE)/1000,0)</f>
        <v>0</v>
      </c>
      <c r="I16" s="121">
        <f>IFERROR(HLOOKUP(I$6,[3]cartera!$D$13:$CD$43,[3]cartera!$A23,FALSE)/1000,0)</f>
        <v>0</v>
      </c>
      <c r="J16" s="218">
        <f t="shared" si="0"/>
        <v>0</v>
      </c>
      <c r="K16" s="219">
        <f t="shared" si="1"/>
        <v>0</v>
      </c>
    </row>
    <row r="17" spans="1:11" ht="15" customHeight="1" x14ac:dyDescent="0.25">
      <c r="A17" s="120" t="s">
        <v>289</v>
      </c>
      <c r="B17" s="121">
        <f>IFERROR(HLOOKUP(B$6,[3]cartera!$D$13:$CD$43,[3]cartera!$A24,FALSE)/1000,0)</f>
        <v>0</v>
      </c>
      <c r="C17" s="121">
        <f>IFERROR(HLOOKUP(C$6,[3]cartera!$D$13:$CD$43,[3]cartera!$A24,FALSE)/1000,0)</f>
        <v>0</v>
      </c>
      <c r="D17" s="121">
        <f>IFERROR(HLOOKUP(D$6,[3]cartera!$D$13:$CD$43,[3]cartera!$A24,FALSE)/1000,0)</f>
        <v>0</v>
      </c>
      <c r="E17" s="121">
        <f>IFERROR(HLOOKUP(E$6,[3]cartera!$D$13:$CD$43,[3]cartera!$A24,FALSE)/1000,0)</f>
        <v>0</v>
      </c>
      <c r="F17" s="121">
        <f>IFERROR(HLOOKUP(F$6,[3]cartera!$D$13:$CD$43,[3]cartera!$A24,FALSE)/1000,0)</f>
        <v>0</v>
      </c>
      <c r="G17" s="121">
        <f>IFERROR(HLOOKUP(G$6,[3]cartera!$D$13:$CD$43,[3]cartera!$A24,FALSE)/1000,0)</f>
        <v>0</v>
      </c>
      <c r="H17" s="121">
        <f>IFERROR(HLOOKUP(H$6,[3]cartera!$D$13:$CD$43,[3]cartera!$A24,FALSE)/1000,0)</f>
        <v>0</v>
      </c>
      <c r="I17" s="121">
        <f>IFERROR(HLOOKUP(I$6,[3]cartera!$D$13:$CD$43,[3]cartera!$A24,FALSE)/1000,0)</f>
        <v>0</v>
      </c>
      <c r="J17" s="218">
        <f t="shared" si="0"/>
        <v>0</v>
      </c>
      <c r="K17" s="219">
        <f t="shared" si="1"/>
        <v>0</v>
      </c>
    </row>
    <row r="18" spans="1:11" ht="15" customHeight="1" x14ac:dyDescent="0.25">
      <c r="A18" s="120" t="s">
        <v>27</v>
      </c>
      <c r="B18" s="121">
        <f>IFERROR(HLOOKUP(B$6,[3]cartera!$D$13:$CD$43,[3]cartera!$A25,FALSE)/1000,0)</f>
        <v>232210.56637640006</v>
      </c>
      <c r="C18" s="121">
        <f>IFERROR(HLOOKUP(C$6,[3]cartera!$D$13:$CD$43,[3]cartera!$A25,FALSE)/1000,0)</f>
        <v>503911.70552320016</v>
      </c>
      <c r="D18" s="121">
        <f>IFERROR(HLOOKUP(D$6,[3]cartera!$D$13:$CD$43,[3]cartera!$A25,FALSE)/1000,0)</f>
        <v>421190.60566999996</v>
      </c>
      <c r="E18" s="121">
        <f>IFERROR(HLOOKUP(E$6,[3]cartera!$D$13:$CD$43,[3]cartera!$A25,FALSE)/1000,0)</f>
        <v>5242.7570699999987</v>
      </c>
      <c r="F18" s="121">
        <f>IFERROR(HLOOKUP(F$6,[3]cartera!$D$13:$CD$43,[3]cartera!$A25,FALSE)/1000,0)</f>
        <v>69409.747199999998</v>
      </c>
      <c r="G18" s="121">
        <f>IFERROR(HLOOKUP(G$6,[3]cartera!$D$13:$CD$43,[3]cartera!$A25,FALSE)/1000,0)</f>
        <v>195336.27814600003</v>
      </c>
      <c r="H18" s="121">
        <f>IFERROR(HLOOKUP(H$6,[3]cartera!$D$13:$CD$43,[3]cartera!$A25,FALSE)/1000,0)</f>
        <v>5802.4060176000021</v>
      </c>
      <c r="I18" s="121">
        <f>IFERROR(HLOOKUP(I$6,[3]cartera!$D$13:$CD$43,[3]cartera!$A25,FALSE)/1000,0)</f>
        <v>155369.6044800001</v>
      </c>
      <c r="J18" s="218">
        <f t="shared" si="0"/>
        <v>1588473.6704832008</v>
      </c>
      <c r="K18" s="219">
        <f t="shared" si="1"/>
        <v>0.18876201334629655</v>
      </c>
    </row>
    <row r="19" spans="1:11" ht="15" customHeight="1" x14ac:dyDescent="0.25">
      <c r="A19" s="120" t="s">
        <v>28</v>
      </c>
      <c r="B19" s="121">
        <f>IFERROR(HLOOKUP(B$6,[3]cartera!$D$13:$CD$43,[3]cartera!$A26,FALSE)/1000,0)</f>
        <v>17917.292736799991</v>
      </c>
      <c r="C19" s="121">
        <f>IFERROR(HLOOKUP(C$6,[3]cartera!$D$13:$CD$43,[3]cartera!$A26,FALSE)/1000,0)</f>
        <v>163380.52704999998</v>
      </c>
      <c r="D19" s="121">
        <f>IFERROR(HLOOKUP(D$6,[3]cartera!$D$13:$CD$43,[3]cartera!$A26,FALSE)/1000,0)</f>
        <v>0</v>
      </c>
      <c r="E19" s="121">
        <f>IFERROR(HLOOKUP(E$6,[3]cartera!$D$13:$CD$43,[3]cartera!$A26,FALSE)/1000,0)</f>
        <v>271.04698999999999</v>
      </c>
      <c r="F19" s="121">
        <f>IFERROR(HLOOKUP(F$6,[3]cartera!$D$13:$CD$43,[3]cartera!$A26,FALSE)/1000,0)</f>
        <v>62054.315680000007</v>
      </c>
      <c r="G19" s="121">
        <f>IFERROR(HLOOKUP(G$6,[3]cartera!$D$13:$CD$43,[3]cartera!$A26,FALSE)/1000,0)</f>
        <v>332055.48378559999</v>
      </c>
      <c r="H19" s="121">
        <f>IFERROR(HLOOKUP(H$6,[3]cartera!$D$13:$CD$43,[3]cartera!$A26,FALSE)/1000,0)</f>
        <v>0</v>
      </c>
      <c r="I19" s="121">
        <f>IFERROR(HLOOKUP(I$6,[3]cartera!$D$13:$CD$43,[3]cartera!$A26,FALSE)/1000,0)</f>
        <v>168348.62617000003</v>
      </c>
      <c r="J19" s="218">
        <f t="shared" si="0"/>
        <v>744027.29241240001</v>
      </c>
      <c r="K19" s="219">
        <f t="shared" si="1"/>
        <v>8.8414490154965164E-2</v>
      </c>
    </row>
    <row r="20" spans="1:11" ht="15" customHeight="1" x14ac:dyDescent="0.25">
      <c r="A20" s="120" t="s">
        <v>29</v>
      </c>
      <c r="B20" s="121">
        <f>IFERROR(HLOOKUP(B$6,[3]cartera!$D$13:$CD$43,[3]cartera!$A27,FALSE)/1000,0)</f>
        <v>37648.683395200016</v>
      </c>
      <c r="C20" s="121">
        <f>IFERROR(HLOOKUP(C$6,[3]cartera!$D$13:$CD$43,[3]cartera!$A27,FALSE)/1000,0)</f>
        <v>117747.18081239998</v>
      </c>
      <c r="D20" s="121">
        <f>IFERROR(HLOOKUP(D$6,[3]cartera!$D$13:$CD$43,[3]cartera!$A27,FALSE)/1000,0)</f>
        <v>0</v>
      </c>
      <c r="E20" s="121">
        <f>IFERROR(HLOOKUP(E$6,[3]cartera!$D$13:$CD$43,[3]cartera!$A27,FALSE)/1000,0)</f>
        <v>4660.8784564000007</v>
      </c>
      <c r="F20" s="121">
        <f>IFERROR(HLOOKUP(F$6,[3]cartera!$D$13:$CD$43,[3]cartera!$A27,FALSE)/1000,0)</f>
        <v>722.00567000000001</v>
      </c>
      <c r="G20" s="121">
        <f>IFERROR(HLOOKUP(G$6,[3]cartera!$D$13:$CD$43,[3]cartera!$A27,FALSE)/1000,0)</f>
        <v>30560.296702400006</v>
      </c>
      <c r="H20" s="121">
        <f>IFERROR(HLOOKUP(H$6,[3]cartera!$D$13:$CD$43,[3]cartera!$A27,FALSE)/1000,0)</f>
        <v>0</v>
      </c>
      <c r="I20" s="121">
        <f>IFERROR(HLOOKUP(I$6,[3]cartera!$D$13:$CD$43,[3]cartera!$A27,FALSE)/1000,0)</f>
        <v>96680.533260000026</v>
      </c>
      <c r="J20" s="218">
        <f t="shared" si="0"/>
        <v>288019.57829640002</v>
      </c>
      <c r="K20" s="219">
        <f t="shared" si="1"/>
        <v>3.4226035025082736E-2</v>
      </c>
    </row>
    <row r="21" spans="1:11" ht="15" customHeight="1" x14ac:dyDescent="0.25">
      <c r="A21" s="120" t="s">
        <v>31</v>
      </c>
      <c r="B21" s="121">
        <f>IFERROR(HLOOKUP(B$6,[3]cartera!$D$13:$CD$43,[3]cartera!$A28,FALSE)/1000,0)</f>
        <v>0</v>
      </c>
      <c r="C21" s="121">
        <f>IFERROR(HLOOKUP(C$6,[3]cartera!$D$13:$CD$43,[3]cartera!$A28,FALSE)/1000,0)</f>
        <v>0</v>
      </c>
      <c r="D21" s="121">
        <f>IFERROR(HLOOKUP(D$6,[3]cartera!$D$13:$CD$43,[3]cartera!$A28,FALSE)/1000,0)</f>
        <v>0</v>
      </c>
      <c r="E21" s="121">
        <f>IFERROR(HLOOKUP(E$6,[3]cartera!$D$13:$CD$43,[3]cartera!$A28,FALSE)/1000,0)</f>
        <v>0</v>
      </c>
      <c r="F21" s="121">
        <f>IFERROR(HLOOKUP(F$6,[3]cartera!$D$13:$CD$43,[3]cartera!$A28,FALSE)/1000,0)</f>
        <v>0</v>
      </c>
      <c r="G21" s="121">
        <f>IFERROR(HLOOKUP(G$6,[3]cartera!$D$13:$CD$43,[3]cartera!$A28,FALSE)/1000,0)</f>
        <v>0</v>
      </c>
      <c r="H21" s="121">
        <f>IFERROR(HLOOKUP(H$6,[3]cartera!$D$13:$CD$43,[3]cartera!$A28,FALSE)/1000,0)</f>
        <v>0</v>
      </c>
      <c r="I21" s="121">
        <f>IFERROR(HLOOKUP(I$6,[3]cartera!$D$13:$CD$43,[3]cartera!$A28,FALSE)/1000,0)</f>
        <v>2451.9587499999993</v>
      </c>
      <c r="J21" s="218">
        <f t="shared" si="0"/>
        <v>2451.9587499999993</v>
      </c>
      <c r="K21" s="219">
        <f t="shared" si="1"/>
        <v>2.9137194962210313E-4</v>
      </c>
    </row>
    <row r="22" spans="1:11" ht="15" customHeight="1" x14ac:dyDescent="0.25">
      <c r="A22" s="120" t="s">
        <v>30</v>
      </c>
      <c r="B22" s="121">
        <f>IFERROR(HLOOKUP(B$6,[3]cartera!$D$13:$CD$43,[3]cartera!$A29,FALSE)/1000,0)</f>
        <v>0</v>
      </c>
      <c r="C22" s="121">
        <f>IFERROR(HLOOKUP(C$6,[3]cartera!$D$13:$CD$43,[3]cartera!$A29,FALSE)/1000,0)</f>
        <v>0</v>
      </c>
      <c r="D22" s="121">
        <f>IFERROR(HLOOKUP(D$6,[3]cartera!$D$13:$CD$43,[3]cartera!$A29,FALSE)/1000,0)</f>
        <v>0</v>
      </c>
      <c r="E22" s="121">
        <f>IFERROR(HLOOKUP(E$6,[3]cartera!$D$13:$CD$43,[3]cartera!$A29,FALSE)/1000,0)</f>
        <v>0</v>
      </c>
      <c r="F22" s="121">
        <f>IFERROR(HLOOKUP(F$6,[3]cartera!$D$13:$CD$43,[3]cartera!$A29,FALSE)/1000,0)</f>
        <v>0</v>
      </c>
      <c r="G22" s="121">
        <f>IFERROR(HLOOKUP(G$6,[3]cartera!$D$13:$CD$43,[3]cartera!$A29,FALSE)/1000,0)</f>
        <v>0</v>
      </c>
      <c r="H22" s="121">
        <f>IFERROR(HLOOKUP(H$6,[3]cartera!$D$13:$CD$43,[3]cartera!$A29,FALSE)/1000,0)</f>
        <v>0</v>
      </c>
      <c r="I22" s="121">
        <f>IFERROR(HLOOKUP(I$6,[3]cartera!$D$13:$CD$43,[3]cartera!$A29,FALSE)/1000,0)</f>
        <v>99814.003359999973</v>
      </c>
      <c r="J22" s="218">
        <f t="shared" si="0"/>
        <v>99814.003359999973</v>
      </c>
      <c r="K22" s="219">
        <f t="shared" si="1"/>
        <v>1.1861129702361573E-2</v>
      </c>
    </row>
    <row r="23" spans="1:11" ht="15" customHeight="1" x14ac:dyDescent="0.25">
      <c r="A23" s="120" t="s">
        <v>32</v>
      </c>
      <c r="B23" s="121">
        <f>IFERROR(HLOOKUP(B$6,[3]cartera!$D$13:$CD$43,[3]cartera!$A30,FALSE)/1000,0)</f>
        <v>0</v>
      </c>
      <c r="C23" s="121">
        <f>IFERROR(HLOOKUP(C$6,[3]cartera!$D$13:$CD$43,[3]cartera!$A30,FALSE)/1000,0)</f>
        <v>213677.66661000013</v>
      </c>
      <c r="D23" s="121">
        <f>IFERROR(HLOOKUP(D$6,[3]cartera!$D$13:$CD$43,[3]cartera!$A30,FALSE)/1000,0)</f>
        <v>30788.240860000002</v>
      </c>
      <c r="E23" s="121">
        <f>IFERROR(HLOOKUP(E$6,[3]cartera!$D$13:$CD$43,[3]cartera!$A30,FALSE)/1000,0)</f>
        <v>15340.535690000001</v>
      </c>
      <c r="F23" s="121">
        <f>IFERROR(HLOOKUP(F$6,[3]cartera!$D$13:$CD$43,[3]cartera!$A30,FALSE)/1000,0)</f>
        <v>46296.390939999997</v>
      </c>
      <c r="G23" s="121">
        <f>IFERROR(HLOOKUP(G$6,[3]cartera!$D$13:$CD$43,[3]cartera!$A30,FALSE)/1000,0)</f>
        <v>30288.198950000005</v>
      </c>
      <c r="H23" s="121">
        <f>IFERROR(HLOOKUP(H$6,[3]cartera!$D$13:$CD$43,[3]cartera!$A30,FALSE)/1000,0)</f>
        <v>1953.7796400000002</v>
      </c>
      <c r="I23" s="121">
        <f>IFERROR(HLOOKUP(I$6,[3]cartera!$D$13:$CD$43,[3]cartera!$A30,FALSE)/1000,0)</f>
        <v>190756.82011999987</v>
      </c>
      <c r="J23" s="218">
        <f t="shared" si="0"/>
        <v>529101.63280999998</v>
      </c>
      <c r="K23" s="219">
        <f t="shared" si="1"/>
        <v>6.2874375150107187E-2</v>
      </c>
    </row>
    <row r="24" spans="1:11" ht="15" customHeight="1" x14ac:dyDescent="0.25">
      <c r="A24" s="120" t="s">
        <v>33</v>
      </c>
      <c r="B24" s="121">
        <f>IFERROR(HLOOKUP(B$6,[3]cartera!$D$13:$CD$43,[3]cartera!$A31,FALSE)/1000,0)</f>
        <v>0</v>
      </c>
      <c r="C24" s="121">
        <f>IFERROR(HLOOKUP(C$6,[3]cartera!$D$13:$CD$43,[3]cartera!$A31,FALSE)/1000,0)</f>
        <v>721414.57757000008</v>
      </c>
      <c r="D24" s="121">
        <f>IFERROR(HLOOKUP(D$6,[3]cartera!$D$13:$CD$43,[3]cartera!$A31,FALSE)/1000,0)</f>
        <v>54529.423699999948</v>
      </c>
      <c r="E24" s="121">
        <f>IFERROR(HLOOKUP(E$6,[3]cartera!$D$13:$CD$43,[3]cartera!$A31,FALSE)/1000,0)</f>
        <v>0</v>
      </c>
      <c r="F24" s="121">
        <f>IFERROR(HLOOKUP(F$6,[3]cartera!$D$13:$CD$43,[3]cartera!$A31,FALSE)/1000,0)</f>
        <v>141837.52045000004</v>
      </c>
      <c r="G24" s="121">
        <f>IFERROR(HLOOKUP(G$6,[3]cartera!$D$13:$CD$43,[3]cartera!$A31,FALSE)/1000,0)</f>
        <v>44930.671740000027</v>
      </c>
      <c r="H24" s="121">
        <f>IFERROR(HLOOKUP(H$6,[3]cartera!$D$13:$CD$43,[3]cartera!$A31,FALSE)/1000,0)</f>
        <v>0</v>
      </c>
      <c r="I24" s="121">
        <f>IFERROR(HLOOKUP(I$6,[3]cartera!$D$13:$CD$43,[3]cartera!$A31,FALSE)/1000,0)</f>
        <v>219134.07684999998</v>
      </c>
      <c r="J24" s="218">
        <f t="shared" si="0"/>
        <v>1181846.2703100001</v>
      </c>
      <c r="K24" s="219">
        <f t="shared" si="1"/>
        <v>0.14044153554126304</v>
      </c>
    </row>
    <row r="25" spans="1:11" ht="15" customHeight="1" x14ac:dyDescent="0.25">
      <c r="A25" s="120" t="s">
        <v>290</v>
      </c>
      <c r="B25" s="121">
        <f>IFERROR(HLOOKUP(B$6,[3]cartera!$D$13:$CD$43,[3]cartera!$A32,FALSE)/1000,0)</f>
        <v>182607.27967560003</v>
      </c>
      <c r="C25" s="121">
        <f>IFERROR(HLOOKUP(C$6,[3]cartera!$D$13:$CD$43,[3]cartera!$A32,FALSE)/1000,0)</f>
        <v>559014.4117259999</v>
      </c>
      <c r="D25" s="121">
        <f>IFERROR(HLOOKUP(D$6,[3]cartera!$D$13:$CD$43,[3]cartera!$A32,FALSE)/1000,0)</f>
        <v>284885.11171999981</v>
      </c>
      <c r="E25" s="121">
        <f>IFERROR(HLOOKUP(E$6,[3]cartera!$D$13:$CD$43,[3]cartera!$A32,FALSE)/1000,0)</f>
        <v>5220.6288144</v>
      </c>
      <c r="F25" s="121">
        <f>IFERROR(HLOOKUP(F$6,[3]cartera!$D$13:$CD$43,[3]cartera!$A32,FALSE)/1000,0)</f>
        <v>89019.028010000024</v>
      </c>
      <c r="G25" s="121">
        <f>IFERROR(HLOOKUP(G$6,[3]cartera!$D$13:$CD$43,[3]cartera!$A32,FALSE)/1000,0)</f>
        <v>100283.95483280002</v>
      </c>
      <c r="H25" s="121">
        <f>IFERROR(HLOOKUP(H$6,[3]cartera!$D$13:$CD$43,[3]cartera!$A32,FALSE)/1000,0)</f>
        <v>3246.1090100000006</v>
      </c>
      <c r="I25" s="121">
        <f>IFERROR(HLOOKUP(I$6,[3]cartera!$D$13:$CD$43,[3]cartera!$A32,FALSE)/1000,0)</f>
        <v>17579.681859999993</v>
      </c>
      <c r="J25" s="218">
        <f t="shared" si="0"/>
        <v>1241856.2056487997</v>
      </c>
      <c r="K25" s="219">
        <f t="shared" si="1"/>
        <v>0.14757265544952514</v>
      </c>
    </row>
    <row r="26" spans="1:11" ht="15" customHeight="1" x14ac:dyDescent="0.25">
      <c r="A26" s="120" t="s">
        <v>291</v>
      </c>
      <c r="B26" s="121">
        <f>IFERROR(HLOOKUP(B$6,[3]cartera!$D$13:$CD$43,[3]cartera!$A33,FALSE)/1000,0)</f>
        <v>26274.482846399995</v>
      </c>
      <c r="C26" s="121">
        <f>IFERROR(HLOOKUP(C$6,[3]cartera!$D$13:$CD$43,[3]cartera!$A33,FALSE)/1000,0)</f>
        <v>25455.594580000001</v>
      </c>
      <c r="D26" s="121">
        <f>IFERROR(HLOOKUP(D$6,[3]cartera!$D$13:$CD$43,[3]cartera!$A33,FALSE)/1000,0)</f>
        <v>0</v>
      </c>
      <c r="E26" s="121">
        <f>IFERROR(HLOOKUP(E$6,[3]cartera!$D$13:$CD$43,[3]cartera!$A33,FALSE)/1000,0)</f>
        <v>12863.253094399999</v>
      </c>
      <c r="F26" s="121">
        <f>IFERROR(HLOOKUP(F$6,[3]cartera!$D$13:$CD$43,[3]cartera!$A33,FALSE)/1000,0)</f>
        <v>0</v>
      </c>
      <c r="G26" s="121">
        <f>IFERROR(HLOOKUP(G$6,[3]cartera!$D$13:$CD$43,[3]cartera!$A33,FALSE)/1000,0)</f>
        <v>12535.6454908</v>
      </c>
      <c r="H26" s="121">
        <f>IFERROR(HLOOKUP(H$6,[3]cartera!$D$13:$CD$43,[3]cartera!$A33,FALSE)/1000,0)</f>
        <v>0</v>
      </c>
      <c r="I26" s="121">
        <f>IFERROR(HLOOKUP(I$6,[3]cartera!$D$13:$CD$43,[3]cartera!$A33,FALSE)/1000,0)</f>
        <v>4472.4730100000006</v>
      </c>
      <c r="J26" s="218">
        <f t="shared" si="0"/>
        <v>81601.449021599998</v>
      </c>
      <c r="K26" s="219">
        <f t="shared" si="1"/>
        <v>9.6968895962920507E-3</v>
      </c>
    </row>
    <row r="27" spans="1:11" ht="15" customHeight="1" x14ac:dyDescent="0.25">
      <c r="A27" s="120" t="s">
        <v>292</v>
      </c>
      <c r="B27" s="121">
        <f>IFERROR(HLOOKUP(B$6,[3]cartera!$D$13:$CD$43,[3]cartera!$A34,FALSE)/1000,0)</f>
        <v>3508.9666000000002</v>
      </c>
      <c r="C27" s="121">
        <f>IFERROR(HLOOKUP(C$6,[3]cartera!$D$13:$CD$43,[3]cartera!$A34,FALSE)/1000,0)</f>
        <v>1916.4296100000001</v>
      </c>
      <c r="D27" s="121">
        <f>IFERROR(HLOOKUP(D$6,[3]cartera!$D$13:$CD$43,[3]cartera!$A34,FALSE)/1000,0)</f>
        <v>0</v>
      </c>
      <c r="E27" s="121">
        <f>IFERROR(HLOOKUP(E$6,[3]cartera!$D$13:$CD$43,[3]cartera!$A34,FALSE)/1000,0)</f>
        <v>78.153080000000003</v>
      </c>
      <c r="F27" s="121">
        <f>IFERROR(HLOOKUP(F$6,[3]cartera!$D$13:$CD$43,[3]cartera!$A34,FALSE)/1000,0)</f>
        <v>68300.262330000041</v>
      </c>
      <c r="G27" s="121">
        <f>IFERROR(HLOOKUP(G$6,[3]cartera!$D$13:$CD$43,[3]cartera!$A34,FALSE)/1000,0)</f>
        <v>176.74097</v>
      </c>
      <c r="H27" s="121">
        <f>IFERROR(HLOOKUP(H$6,[3]cartera!$D$13:$CD$43,[3]cartera!$A34,FALSE)/1000,0)</f>
        <v>0</v>
      </c>
      <c r="I27" s="121">
        <f>IFERROR(HLOOKUP(I$6,[3]cartera!$D$13:$CD$43,[3]cartera!$A34,FALSE)/1000,0)</f>
        <v>0</v>
      </c>
      <c r="J27" s="218">
        <f t="shared" si="0"/>
        <v>73980.552590000036</v>
      </c>
      <c r="K27" s="219">
        <f t="shared" si="1"/>
        <v>8.7912807840951034E-3</v>
      </c>
    </row>
    <row r="28" spans="1:11" ht="15" customHeight="1" x14ac:dyDescent="0.25">
      <c r="A28" s="120" t="s">
        <v>37</v>
      </c>
      <c r="B28" s="121">
        <f>IFERROR(HLOOKUP(B$6,[3]cartera!$D$13:$CD$43,[3]cartera!$A35,FALSE)/1000,0)</f>
        <v>21107.774076000002</v>
      </c>
      <c r="C28" s="121">
        <f>IFERROR(HLOOKUP(C$6,[3]cartera!$D$13:$CD$43,[3]cartera!$A35,FALSE)/1000,0)</f>
        <v>104756.78229880006</v>
      </c>
      <c r="D28" s="121">
        <f>IFERROR(HLOOKUP(D$6,[3]cartera!$D$13:$CD$43,[3]cartera!$A35,FALSE)/1000,0)</f>
        <v>362146.37878280017</v>
      </c>
      <c r="E28" s="121">
        <f>IFERROR(HLOOKUP(E$6,[3]cartera!$D$13:$CD$43,[3]cartera!$A35,FALSE)/1000,0)</f>
        <v>931.34913000000006</v>
      </c>
      <c r="F28" s="121">
        <f>IFERROR(HLOOKUP(F$6,[3]cartera!$D$13:$CD$43,[3]cartera!$A35,FALSE)/1000,0)</f>
        <v>75.58617000000001</v>
      </c>
      <c r="G28" s="121">
        <f>IFERROR(HLOOKUP(G$6,[3]cartera!$D$13:$CD$43,[3]cartera!$A35,FALSE)/1000,0)</f>
        <v>13029.594701199994</v>
      </c>
      <c r="H28" s="121">
        <f>IFERROR(HLOOKUP(H$6,[3]cartera!$D$13:$CD$43,[3]cartera!$A35,FALSE)/1000,0)</f>
        <v>21.853770000000001</v>
      </c>
      <c r="I28" s="121">
        <f>IFERROR(HLOOKUP(I$6,[3]cartera!$D$13:$CD$43,[3]cartera!$A35,FALSE)/1000,0)</f>
        <v>51895.289299999982</v>
      </c>
      <c r="J28" s="218">
        <f t="shared" si="0"/>
        <v>553964.60822880012</v>
      </c>
      <c r="K28" s="219">
        <f t="shared" si="1"/>
        <v>6.5828900229773488E-2</v>
      </c>
    </row>
    <row r="29" spans="1:11" ht="15" customHeight="1" x14ac:dyDescent="0.25">
      <c r="A29" s="120" t="s">
        <v>293</v>
      </c>
      <c r="B29" s="121">
        <f>IFERROR(HLOOKUP(B$6,[3]cartera!$D$13:$CD$43,[3]cartera!$A36,FALSE)/1000,0)</f>
        <v>17503.058110000005</v>
      </c>
      <c r="C29" s="121">
        <f>IFERROR(HLOOKUP(C$6,[3]cartera!$D$13:$CD$43,[3]cartera!$A36,FALSE)/1000,0)</f>
        <v>163030.18013480018</v>
      </c>
      <c r="D29" s="121">
        <f>IFERROR(HLOOKUP(D$6,[3]cartera!$D$13:$CD$43,[3]cartera!$A36,FALSE)/1000,0)</f>
        <v>286359.71311000001</v>
      </c>
      <c r="E29" s="121">
        <f>IFERROR(HLOOKUP(E$6,[3]cartera!$D$13:$CD$43,[3]cartera!$A36,FALSE)/1000,0)</f>
        <v>718.33131319999984</v>
      </c>
      <c r="F29" s="121">
        <f>IFERROR(HLOOKUP(F$6,[3]cartera!$D$13:$CD$43,[3]cartera!$A36,FALSE)/1000,0)</f>
        <v>3465.7559600000004</v>
      </c>
      <c r="G29" s="121">
        <f>IFERROR(HLOOKUP(G$6,[3]cartera!$D$13:$CD$43,[3]cartera!$A36,FALSE)/1000,0)</f>
        <v>8778.7747499999969</v>
      </c>
      <c r="H29" s="121">
        <f>IFERROR(HLOOKUP(H$6,[3]cartera!$D$13:$CD$43,[3]cartera!$A36,FALSE)/1000,0)</f>
        <v>2689.6971896000014</v>
      </c>
      <c r="I29" s="121">
        <f>IFERROR(HLOOKUP(I$6,[3]cartera!$D$13:$CD$43,[3]cartera!$A36,FALSE)/1000,0)</f>
        <v>10770.230399999997</v>
      </c>
      <c r="J29" s="218">
        <f t="shared" si="0"/>
        <v>493315.74096760014</v>
      </c>
      <c r="K29" s="219">
        <f t="shared" si="1"/>
        <v>5.8621854558116901E-2</v>
      </c>
    </row>
    <row r="30" spans="1:11" ht="15" customHeight="1" x14ac:dyDescent="0.25">
      <c r="A30" s="168" t="s">
        <v>294</v>
      </c>
      <c r="B30" s="121">
        <f>IFERROR(HLOOKUP(B$6,[3]cartera!$D$13:$CD$43,[3]cartera!$A37,FALSE)/1000,0)</f>
        <v>238.56593000000001</v>
      </c>
      <c r="C30" s="121">
        <f>IFERROR(HLOOKUP(C$6,[3]cartera!$D$13:$CD$43,[3]cartera!$A37,FALSE)/1000,0)</f>
        <v>4366.6139700000012</v>
      </c>
      <c r="D30" s="121">
        <f>IFERROR(HLOOKUP(D$6,[3]cartera!$D$13:$CD$43,[3]cartera!$A37,FALSE)/1000,0)</f>
        <v>0</v>
      </c>
      <c r="E30" s="121">
        <f>IFERROR(HLOOKUP(E$6,[3]cartera!$D$13:$CD$43,[3]cartera!$A37,FALSE)/1000,0)</f>
        <v>0</v>
      </c>
      <c r="F30" s="121">
        <f>IFERROR(HLOOKUP(F$6,[3]cartera!$D$13:$CD$43,[3]cartera!$A37,FALSE)/1000,0)</f>
        <v>0</v>
      </c>
      <c r="G30" s="121">
        <f>IFERROR(HLOOKUP(G$6,[3]cartera!$D$13:$CD$43,[3]cartera!$A37,FALSE)/1000,0)</f>
        <v>49.760479999999994</v>
      </c>
      <c r="H30" s="121">
        <f>IFERROR(HLOOKUP(H$6,[3]cartera!$D$13:$CD$43,[3]cartera!$A37,FALSE)/1000,0)</f>
        <v>0</v>
      </c>
      <c r="I30" s="121">
        <f>IFERROR(HLOOKUP(I$6,[3]cartera!$D$13:$CD$43,[3]cartera!$A37,FALSE)/1000,0)</f>
        <v>746.89555000000018</v>
      </c>
      <c r="J30" s="218">
        <f t="shared" si="0"/>
        <v>5401.8359300000011</v>
      </c>
      <c r="K30" s="219">
        <f t="shared" si="1"/>
        <v>6.419127020235669E-4</v>
      </c>
    </row>
    <row r="31" spans="1:11" ht="15" customHeight="1" x14ac:dyDescent="0.25">
      <c r="A31" s="120" t="s">
        <v>295</v>
      </c>
      <c r="B31" s="121">
        <f>IFERROR(HLOOKUP(B$6,[3]cartera!$D$13:$CD$43,[3]cartera!$A38,FALSE)/1000,0)</f>
        <v>0</v>
      </c>
      <c r="C31" s="121">
        <f>IFERROR(HLOOKUP(C$6,[3]cartera!$D$13:$CD$43,[3]cartera!$A38,FALSE)/1000,0)</f>
        <v>0</v>
      </c>
      <c r="D31" s="121">
        <f>IFERROR(HLOOKUP(D$6,[3]cartera!$D$13:$CD$43,[3]cartera!$A38,FALSE)/1000,0)</f>
        <v>0</v>
      </c>
      <c r="E31" s="121">
        <f>IFERROR(HLOOKUP(E$6,[3]cartera!$D$13:$CD$43,[3]cartera!$A38,FALSE)/1000,0)</f>
        <v>0</v>
      </c>
      <c r="F31" s="121">
        <f>IFERROR(HLOOKUP(F$6,[3]cartera!$D$13:$CD$43,[3]cartera!$A38,FALSE)/1000,0)</f>
        <v>0</v>
      </c>
      <c r="G31" s="121">
        <f>IFERROR(HLOOKUP(G$6,[3]cartera!$D$13:$CD$43,[3]cartera!$A38,FALSE)/1000,0)</f>
        <v>0</v>
      </c>
      <c r="H31" s="121">
        <f>IFERROR(HLOOKUP(H$6,[3]cartera!$D$13:$CD$43,[3]cartera!$A38,FALSE)/1000,0)</f>
        <v>0</v>
      </c>
      <c r="I31" s="121">
        <f>IFERROR(HLOOKUP(I$6,[3]cartera!$D$13:$CD$43,[3]cartera!$A38,FALSE)/1000,0)</f>
        <v>30486.70985000001</v>
      </c>
      <c r="J31" s="218">
        <f t="shared" si="0"/>
        <v>30486.70985000001</v>
      </c>
      <c r="K31" s="219">
        <f t="shared" si="1"/>
        <v>3.6228064956467482E-3</v>
      </c>
    </row>
    <row r="32" spans="1:11" ht="15" customHeight="1" x14ac:dyDescent="0.25">
      <c r="A32" s="168" t="s">
        <v>41</v>
      </c>
      <c r="B32" s="121">
        <f>IFERROR(HLOOKUP(B$6,[3]cartera!$D$13:$CD$43,[3]cartera!$A39,FALSE)/1000,0)</f>
        <v>0</v>
      </c>
      <c r="C32" s="121">
        <f>IFERROR(HLOOKUP(C$6,[3]cartera!$D$13:$CD$43,[3]cartera!$A39,FALSE)/1000,0)</f>
        <v>0</v>
      </c>
      <c r="D32" s="121">
        <f>IFERROR(HLOOKUP(D$6,[3]cartera!$D$13:$CD$43,[3]cartera!$A39,FALSE)/1000,0)</f>
        <v>0</v>
      </c>
      <c r="E32" s="121">
        <f>IFERROR(HLOOKUP(E$6,[3]cartera!$D$13:$CD$43,[3]cartera!$A39,FALSE)/1000,0)</f>
        <v>0</v>
      </c>
      <c r="F32" s="121">
        <f>IFERROR(HLOOKUP(F$6,[3]cartera!$D$13:$CD$43,[3]cartera!$A39,FALSE)/1000,0)</f>
        <v>0</v>
      </c>
      <c r="G32" s="121">
        <f>IFERROR(HLOOKUP(G$6,[3]cartera!$D$13:$CD$43,[3]cartera!$A39,FALSE)/1000,0)</f>
        <v>0</v>
      </c>
      <c r="H32" s="121">
        <f>IFERROR(HLOOKUP(H$6,[3]cartera!$D$13:$CD$43,[3]cartera!$A39,FALSE)/1000,0)</f>
        <v>0</v>
      </c>
      <c r="I32" s="121">
        <f>IFERROR(HLOOKUP(I$6,[3]cartera!$D$13:$CD$43,[3]cartera!$A39,FALSE)/1000,0)</f>
        <v>0</v>
      </c>
      <c r="J32" s="218">
        <f t="shared" si="0"/>
        <v>0</v>
      </c>
      <c r="K32" s="219">
        <f t="shared" si="1"/>
        <v>0</v>
      </c>
    </row>
    <row r="33" spans="1:11" ht="15" customHeight="1" x14ac:dyDescent="0.25">
      <c r="A33" s="120" t="s">
        <v>42</v>
      </c>
      <c r="B33" s="121">
        <f>IFERROR(HLOOKUP(B$6,[3]cartera!$D$13:$CD$43,[3]cartera!$A40,FALSE)/1000,0)</f>
        <v>147657.505236</v>
      </c>
      <c r="C33" s="121">
        <f>IFERROR(HLOOKUP(C$6,[3]cartera!$D$13:$CD$43,[3]cartera!$A40,FALSE)/1000,0)</f>
        <v>349424.34701600007</v>
      </c>
      <c r="D33" s="121">
        <f>IFERROR(HLOOKUP(D$6,[3]cartera!$D$13:$CD$43,[3]cartera!$A40,FALSE)/1000,0)</f>
        <v>472510.90241999994</v>
      </c>
      <c r="E33" s="121">
        <f>IFERROR(HLOOKUP(E$6,[3]cartera!$D$13:$CD$43,[3]cartera!$A40,FALSE)/1000,0)</f>
        <v>7029.3839548000033</v>
      </c>
      <c r="F33" s="121">
        <f>IFERROR(HLOOKUP(F$6,[3]cartera!$D$13:$CD$43,[3]cartera!$A40,FALSE)/1000,0)</f>
        <v>23977.730199999998</v>
      </c>
      <c r="G33" s="121">
        <f>IFERROR(HLOOKUP(G$6,[3]cartera!$D$13:$CD$43,[3]cartera!$A40,FALSE)/1000,0)</f>
        <v>98099.286860000007</v>
      </c>
      <c r="H33" s="121">
        <f>IFERROR(HLOOKUP(H$6,[3]cartera!$D$13:$CD$43,[3]cartera!$A40,FALSE)/1000,0)</f>
        <v>569.01187440000001</v>
      </c>
      <c r="I33" s="121">
        <f>IFERROR(HLOOKUP(I$6,[3]cartera!$D$13:$CD$43,[3]cartera!$A40,FALSE)/1000,0)</f>
        <v>85411.074920000028</v>
      </c>
      <c r="J33" s="218">
        <f t="shared" si="0"/>
        <v>1184679.2424812</v>
      </c>
      <c r="K33" s="219">
        <f t="shared" si="1"/>
        <v>0.14077818420011495</v>
      </c>
    </row>
    <row r="34" spans="1:11" ht="15" customHeight="1" x14ac:dyDescent="0.25">
      <c r="A34" s="120" t="s">
        <v>43</v>
      </c>
      <c r="B34" s="121">
        <f>IFERROR(HLOOKUP(B$6,[3]cartera!$D$13:$CD$43,[3]cartera!$A41,FALSE)/1000,0)</f>
        <v>0</v>
      </c>
      <c r="C34" s="121">
        <f>IFERROR(HLOOKUP(C$6,[3]cartera!$D$13:$CD$43,[3]cartera!$A41,FALSE)/1000,0)</f>
        <v>114716.76578760004</v>
      </c>
      <c r="D34" s="121">
        <f>IFERROR(HLOOKUP(D$6,[3]cartera!$D$13:$CD$43,[3]cartera!$A41,FALSE)/1000,0)</f>
        <v>3682.1779100000012</v>
      </c>
      <c r="E34" s="121">
        <f>IFERROR(HLOOKUP(E$6,[3]cartera!$D$13:$CD$43,[3]cartera!$A41,FALSE)/1000,0)</f>
        <v>0</v>
      </c>
      <c r="F34" s="121">
        <f>IFERROR(HLOOKUP(F$6,[3]cartera!$D$13:$CD$43,[3]cartera!$A41,FALSE)/1000,0)</f>
        <v>31251.190719999981</v>
      </c>
      <c r="G34" s="121">
        <f>IFERROR(HLOOKUP(G$6,[3]cartera!$D$13:$CD$43,[3]cartera!$A41,FALSE)/1000,0)</f>
        <v>30929.710109999993</v>
      </c>
      <c r="H34" s="121">
        <f>IFERROR(HLOOKUP(H$6,[3]cartera!$D$13:$CD$43,[3]cartera!$A41,FALSE)/1000,0)</f>
        <v>0</v>
      </c>
      <c r="I34" s="121">
        <f>IFERROR(HLOOKUP(I$6,[3]cartera!$D$13:$CD$43,[3]cartera!$A41,FALSE)/1000,0)</f>
        <v>13223.365090000001</v>
      </c>
      <c r="J34" s="218">
        <f t="shared" si="0"/>
        <v>193803.20961760002</v>
      </c>
      <c r="K34" s="219">
        <f t="shared" si="1"/>
        <v>2.3030085244827737E-2</v>
      </c>
    </row>
    <row r="35" spans="1:11" s="38" customFormat="1" ht="15" customHeight="1" x14ac:dyDescent="0.25">
      <c r="A35" s="120" t="s">
        <v>44</v>
      </c>
      <c r="B35" s="121">
        <f>IFERROR(HLOOKUP(B$6,[3]cartera!$D$13:$CD$43,[3]cartera!$A42,FALSE)/1000,0)</f>
        <v>0</v>
      </c>
      <c r="C35" s="121">
        <f>IFERROR(HLOOKUP(C$6,[3]cartera!$D$13:$CD$43,[3]cartera!$A42,FALSE)/1000,0)</f>
        <v>7790.7204900000006</v>
      </c>
      <c r="D35" s="121">
        <f>IFERROR(HLOOKUP(D$6,[3]cartera!$D$13:$CD$43,[3]cartera!$A42,FALSE)/1000,0)</f>
        <v>14559.476660000004</v>
      </c>
      <c r="E35" s="121">
        <f>IFERROR(HLOOKUP(E$6,[3]cartera!$D$13:$CD$43,[3]cartera!$A42,FALSE)/1000,0)</f>
        <v>1365.3181079999999</v>
      </c>
      <c r="F35" s="121">
        <f>IFERROR(HLOOKUP(F$6,[3]cartera!$D$13:$CD$43,[3]cartera!$A42,FALSE)/1000,0)</f>
        <v>0</v>
      </c>
      <c r="G35" s="121">
        <f>IFERROR(HLOOKUP(G$6,[3]cartera!$D$13:$CD$43,[3]cartera!$A42,FALSE)/1000,0)</f>
        <v>202.42472000000001</v>
      </c>
      <c r="H35" s="121">
        <f>IFERROR(HLOOKUP(H$6,[3]cartera!$D$13:$CD$43,[3]cartera!$A42,FALSE)/1000,0)</f>
        <v>0</v>
      </c>
      <c r="I35" s="121">
        <f>IFERROR(HLOOKUP(I$6,[3]cartera!$D$13:$CD$43,[3]cartera!$A42,FALSE)/1000,0)</f>
        <v>28041.212249999997</v>
      </c>
      <c r="J35" s="218">
        <f t="shared" si="0"/>
        <v>51959.152227999999</v>
      </c>
      <c r="K35" s="219">
        <f t="shared" si="1"/>
        <v>6.1744266641451488E-3</v>
      </c>
    </row>
    <row r="36" spans="1:11" s="38" customFormat="1" ht="15" customHeight="1" x14ac:dyDescent="0.25">
      <c r="A36" s="120" t="s">
        <v>45</v>
      </c>
      <c r="B36" s="121">
        <f>IFERROR(HLOOKUP(B$6,[3]cartera!$D$13:$CD$43,[3]cartera!$A43,FALSE)/1000,0)</f>
        <v>0</v>
      </c>
      <c r="C36" s="121">
        <f>IFERROR(HLOOKUP(C$6,[3]cartera!$D$13:$CD$43,[3]cartera!$A43,FALSE)/1000,0)</f>
        <v>0</v>
      </c>
      <c r="D36" s="121">
        <f>IFERROR(HLOOKUP(D$6,[3]cartera!$D$13:$CD$43,[3]cartera!$A43,FALSE)/1000,0)</f>
        <v>0</v>
      </c>
      <c r="E36" s="121">
        <f>IFERROR(HLOOKUP(E$6,[3]cartera!$D$13:$CD$43,[3]cartera!$A43,FALSE)/1000,0)</f>
        <v>0</v>
      </c>
      <c r="F36" s="121">
        <f>IFERROR(HLOOKUP(F$6,[3]cartera!$D$13:$CD$43,[3]cartera!$A43,FALSE)/1000,0)</f>
        <v>0</v>
      </c>
      <c r="G36" s="121">
        <f>IFERROR(HLOOKUP(G$6,[3]cartera!$D$13:$CD$43,[3]cartera!$A43,FALSE)/1000,0)</f>
        <v>0</v>
      </c>
      <c r="H36" s="121">
        <f>IFERROR(HLOOKUP(H$6,[3]cartera!$D$13:$CD$43,[3]cartera!$A43,FALSE)/1000,0)</f>
        <v>0</v>
      </c>
      <c r="I36" s="121">
        <f>IFERROR(HLOOKUP(I$6,[3]cartera!$D$13:$CD$43,[3]cartera!$A43,FALSE)/1000,0)</f>
        <v>0</v>
      </c>
      <c r="J36" s="218">
        <f t="shared" si="0"/>
        <v>0</v>
      </c>
      <c r="K36" s="219">
        <f t="shared" si="1"/>
        <v>0</v>
      </c>
    </row>
    <row r="37" spans="1:11" s="38" customFormat="1" ht="15" customHeight="1" x14ac:dyDescent="0.25">
      <c r="A37" s="229" t="s">
        <v>252</v>
      </c>
      <c r="B37" s="310">
        <f>SUM(B7:B36)</f>
        <v>731716.30184440012</v>
      </c>
      <c r="C37" s="310">
        <f t="shared" ref="C37:K37" si="2">SUM(C7:C36)</f>
        <v>3050603.5031788005</v>
      </c>
      <c r="D37" s="310">
        <f t="shared" si="2"/>
        <v>1953280.6494527999</v>
      </c>
      <c r="E37" s="310">
        <f t="shared" si="2"/>
        <v>55650.131820399998</v>
      </c>
      <c r="F37" s="310">
        <f t="shared" si="2"/>
        <v>536409.53333000012</v>
      </c>
      <c r="G37" s="310">
        <f t="shared" si="2"/>
        <v>898093.41093080014</v>
      </c>
      <c r="H37" s="310">
        <f t="shared" si="2"/>
        <v>14282.857501600003</v>
      </c>
      <c r="I37" s="310">
        <f t="shared" si="2"/>
        <v>1175182.55522</v>
      </c>
      <c r="J37" s="310">
        <f t="shared" si="2"/>
        <v>8415218.9432788026</v>
      </c>
      <c r="K37" s="311">
        <f t="shared" si="2"/>
        <v>0.99999999999999967</v>
      </c>
    </row>
    <row r="38" spans="1:11" ht="15" customHeight="1" x14ac:dyDescent="0.25">
      <c r="A38" s="126" t="s">
        <v>296</v>
      </c>
      <c r="B38" s="312">
        <f>+B37/$J$37</f>
        <v>8.6951546570136318E-2</v>
      </c>
      <c r="C38" s="312">
        <f t="shared" ref="C38:J38" si="3">+C37/$J$37</f>
        <v>0.36251029518552264</v>
      </c>
      <c r="D38" s="312">
        <f t="shared" si="3"/>
        <v>0.23211287342831127</v>
      </c>
      <c r="E38" s="312">
        <f t="shared" si="3"/>
        <v>6.6130343364206234E-3</v>
      </c>
      <c r="F38" s="312">
        <f t="shared" si="3"/>
        <v>6.3742789931618832E-2</v>
      </c>
      <c r="G38" s="312">
        <f t="shared" si="3"/>
        <v>0.10672252462879808</v>
      </c>
      <c r="H38" s="312">
        <f t="shared" si="3"/>
        <v>1.6972651095439005E-3</v>
      </c>
      <c r="I38" s="312">
        <f t="shared" si="3"/>
        <v>0.13964967080964816</v>
      </c>
      <c r="J38" s="312">
        <f t="shared" si="3"/>
        <v>1</v>
      </c>
      <c r="K38" s="219"/>
    </row>
    <row r="39" spans="1:11" ht="15" customHeight="1" thickBot="1" x14ac:dyDescent="0.25">
      <c r="A39" s="127"/>
      <c r="B39" s="145"/>
      <c r="C39" s="129"/>
      <c r="D39" s="129"/>
      <c r="E39" s="145"/>
      <c r="F39" s="129"/>
      <c r="G39" s="129"/>
      <c r="H39" s="129"/>
      <c r="I39" s="129"/>
      <c r="J39" s="145"/>
      <c r="K39" s="222"/>
    </row>
    <row r="40" spans="1:11" ht="15" customHeight="1" thickTop="1" x14ac:dyDescent="0.2">
      <c r="A40" s="131" t="s">
        <v>254</v>
      </c>
      <c r="B40" s="47"/>
      <c r="C40" s="122"/>
      <c r="D40" s="122"/>
      <c r="E40" s="47"/>
      <c r="F40" s="122"/>
      <c r="G40" s="122"/>
      <c r="H40" s="122"/>
      <c r="I40" s="122"/>
      <c r="J40" s="47"/>
      <c r="K40" s="47"/>
    </row>
  </sheetData>
  <mergeCells count="4">
    <mergeCell ref="A1:K1"/>
    <mergeCell ref="A2:K2"/>
    <mergeCell ref="A3:K3"/>
    <mergeCell ref="A4:K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1C09-30F6-4692-8ED4-1774415FCDD5}">
  <sheetPr>
    <pageSetUpPr fitToPage="1"/>
  </sheetPr>
  <dimension ref="A1:K53"/>
  <sheetViews>
    <sheetView zoomScaleNormal="100" workbookViewId="0">
      <selection activeCell="A14" sqref="A14"/>
    </sheetView>
  </sheetViews>
  <sheetFormatPr defaultColWidth="11.42578125" defaultRowHeight="12.75" x14ac:dyDescent="0.2"/>
  <cols>
    <col min="1" max="1" width="66.85546875" style="133" customWidth="1"/>
    <col min="2" max="11" width="15.7109375" style="116" customWidth="1"/>
    <col min="12" max="256" width="11.42578125" style="116"/>
    <col min="257" max="257" width="66.85546875" style="116" customWidth="1"/>
    <col min="258" max="267" width="15.7109375" style="116" customWidth="1"/>
    <col min="268" max="512" width="11.42578125" style="116"/>
    <col min="513" max="513" width="66.85546875" style="116" customWidth="1"/>
    <col min="514" max="523" width="15.7109375" style="116" customWidth="1"/>
    <col min="524" max="768" width="11.42578125" style="116"/>
    <col min="769" max="769" width="66.85546875" style="116" customWidth="1"/>
    <col min="770" max="779" width="15.7109375" style="116" customWidth="1"/>
    <col min="780" max="1024" width="11.42578125" style="116"/>
    <col min="1025" max="1025" width="66.85546875" style="116" customWidth="1"/>
    <col min="1026" max="1035" width="15.7109375" style="116" customWidth="1"/>
    <col min="1036" max="1280" width="11.42578125" style="116"/>
    <col min="1281" max="1281" width="66.85546875" style="116" customWidth="1"/>
    <col min="1282" max="1291" width="15.7109375" style="116" customWidth="1"/>
    <col min="1292" max="1536" width="11.42578125" style="116"/>
    <col min="1537" max="1537" width="66.85546875" style="116" customWidth="1"/>
    <col min="1538" max="1547" width="15.7109375" style="116" customWidth="1"/>
    <col min="1548" max="1792" width="11.42578125" style="116"/>
    <col min="1793" max="1793" width="66.85546875" style="116" customWidth="1"/>
    <col min="1794" max="1803" width="15.7109375" style="116" customWidth="1"/>
    <col min="1804" max="2048" width="11.42578125" style="116"/>
    <col min="2049" max="2049" width="66.85546875" style="116" customWidth="1"/>
    <col min="2050" max="2059" width="15.7109375" style="116" customWidth="1"/>
    <col min="2060" max="2304" width="11.42578125" style="116"/>
    <col min="2305" max="2305" width="66.85546875" style="116" customWidth="1"/>
    <col min="2306" max="2315" width="15.7109375" style="116" customWidth="1"/>
    <col min="2316" max="2560" width="11.42578125" style="116"/>
    <col min="2561" max="2561" width="66.85546875" style="116" customWidth="1"/>
    <col min="2562" max="2571" width="15.7109375" style="116" customWidth="1"/>
    <col min="2572" max="2816" width="11.42578125" style="116"/>
    <col min="2817" max="2817" width="66.85546875" style="116" customWidth="1"/>
    <col min="2818" max="2827" width="15.7109375" style="116" customWidth="1"/>
    <col min="2828" max="3072" width="11.42578125" style="116"/>
    <col min="3073" max="3073" width="66.85546875" style="116" customWidth="1"/>
    <col min="3074" max="3083" width="15.7109375" style="116" customWidth="1"/>
    <col min="3084" max="3328" width="11.42578125" style="116"/>
    <col min="3329" max="3329" width="66.85546875" style="116" customWidth="1"/>
    <col min="3330" max="3339" width="15.7109375" style="116" customWidth="1"/>
    <col min="3340" max="3584" width="11.42578125" style="116"/>
    <col min="3585" max="3585" width="66.85546875" style="116" customWidth="1"/>
    <col min="3586" max="3595" width="15.7109375" style="116" customWidth="1"/>
    <col min="3596" max="3840" width="11.42578125" style="116"/>
    <col min="3841" max="3841" width="66.85546875" style="116" customWidth="1"/>
    <col min="3842" max="3851" width="15.7109375" style="116" customWidth="1"/>
    <col min="3852" max="4096" width="11.42578125" style="116"/>
    <col min="4097" max="4097" width="66.85546875" style="116" customWidth="1"/>
    <col min="4098" max="4107" width="15.7109375" style="116" customWidth="1"/>
    <col min="4108" max="4352" width="11.42578125" style="116"/>
    <col min="4353" max="4353" width="66.85546875" style="116" customWidth="1"/>
    <col min="4354" max="4363" width="15.7109375" style="116" customWidth="1"/>
    <col min="4364" max="4608" width="11.42578125" style="116"/>
    <col min="4609" max="4609" width="66.85546875" style="116" customWidth="1"/>
    <col min="4610" max="4619" width="15.7109375" style="116" customWidth="1"/>
    <col min="4620" max="4864" width="11.42578125" style="116"/>
    <col min="4865" max="4865" width="66.85546875" style="116" customWidth="1"/>
    <col min="4866" max="4875" width="15.7109375" style="116" customWidth="1"/>
    <col min="4876" max="5120" width="11.42578125" style="116"/>
    <col min="5121" max="5121" width="66.85546875" style="116" customWidth="1"/>
    <col min="5122" max="5131" width="15.7109375" style="116" customWidth="1"/>
    <col min="5132" max="5376" width="11.42578125" style="116"/>
    <col min="5377" max="5377" width="66.85546875" style="116" customWidth="1"/>
    <col min="5378" max="5387" width="15.7109375" style="116" customWidth="1"/>
    <col min="5388" max="5632" width="11.42578125" style="116"/>
    <col min="5633" max="5633" width="66.85546875" style="116" customWidth="1"/>
    <col min="5634" max="5643" width="15.7109375" style="116" customWidth="1"/>
    <col min="5644" max="5888" width="11.42578125" style="116"/>
    <col min="5889" max="5889" width="66.85546875" style="116" customWidth="1"/>
    <col min="5890" max="5899" width="15.7109375" style="116" customWidth="1"/>
    <col min="5900" max="6144" width="11.42578125" style="116"/>
    <col min="6145" max="6145" width="66.85546875" style="116" customWidth="1"/>
    <col min="6146" max="6155" width="15.7109375" style="116" customWidth="1"/>
    <col min="6156" max="6400" width="11.42578125" style="116"/>
    <col min="6401" max="6401" width="66.85546875" style="116" customWidth="1"/>
    <col min="6402" max="6411" width="15.7109375" style="116" customWidth="1"/>
    <col min="6412" max="6656" width="11.42578125" style="116"/>
    <col min="6657" max="6657" width="66.85546875" style="116" customWidth="1"/>
    <col min="6658" max="6667" width="15.7109375" style="116" customWidth="1"/>
    <col min="6668" max="6912" width="11.42578125" style="116"/>
    <col min="6913" max="6913" width="66.85546875" style="116" customWidth="1"/>
    <col min="6914" max="6923" width="15.7109375" style="116" customWidth="1"/>
    <col min="6924" max="7168" width="11.42578125" style="116"/>
    <col min="7169" max="7169" width="66.85546875" style="116" customWidth="1"/>
    <col min="7170" max="7179" width="15.7109375" style="116" customWidth="1"/>
    <col min="7180" max="7424" width="11.42578125" style="116"/>
    <col min="7425" max="7425" width="66.85546875" style="116" customWidth="1"/>
    <col min="7426" max="7435" width="15.7109375" style="116" customWidth="1"/>
    <col min="7436" max="7680" width="11.42578125" style="116"/>
    <col min="7681" max="7681" width="66.85546875" style="116" customWidth="1"/>
    <col min="7682" max="7691" width="15.7109375" style="116" customWidth="1"/>
    <col min="7692" max="7936" width="11.42578125" style="116"/>
    <col min="7937" max="7937" width="66.85546875" style="116" customWidth="1"/>
    <col min="7938" max="7947" width="15.7109375" style="116" customWidth="1"/>
    <col min="7948" max="8192" width="11.42578125" style="116"/>
    <col min="8193" max="8193" width="66.85546875" style="116" customWidth="1"/>
    <col min="8194" max="8203" width="15.7109375" style="116" customWidth="1"/>
    <col min="8204" max="8448" width="11.42578125" style="116"/>
    <col min="8449" max="8449" width="66.85546875" style="116" customWidth="1"/>
    <col min="8450" max="8459" width="15.7109375" style="116" customWidth="1"/>
    <col min="8460" max="8704" width="11.42578125" style="116"/>
    <col min="8705" max="8705" width="66.85546875" style="116" customWidth="1"/>
    <col min="8706" max="8715" width="15.7109375" style="116" customWidth="1"/>
    <col min="8716" max="8960" width="11.42578125" style="116"/>
    <col min="8961" max="8961" width="66.85546875" style="116" customWidth="1"/>
    <col min="8962" max="8971" width="15.7109375" style="116" customWidth="1"/>
    <col min="8972" max="9216" width="11.42578125" style="116"/>
    <col min="9217" max="9217" width="66.85546875" style="116" customWidth="1"/>
    <col min="9218" max="9227" width="15.7109375" style="116" customWidth="1"/>
    <col min="9228" max="9472" width="11.42578125" style="116"/>
    <col min="9473" max="9473" width="66.85546875" style="116" customWidth="1"/>
    <col min="9474" max="9483" width="15.7109375" style="116" customWidth="1"/>
    <col min="9484" max="9728" width="11.42578125" style="116"/>
    <col min="9729" max="9729" width="66.85546875" style="116" customWidth="1"/>
    <col min="9730" max="9739" width="15.7109375" style="116" customWidth="1"/>
    <col min="9740" max="9984" width="11.42578125" style="116"/>
    <col min="9985" max="9985" width="66.85546875" style="116" customWidth="1"/>
    <col min="9986" max="9995" width="15.7109375" style="116" customWidth="1"/>
    <col min="9996" max="10240" width="11.42578125" style="116"/>
    <col min="10241" max="10241" width="66.85546875" style="116" customWidth="1"/>
    <col min="10242" max="10251" width="15.7109375" style="116" customWidth="1"/>
    <col min="10252" max="10496" width="11.42578125" style="116"/>
    <col min="10497" max="10497" width="66.85546875" style="116" customWidth="1"/>
    <col min="10498" max="10507" width="15.7109375" style="116" customWidth="1"/>
    <col min="10508" max="10752" width="11.42578125" style="116"/>
    <col min="10753" max="10753" width="66.85546875" style="116" customWidth="1"/>
    <col min="10754" max="10763" width="15.7109375" style="116" customWidth="1"/>
    <col min="10764" max="11008" width="11.42578125" style="116"/>
    <col min="11009" max="11009" width="66.85546875" style="116" customWidth="1"/>
    <col min="11010" max="11019" width="15.7109375" style="116" customWidth="1"/>
    <col min="11020" max="11264" width="11.42578125" style="116"/>
    <col min="11265" max="11265" width="66.85546875" style="116" customWidth="1"/>
    <col min="11266" max="11275" width="15.7109375" style="116" customWidth="1"/>
    <col min="11276" max="11520" width="11.42578125" style="116"/>
    <col min="11521" max="11521" width="66.85546875" style="116" customWidth="1"/>
    <col min="11522" max="11531" width="15.7109375" style="116" customWidth="1"/>
    <col min="11532" max="11776" width="11.42578125" style="116"/>
    <col min="11777" max="11777" width="66.85546875" style="116" customWidth="1"/>
    <col min="11778" max="11787" width="15.7109375" style="116" customWidth="1"/>
    <col min="11788" max="12032" width="11.42578125" style="116"/>
    <col min="12033" max="12033" width="66.85546875" style="116" customWidth="1"/>
    <col min="12034" max="12043" width="15.7109375" style="116" customWidth="1"/>
    <col min="12044" max="12288" width="11.42578125" style="116"/>
    <col min="12289" max="12289" width="66.85546875" style="116" customWidth="1"/>
    <col min="12290" max="12299" width="15.7109375" style="116" customWidth="1"/>
    <col min="12300" max="12544" width="11.42578125" style="116"/>
    <col min="12545" max="12545" width="66.85546875" style="116" customWidth="1"/>
    <col min="12546" max="12555" width="15.7109375" style="116" customWidth="1"/>
    <col min="12556" max="12800" width="11.42578125" style="116"/>
    <col min="12801" max="12801" width="66.85546875" style="116" customWidth="1"/>
    <col min="12802" max="12811" width="15.7109375" style="116" customWidth="1"/>
    <col min="12812" max="13056" width="11.42578125" style="116"/>
    <col min="13057" max="13057" width="66.85546875" style="116" customWidth="1"/>
    <col min="13058" max="13067" width="15.7109375" style="116" customWidth="1"/>
    <col min="13068" max="13312" width="11.42578125" style="116"/>
    <col min="13313" max="13313" width="66.85546875" style="116" customWidth="1"/>
    <col min="13314" max="13323" width="15.7109375" style="116" customWidth="1"/>
    <col min="13324" max="13568" width="11.42578125" style="116"/>
    <col min="13569" max="13569" width="66.85546875" style="116" customWidth="1"/>
    <col min="13570" max="13579" width="15.7109375" style="116" customWidth="1"/>
    <col min="13580" max="13824" width="11.42578125" style="116"/>
    <col min="13825" max="13825" width="66.85546875" style="116" customWidth="1"/>
    <col min="13826" max="13835" width="15.7109375" style="116" customWidth="1"/>
    <col min="13836" max="14080" width="11.42578125" style="116"/>
    <col min="14081" max="14081" width="66.85546875" style="116" customWidth="1"/>
    <col min="14082" max="14091" width="15.7109375" style="116" customWidth="1"/>
    <col min="14092" max="14336" width="11.42578125" style="116"/>
    <col min="14337" max="14337" width="66.85546875" style="116" customWidth="1"/>
    <col min="14338" max="14347" width="15.7109375" style="116" customWidth="1"/>
    <col min="14348" max="14592" width="11.42578125" style="116"/>
    <col min="14593" max="14593" width="66.85546875" style="116" customWidth="1"/>
    <col min="14594" max="14603" width="15.7109375" style="116" customWidth="1"/>
    <col min="14604" max="14848" width="11.42578125" style="116"/>
    <col min="14849" max="14849" width="66.85546875" style="116" customWidth="1"/>
    <col min="14850" max="14859" width="15.7109375" style="116" customWidth="1"/>
    <col min="14860" max="15104" width="11.42578125" style="116"/>
    <col min="15105" max="15105" width="66.85546875" style="116" customWidth="1"/>
    <col min="15106" max="15115" width="15.7109375" style="116" customWidth="1"/>
    <col min="15116" max="15360" width="11.42578125" style="116"/>
    <col min="15361" max="15361" width="66.85546875" style="116" customWidth="1"/>
    <col min="15362" max="15371" width="15.7109375" style="116" customWidth="1"/>
    <col min="15372" max="15616" width="11.42578125" style="116"/>
    <col min="15617" max="15617" width="66.85546875" style="116" customWidth="1"/>
    <col min="15618" max="15627" width="15.7109375" style="116" customWidth="1"/>
    <col min="15628" max="15872" width="11.42578125" style="116"/>
    <col min="15873" max="15873" width="66.85546875" style="116" customWidth="1"/>
    <col min="15874" max="15883" width="15.7109375" style="116" customWidth="1"/>
    <col min="15884" max="16128" width="11.42578125" style="116"/>
    <col min="16129" max="16129" width="66.85546875" style="116" customWidth="1"/>
    <col min="16130" max="16139" width="15.7109375" style="116" customWidth="1"/>
    <col min="16140" max="16384" width="11.42578125" style="116"/>
  </cols>
  <sheetData>
    <row r="1" spans="1:11" s="18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s="18" customFormat="1" ht="15" customHeight="1" x14ac:dyDescent="0.25">
      <c r="A2" s="381" t="s">
        <v>300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1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ht="15" customHeight="1" x14ac:dyDescent="0.2">
      <c r="A5" s="115"/>
      <c r="B5" s="38"/>
      <c r="C5" s="121"/>
      <c r="D5" s="121"/>
      <c r="E5" s="121"/>
      <c r="F5" s="121"/>
      <c r="G5" s="121"/>
      <c r="H5" s="121"/>
      <c r="I5" s="121"/>
      <c r="J5" s="38"/>
      <c r="K5" s="148"/>
    </row>
    <row r="6" spans="1:11" ht="30" customHeight="1" x14ac:dyDescent="0.2">
      <c r="A6" s="117" t="s">
        <v>301</v>
      </c>
      <c r="B6" s="39" t="s">
        <v>124</v>
      </c>
      <c r="C6" s="39" t="s">
        <v>125</v>
      </c>
      <c r="D6" s="39" t="s">
        <v>126</v>
      </c>
      <c r="E6" s="39" t="s">
        <v>127</v>
      </c>
      <c r="F6" s="39" t="s">
        <v>128</v>
      </c>
      <c r="G6" s="39" t="s">
        <v>129</v>
      </c>
      <c r="H6" s="39" t="s">
        <v>130</v>
      </c>
      <c r="I6" s="39" t="s">
        <v>131</v>
      </c>
      <c r="J6" s="118" t="s">
        <v>435</v>
      </c>
      <c r="K6" s="119" t="s">
        <v>15</v>
      </c>
    </row>
    <row r="7" spans="1:11" ht="15" customHeight="1" x14ac:dyDescent="0.25">
      <c r="A7" s="126" t="s">
        <v>302</v>
      </c>
      <c r="B7" s="121">
        <v>193267.37085999997</v>
      </c>
      <c r="C7" s="121">
        <v>256847.17297000001</v>
      </c>
      <c r="D7" s="121">
        <v>579560.3481399999</v>
      </c>
      <c r="E7" s="121">
        <v>21689.087800000005</v>
      </c>
      <c r="F7" s="121">
        <v>797.59184000000005</v>
      </c>
      <c r="G7" s="121">
        <v>57141.320920000013</v>
      </c>
      <c r="H7" s="121">
        <v>240.24285</v>
      </c>
      <c r="I7" s="121">
        <v>213055.91244999997</v>
      </c>
      <c r="J7" s="121">
        <v>1322599.0478299998</v>
      </c>
      <c r="K7" s="219">
        <v>0.15566165456024011</v>
      </c>
    </row>
    <row r="8" spans="1:11" ht="15" customHeight="1" x14ac:dyDescent="0.25">
      <c r="A8" s="126" t="s">
        <v>303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219">
        <v>0</v>
      </c>
    </row>
    <row r="9" spans="1:11" ht="15" customHeight="1" x14ac:dyDescent="0.25">
      <c r="A9" s="126" t="s">
        <v>304</v>
      </c>
      <c r="B9" s="121">
        <v>48016.327919999996</v>
      </c>
      <c r="C9" s="121">
        <v>722899.02541999996</v>
      </c>
      <c r="D9" s="121">
        <v>0</v>
      </c>
      <c r="E9" s="121">
        <v>1604.7224899999999</v>
      </c>
      <c r="F9" s="121">
        <v>12766.247220000001</v>
      </c>
      <c r="G9" s="121">
        <v>207598.74663000004</v>
      </c>
      <c r="H9" s="121">
        <v>2054.3127599999998</v>
      </c>
      <c r="I9" s="121">
        <v>161386.77436000001</v>
      </c>
      <c r="J9" s="121">
        <v>1156326.1568</v>
      </c>
      <c r="K9" s="219">
        <v>0.13609237287301251</v>
      </c>
    </row>
    <row r="10" spans="1:11" ht="15" customHeight="1" x14ac:dyDescent="0.25">
      <c r="A10" s="126" t="s">
        <v>305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219">
        <v>0</v>
      </c>
    </row>
    <row r="11" spans="1:11" ht="15" customHeight="1" x14ac:dyDescent="0.25">
      <c r="A11" s="126" t="s">
        <v>306</v>
      </c>
      <c r="B11" s="121">
        <v>1032.45894</v>
      </c>
      <c r="C11" s="121">
        <v>0</v>
      </c>
      <c r="D11" s="121">
        <v>69.776119999999992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1102.23506</v>
      </c>
      <c r="K11" s="219">
        <v>1.2972618832246354E-4</v>
      </c>
    </row>
    <row r="12" spans="1:11" ht="15" customHeight="1" x14ac:dyDescent="0.25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219">
        <v>0</v>
      </c>
    </row>
    <row r="13" spans="1:11" ht="15" customHeight="1" x14ac:dyDescent="0.25">
      <c r="A13" s="120" t="s">
        <v>308</v>
      </c>
      <c r="B13" s="121">
        <v>12.81634</v>
      </c>
      <c r="C13" s="121">
        <v>0</v>
      </c>
      <c r="D13" s="121">
        <v>69.776119999999992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82.592459999999988</v>
      </c>
      <c r="K13" s="219">
        <v>9.7206171431124095E-6</v>
      </c>
    </row>
    <row r="14" spans="1:11" ht="15" customHeight="1" x14ac:dyDescent="0.25">
      <c r="A14" s="120" t="s">
        <v>309</v>
      </c>
      <c r="B14" s="121">
        <v>1019.6426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1019.6426</v>
      </c>
      <c r="K14" s="219">
        <v>1.2000557117935113E-4</v>
      </c>
    </row>
    <row r="15" spans="1:11" ht="15" customHeight="1" x14ac:dyDescent="0.25">
      <c r="A15" s="126" t="s">
        <v>310</v>
      </c>
      <c r="B15" s="121">
        <v>0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219">
        <v>0</v>
      </c>
    </row>
    <row r="16" spans="1:11" ht="15" customHeight="1" x14ac:dyDescent="0.25">
      <c r="A16" s="120" t="s">
        <v>311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219">
        <v>0</v>
      </c>
    </row>
    <row r="17" spans="1:11" ht="15" customHeight="1" x14ac:dyDescent="0.25">
      <c r="A17" s="120" t="s">
        <v>312</v>
      </c>
      <c r="B17" s="121">
        <v>0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219">
        <v>0</v>
      </c>
    </row>
    <row r="18" spans="1:11" ht="15" customHeight="1" x14ac:dyDescent="0.25">
      <c r="A18" s="120" t="s">
        <v>313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219">
        <v>0</v>
      </c>
    </row>
    <row r="19" spans="1:11" ht="15" customHeight="1" x14ac:dyDescent="0.25">
      <c r="A19" s="120" t="s">
        <v>314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219">
        <v>0</v>
      </c>
    </row>
    <row r="20" spans="1:11" ht="15" customHeight="1" x14ac:dyDescent="0.25">
      <c r="A20" s="126" t="s">
        <v>315</v>
      </c>
      <c r="B20" s="121">
        <v>269889.90083</v>
      </c>
      <c r="C20" s="121">
        <v>1618073.7943499999</v>
      </c>
      <c r="D20" s="121">
        <v>352318.49984000012</v>
      </c>
      <c r="E20" s="121">
        <v>1297.64645</v>
      </c>
      <c r="F20" s="121">
        <v>311033.31293000007</v>
      </c>
      <c r="G20" s="121">
        <v>116640.17402999998</v>
      </c>
      <c r="H20" s="121">
        <v>0</v>
      </c>
      <c r="I20" s="121">
        <v>615199.82559000002</v>
      </c>
      <c r="J20" s="121">
        <v>3284453.1540199998</v>
      </c>
      <c r="K20" s="219">
        <v>0.38655964036809703</v>
      </c>
    </row>
    <row r="21" spans="1:11" ht="15" customHeight="1" x14ac:dyDescent="0.25">
      <c r="A21" s="120" t="s">
        <v>316</v>
      </c>
      <c r="B21" s="121">
        <v>2970.20082</v>
      </c>
      <c r="C21" s="121">
        <v>14987.16691</v>
      </c>
      <c r="D21" s="121">
        <v>0</v>
      </c>
      <c r="E21" s="121">
        <v>977.22564</v>
      </c>
      <c r="F21" s="121">
        <v>0</v>
      </c>
      <c r="G21" s="121">
        <v>8358.8123599999999</v>
      </c>
      <c r="H21" s="121">
        <v>0</v>
      </c>
      <c r="I21" s="121">
        <v>0</v>
      </c>
      <c r="J21" s="121">
        <v>27293.405729999999</v>
      </c>
      <c r="K21" s="219">
        <v>3.2122635363199072E-3</v>
      </c>
    </row>
    <row r="22" spans="1:11" ht="15" customHeight="1" x14ac:dyDescent="0.25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33.35783</v>
      </c>
      <c r="H22" s="121">
        <v>0</v>
      </c>
      <c r="I22" s="121">
        <v>0</v>
      </c>
      <c r="J22" s="121">
        <v>33.35783</v>
      </c>
      <c r="K22" s="219">
        <v>3.9260084292807052E-6</v>
      </c>
    </row>
    <row r="23" spans="1:11" ht="15" customHeight="1" x14ac:dyDescent="0.25">
      <c r="A23" s="120" t="s">
        <v>318</v>
      </c>
      <c r="B23" s="121">
        <v>16.402810000000002</v>
      </c>
      <c r="C23" s="121">
        <v>0</v>
      </c>
      <c r="D23" s="121">
        <v>0</v>
      </c>
      <c r="E23" s="121">
        <v>0</v>
      </c>
      <c r="F23" s="121">
        <v>0</v>
      </c>
      <c r="G23" s="121">
        <v>48.53154</v>
      </c>
      <c r="H23" s="121">
        <v>0</v>
      </c>
      <c r="I23" s="121">
        <v>0</v>
      </c>
      <c r="J23" s="121">
        <v>64.934349999999995</v>
      </c>
      <c r="K23" s="219">
        <v>7.6423677874089391E-6</v>
      </c>
    </row>
    <row r="24" spans="1:11" ht="15" customHeight="1" x14ac:dyDescent="0.25">
      <c r="A24" s="120" t="s">
        <v>319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219">
        <v>0</v>
      </c>
    </row>
    <row r="25" spans="1:11" ht="15" customHeight="1" x14ac:dyDescent="0.25">
      <c r="A25" s="120" t="s">
        <v>320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219">
        <v>0</v>
      </c>
    </row>
    <row r="26" spans="1:11" ht="15" customHeight="1" x14ac:dyDescent="0.25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219">
        <v>0</v>
      </c>
    </row>
    <row r="27" spans="1:11" ht="15" customHeight="1" x14ac:dyDescent="0.25">
      <c r="A27" s="120" t="s">
        <v>322</v>
      </c>
      <c r="B27" s="121">
        <v>0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219">
        <v>0</v>
      </c>
    </row>
    <row r="28" spans="1:11" ht="15" customHeight="1" x14ac:dyDescent="0.25">
      <c r="A28" s="120" t="s">
        <v>323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219">
        <v>0</v>
      </c>
    </row>
    <row r="29" spans="1:11" ht="15" customHeight="1" x14ac:dyDescent="0.25">
      <c r="A29" s="120" t="s">
        <v>324</v>
      </c>
      <c r="B29" s="121">
        <v>0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219">
        <v>0</v>
      </c>
    </row>
    <row r="30" spans="1:11" ht="15" customHeight="1" x14ac:dyDescent="0.25">
      <c r="A30" s="120" t="s">
        <v>325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219">
        <v>0</v>
      </c>
    </row>
    <row r="31" spans="1:11" ht="15" customHeight="1" x14ac:dyDescent="0.25">
      <c r="A31" s="120" t="s">
        <v>326</v>
      </c>
      <c r="B31" s="121">
        <v>266903.29719999997</v>
      </c>
      <c r="C31" s="121">
        <v>1603086.62744</v>
      </c>
      <c r="D31" s="121">
        <v>352318.49984000012</v>
      </c>
      <c r="E31" s="121">
        <v>320.42081000000002</v>
      </c>
      <c r="F31" s="121">
        <v>311033.31293000007</v>
      </c>
      <c r="G31" s="121">
        <v>108199.47229999998</v>
      </c>
      <c r="H31" s="121">
        <v>0</v>
      </c>
      <c r="I31" s="121">
        <v>615199.82559000002</v>
      </c>
      <c r="J31" s="121">
        <v>3257061.4561100001</v>
      </c>
      <c r="K31" s="219">
        <v>0.38333580845556048</v>
      </c>
    </row>
    <row r="32" spans="1:11" ht="15" customHeight="1" x14ac:dyDescent="0.25">
      <c r="A32" s="126" t="s">
        <v>327</v>
      </c>
      <c r="B32" s="121">
        <v>299177.38475000003</v>
      </c>
      <c r="C32" s="121">
        <v>433423.12732999993</v>
      </c>
      <c r="D32" s="121">
        <v>1021332.0256799998</v>
      </c>
      <c r="E32" s="121">
        <v>10047.065710000001</v>
      </c>
      <c r="F32" s="121">
        <v>145631.81439000001</v>
      </c>
      <c r="G32" s="121">
        <v>509490.82415</v>
      </c>
      <c r="H32" s="121">
        <v>9800.4198300000007</v>
      </c>
      <c r="I32" s="121">
        <v>185540.04282</v>
      </c>
      <c r="J32" s="121">
        <v>2614442.7046599998</v>
      </c>
      <c r="K32" s="219">
        <v>0.30770359152158894</v>
      </c>
    </row>
    <row r="33" spans="1:11" ht="15" customHeight="1" x14ac:dyDescent="0.25">
      <c r="A33" s="120" t="s">
        <v>328</v>
      </c>
      <c r="B33" s="121">
        <v>0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219">
        <v>0</v>
      </c>
    </row>
    <row r="34" spans="1:11" ht="15" customHeight="1" x14ac:dyDescent="0.25">
      <c r="A34" s="120" t="s">
        <v>329</v>
      </c>
      <c r="B34" s="121">
        <v>299177.38475000003</v>
      </c>
      <c r="C34" s="121">
        <v>433423.12732999993</v>
      </c>
      <c r="D34" s="121">
        <v>1021332.0256799998</v>
      </c>
      <c r="E34" s="121">
        <v>10047.065710000001</v>
      </c>
      <c r="F34" s="121">
        <v>145631.81439000001</v>
      </c>
      <c r="G34" s="121">
        <v>509490.82415</v>
      </c>
      <c r="H34" s="121">
        <v>9800.4198300000007</v>
      </c>
      <c r="I34" s="121">
        <v>185540.04282</v>
      </c>
      <c r="J34" s="121">
        <v>2614442.7046599998</v>
      </c>
      <c r="K34" s="219">
        <v>0.30770359152158894</v>
      </c>
    </row>
    <row r="35" spans="1:11" ht="15" customHeight="1" x14ac:dyDescent="0.25">
      <c r="A35" s="126" t="s">
        <v>330</v>
      </c>
      <c r="B35" s="121">
        <v>0</v>
      </c>
      <c r="C35" s="121">
        <v>19360.38221</v>
      </c>
      <c r="D35" s="121">
        <v>0</v>
      </c>
      <c r="E35" s="121">
        <v>266.24356</v>
      </c>
      <c r="F35" s="121">
        <v>26.650839999999999</v>
      </c>
      <c r="G35" s="121">
        <v>7222.3454700000011</v>
      </c>
      <c r="H35" s="121">
        <v>2166.2455499999992</v>
      </c>
      <c r="I35" s="121">
        <v>0</v>
      </c>
      <c r="J35" s="121">
        <v>29041.867629999997</v>
      </c>
      <c r="K35" s="219">
        <v>3.4180465910832463E-3</v>
      </c>
    </row>
    <row r="36" spans="1:11" ht="15" customHeight="1" x14ac:dyDescent="0.25">
      <c r="A36" s="120" t="s">
        <v>331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219">
        <v>0</v>
      </c>
    </row>
    <row r="37" spans="1:11" ht="15" customHeight="1" x14ac:dyDescent="0.25">
      <c r="A37" s="120" t="s">
        <v>332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219">
        <v>0</v>
      </c>
    </row>
    <row r="38" spans="1:11" ht="15" customHeight="1" x14ac:dyDescent="0.25">
      <c r="A38" s="120" t="s">
        <v>333</v>
      </c>
      <c r="B38" s="121">
        <v>0</v>
      </c>
      <c r="C38" s="121">
        <v>13096.78211</v>
      </c>
      <c r="D38" s="121">
        <v>0</v>
      </c>
      <c r="E38" s="121">
        <v>266.24356</v>
      </c>
      <c r="F38" s="121">
        <v>26.650839999999999</v>
      </c>
      <c r="G38" s="121">
        <v>7222.3454700000011</v>
      </c>
      <c r="H38" s="121">
        <v>2166.2455499999992</v>
      </c>
      <c r="I38" s="121">
        <v>0</v>
      </c>
      <c r="J38" s="121">
        <v>22778.267530000001</v>
      </c>
      <c r="K38" s="219">
        <v>2.6808599458415308E-3</v>
      </c>
    </row>
    <row r="39" spans="1:11" ht="15" customHeight="1" x14ac:dyDescent="0.25">
      <c r="A39" s="120" t="s">
        <v>334</v>
      </c>
      <c r="B39" s="121">
        <v>0</v>
      </c>
      <c r="C39" s="121">
        <v>3266.19004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3266.19004</v>
      </c>
      <c r="K39" s="219">
        <v>3.8441018581462537E-4</v>
      </c>
    </row>
    <row r="40" spans="1:11" ht="15" customHeight="1" x14ac:dyDescent="0.25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219">
        <v>0</v>
      </c>
    </row>
    <row r="41" spans="1:11" ht="15" customHeight="1" x14ac:dyDescent="0.25">
      <c r="A41" s="120" t="s">
        <v>336</v>
      </c>
      <c r="B41" s="121">
        <v>0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219">
        <v>0</v>
      </c>
    </row>
    <row r="42" spans="1:11" ht="15" customHeight="1" x14ac:dyDescent="0.25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219">
        <v>0</v>
      </c>
    </row>
    <row r="43" spans="1:11" ht="15" customHeight="1" x14ac:dyDescent="0.25">
      <c r="A43" s="120" t="s">
        <v>338</v>
      </c>
      <c r="B43" s="121">
        <v>0</v>
      </c>
      <c r="C43" s="121">
        <v>2997.4100600000002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2997.4100600000002</v>
      </c>
      <c r="K43" s="219">
        <v>3.5277645942709057E-4</v>
      </c>
    </row>
    <row r="44" spans="1:11" ht="15" customHeight="1" x14ac:dyDescent="0.25">
      <c r="A44" s="120" t="s">
        <v>339</v>
      </c>
      <c r="B44" s="121">
        <v>0</v>
      </c>
      <c r="C44" s="121">
        <v>0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219">
        <v>0</v>
      </c>
    </row>
    <row r="45" spans="1:11" ht="15" customHeight="1" x14ac:dyDescent="0.25">
      <c r="A45" s="166" t="s">
        <v>340</v>
      </c>
      <c r="B45" s="121">
        <v>811383.44329999993</v>
      </c>
      <c r="C45" s="121">
        <v>3050603.5022799997</v>
      </c>
      <c r="D45" s="121">
        <v>1953280.6497800001</v>
      </c>
      <c r="E45" s="121">
        <v>34904.766010000007</v>
      </c>
      <c r="F45" s="121">
        <v>470255.61722000013</v>
      </c>
      <c r="G45" s="121">
        <v>898093.41120000009</v>
      </c>
      <c r="H45" s="121">
        <v>14261.22099</v>
      </c>
      <c r="I45" s="121">
        <v>1175182.55522</v>
      </c>
      <c r="J45" s="121">
        <v>8407965.1660000011</v>
      </c>
      <c r="K45" s="219">
        <v>0.98956503210234448</v>
      </c>
    </row>
    <row r="46" spans="1:11" s="38" customFormat="1" ht="15" customHeight="1" x14ac:dyDescent="0.25">
      <c r="A46" s="38" t="s">
        <v>341</v>
      </c>
      <c r="B46" s="121">
        <v>1741.1079999999999</v>
      </c>
      <c r="C46" s="121">
        <v>0</v>
      </c>
      <c r="D46" s="121">
        <v>0</v>
      </c>
      <c r="E46" s="121">
        <v>20745.365769999997</v>
      </c>
      <c r="F46" s="121">
        <v>66153.921740000005</v>
      </c>
      <c r="G46" s="121">
        <v>0</v>
      </c>
      <c r="H46" s="121">
        <v>21.63654</v>
      </c>
      <c r="I46" s="121">
        <v>0</v>
      </c>
      <c r="J46" s="121">
        <v>88662.032050000009</v>
      </c>
      <c r="K46" s="219">
        <v>1.0434967897655696E-2</v>
      </c>
    </row>
    <row r="47" spans="1:11" s="38" customFormat="1" ht="15" customHeight="1" x14ac:dyDescent="0.25">
      <c r="A47" s="136" t="s">
        <v>252</v>
      </c>
      <c r="B47" s="124">
        <v>813124.55129999993</v>
      </c>
      <c r="C47" s="124">
        <v>3050603.5022799997</v>
      </c>
      <c r="D47" s="124">
        <v>1953280.6497800001</v>
      </c>
      <c r="E47" s="124">
        <v>55650.131780000003</v>
      </c>
      <c r="F47" s="124">
        <v>536409.53896000015</v>
      </c>
      <c r="G47" s="124">
        <v>898093.41120000009</v>
      </c>
      <c r="H47" s="124">
        <v>14282.857529999999</v>
      </c>
      <c r="I47" s="124">
        <v>1175182.55522</v>
      </c>
      <c r="J47" s="124">
        <v>8496627.1980499998</v>
      </c>
      <c r="K47" s="313">
        <v>1</v>
      </c>
    </row>
    <row r="48" spans="1:11" ht="15" customHeight="1" x14ac:dyDescent="0.25">
      <c r="A48" s="166" t="s">
        <v>342</v>
      </c>
      <c r="B48" s="219">
        <v>9.5699685574837781E-2</v>
      </c>
      <c r="C48" s="219">
        <v>0.35903699564223812</v>
      </c>
      <c r="D48" s="219">
        <v>0.22988894348904512</v>
      </c>
      <c r="E48" s="219">
        <v>6.5496732389025928E-3</v>
      </c>
      <c r="F48" s="219">
        <v>6.3132055397594436E-2</v>
      </c>
      <c r="G48" s="219">
        <v>0.10569999015681365</v>
      </c>
      <c r="H48" s="219">
        <v>1.6810032024563765E-3</v>
      </c>
      <c r="I48" s="219">
        <v>0.13831165329811196</v>
      </c>
      <c r="J48" s="219">
        <v>1</v>
      </c>
      <c r="K48" s="219"/>
    </row>
    <row r="49" spans="1:11" ht="15" customHeight="1" thickBot="1" x14ac:dyDescent="0.25">
      <c r="A49" s="174"/>
      <c r="B49" s="128"/>
      <c r="C49" s="129"/>
      <c r="D49" s="129"/>
      <c r="E49" s="129"/>
      <c r="F49" s="129"/>
      <c r="G49" s="129"/>
      <c r="H49" s="129"/>
      <c r="I49" s="129"/>
      <c r="J49" s="128"/>
      <c r="K49" s="130"/>
    </row>
    <row r="50" spans="1:11" ht="15" customHeight="1" thickTop="1" x14ac:dyDescent="0.2">
      <c r="A50" s="175" t="s">
        <v>254</v>
      </c>
      <c r="B50" s="38"/>
      <c r="C50" s="121"/>
      <c r="D50" s="121"/>
      <c r="E50" s="121"/>
      <c r="F50" s="121"/>
      <c r="G50" s="121"/>
      <c r="H50" s="121"/>
      <c r="I50" s="121"/>
      <c r="J50" s="38"/>
      <c r="K50" s="47"/>
    </row>
    <row r="51" spans="1:11" ht="15" customHeight="1" x14ac:dyDescent="0.2">
      <c r="A51" s="175" t="s">
        <v>343</v>
      </c>
      <c r="B51" s="38"/>
      <c r="C51" s="121"/>
      <c r="D51" s="121"/>
      <c r="E51" s="121"/>
      <c r="F51" s="121"/>
      <c r="G51" s="121"/>
      <c r="H51" s="121"/>
      <c r="I51" s="121"/>
      <c r="J51" s="38"/>
      <c r="K51" s="47"/>
    </row>
    <row r="52" spans="1:11" ht="15" customHeight="1" x14ac:dyDescent="0.2">
      <c r="A52" s="175" t="s">
        <v>344</v>
      </c>
      <c r="B52" s="38"/>
      <c r="C52" s="121"/>
      <c r="D52" s="121"/>
      <c r="E52" s="121"/>
      <c r="F52" s="121"/>
      <c r="G52" s="121"/>
      <c r="H52" s="121"/>
      <c r="I52" s="121"/>
      <c r="J52" s="38"/>
      <c r="K52" s="47"/>
    </row>
    <row r="53" spans="1:11" ht="15" customHeight="1" x14ac:dyDescent="0.2">
      <c r="A53" s="115"/>
      <c r="B53" s="38"/>
      <c r="C53" s="121"/>
      <c r="D53" s="121"/>
      <c r="E53" s="121"/>
      <c r="F53" s="121"/>
      <c r="G53" s="121"/>
      <c r="H53" s="121"/>
      <c r="I53" s="121"/>
      <c r="J53" s="38"/>
      <c r="K53" s="47"/>
    </row>
  </sheetData>
  <mergeCells count="4">
    <mergeCell ref="A1:K1"/>
    <mergeCell ref="A2:K2"/>
    <mergeCell ref="A3:K3"/>
    <mergeCell ref="A4:K4"/>
  </mergeCells>
  <pageMargins left="0.93" right="0.25" top="0.73" bottom="0.72" header="0.5" footer="0.5"/>
  <pageSetup scale="53" orientation="landscape" horizontalDpi="300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71C0-93E8-4DA6-94FD-1A6844ED4C2B}">
  <sheetPr>
    <pageSetUpPr fitToPage="1"/>
  </sheetPr>
  <dimension ref="A1:J59"/>
  <sheetViews>
    <sheetView zoomScaleNormal="100" workbookViewId="0">
      <selection activeCell="B7" sqref="B7:B55"/>
    </sheetView>
  </sheetViews>
  <sheetFormatPr defaultColWidth="11.42578125" defaultRowHeight="12.75" x14ac:dyDescent="0.2"/>
  <cols>
    <col min="1" max="1" width="61" style="133" customWidth="1"/>
    <col min="2" max="10" width="15.7109375" style="116" customWidth="1"/>
    <col min="11" max="256" width="11.42578125" style="116"/>
    <col min="257" max="257" width="61" style="116" customWidth="1"/>
    <col min="258" max="266" width="15.7109375" style="116" customWidth="1"/>
    <col min="267" max="512" width="11.42578125" style="116"/>
    <col min="513" max="513" width="61" style="116" customWidth="1"/>
    <col min="514" max="522" width="15.7109375" style="116" customWidth="1"/>
    <col min="523" max="768" width="11.42578125" style="116"/>
    <col min="769" max="769" width="61" style="116" customWidth="1"/>
    <col min="770" max="778" width="15.7109375" style="116" customWidth="1"/>
    <col min="779" max="1024" width="11.42578125" style="116"/>
    <col min="1025" max="1025" width="61" style="116" customWidth="1"/>
    <col min="1026" max="1034" width="15.7109375" style="116" customWidth="1"/>
    <col min="1035" max="1280" width="11.42578125" style="116"/>
    <col min="1281" max="1281" width="61" style="116" customWidth="1"/>
    <col min="1282" max="1290" width="15.7109375" style="116" customWidth="1"/>
    <col min="1291" max="1536" width="11.42578125" style="116"/>
    <col min="1537" max="1537" width="61" style="116" customWidth="1"/>
    <col min="1538" max="1546" width="15.7109375" style="116" customWidth="1"/>
    <col min="1547" max="1792" width="11.42578125" style="116"/>
    <col min="1793" max="1793" width="61" style="116" customWidth="1"/>
    <col min="1794" max="1802" width="15.7109375" style="116" customWidth="1"/>
    <col min="1803" max="2048" width="11.42578125" style="116"/>
    <col min="2049" max="2049" width="61" style="116" customWidth="1"/>
    <col min="2050" max="2058" width="15.7109375" style="116" customWidth="1"/>
    <col min="2059" max="2304" width="11.42578125" style="116"/>
    <col min="2305" max="2305" width="61" style="116" customWidth="1"/>
    <col min="2306" max="2314" width="15.7109375" style="116" customWidth="1"/>
    <col min="2315" max="2560" width="11.42578125" style="116"/>
    <col min="2561" max="2561" width="61" style="116" customWidth="1"/>
    <col min="2562" max="2570" width="15.7109375" style="116" customWidth="1"/>
    <col min="2571" max="2816" width="11.42578125" style="116"/>
    <col min="2817" max="2817" width="61" style="116" customWidth="1"/>
    <col min="2818" max="2826" width="15.7109375" style="116" customWidth="1"/>
    <col min="2827" max="3072" width="11.42578125" style="116"/>
    <col min="3073" max="3073" width="61" style="116" customWidth="1"/>
    <col min="3074" max="3082" width="15.7109375" style="116" customWidth="1"/>
    <col min="3083" max="3328" width="11.42578125" style="116"/>
    <col min="3329" max="3329" width="61" style="116" customWidth="1"/>
    <col min="3330" max="3338" width="15.7109375" style="116" customWidth="1"/>
    <col min="3339" max="3584" width="11.42578125" style="116"/>
    <col min="3585" max="3585" width="61" style="116" customWidth="1"/>
    <col min="3586" max="3594" width="15.7109375" style="116" customWidth="1"/>
    <col min="3595" max="3840" width="11.42578125" style="116"/>
    <col min="3841" max="3841" width="61" style="116" customWidth="1"/>
    <col min="3842" max="3850" width="15.7109375" style="116" customWidth="1"/>
    <col min="3851" max="4096" width="11.42578125" style="116"/>
    <col min="4097" max="4097" width="61" style="116" customWidth="1"/>
    <col min="4098" max="4106" width="15.7109375" style="116" customWidth="1"/>
    <col min="4107" max="4352" width="11.42578125" style="116"/>
    <col min="4353" max="4353" width="61" style="116" customWidth="1"/>
    <col min="4354" max="4362" width="15.7109375" style="116" customWidth="1"/>
    <col min="4363" max="4608" width="11.42578125" style="116"/>
    <col min="4609" max="4609" width="61" style="116" customWidth="1"/>
    <col min="4610" max="4618" width="15.7109375" style="116" customWidth="1"/>
    <col min="4619" max="4864" width="11.42578125" style="116"/>
    <col min="4865" max="4865" width="61" style="116" customWidth="1"/>
    <col min="4866" max="4874" width="15.7109375" style="116" customWidth="1"/>
    <col min="4875" max="5120" width="11.42578125" style="116"/>
    <col min="5121" max="5121" width="61" style="116" customWidth="1"/>
    <col min="5122" max="5130" width="15.7109375" style="116" customWidth="1"/>
    <col min="5131" max="5376" width="11.42578125" style="116"/>
    <col min="5377" max="5377" width="61" style="116" customWidth="1"/>
    <col min="5378" max="5386" width="15.7109375" style="116" customWidth="1"/>
    <col min="5387" max="5632" width="11.42578125" style="116"/>
    <col min="5633" max="5633" width="61" style="116" customWidth="1"/>
    <col min="5634" max="5642" width="15.7109375" style="116" customWidth="1"/>
    <col min="5643" max="5888" width="11.42578125" style="116"/>
    <col min="5889" max="5889" width="61" style="116" customWidth="1"/>
    <col min="5890" max="5898" width="15.7109375" style="116" customWidth="1"/>
    <col min="5899" max="6144" width="11.42578125" style="116"/>
    <col min="6145" max="6145" width="61" style="116" customWidth="1"/>
    <col min="6146" max="6154" width="15.7109375" style="116" customWidth="1"/>
    <col min="6155" max="6400" width="11.42578125" style="116"/>
    <col min="6401" max="6401" width="61" style="116" customWidth="1"/>
    <col min="6402" max="6410" width="15.7109375" style="116" customWidth="1"/>
    <col min="6411" max="6656" width="11.42578125" style="116"/>
    <col min="6657" max="6657" width="61" style="116" customWidth="1"/>
    <col min="6658" max="6666" width="15.7109375" style="116" customWidth="1"/>
    <col min="6667" max="6912" width="11.42578125" style="116"/>
    <col min="6913" max="6913" width="61" style="116" customWidth="1"/>
    <col min="6914" max="6922" width="15.7109375" style="116" customWidth="1"/>
    <col min="6923" max="7168" width="11.42578125" style="116"/>
    <col min="7169" max="7169" width="61" style="116" customWidth="1"/>
    <col min="7170" max="7178" width="15.7109375" style="116" customWidth="1"/>
    <col min="7179" max="7424" width="11.42578125" style="116"/>
    <col min="7425" max="7425" width="61" style="116" customWidth="1"/>
    <col min="7426" max="7434" width="15.7109375" style="116" customWidth="1"/>
    <col min="7435" max="7680" width="11.42578125" style="116"/>
    <col min="7681" max="7681" width="61" style="116" customWidth="1"/>
    <col min="7682" max="7690" width="15.7109375" style="116" customWidth="1"/>
    <col min="7691" max="7936" width="11.42578125" style="116"/>
    <col min="7937" max="7937" width="61" style="116" customWidth="1"/>
    <col min="7938" max="7946" width="15.7109375" style="116" customWidth="1"/>
    <col min="7947" max="8192" width="11.42578125" style="116"/>
    <col min="8193" max="8193" width="61" style="116" customWidth="1"/>
    <col min="8194" max="8202" width="15.7109375" style="116" customWidth="1"/>
    <col min="8203" max="8448" width="11.42578125" style="116"/>
    <col min="8449" max="8449" width="61" style="116" customWidth="1"/>
    <col min="8450" max="8458" width="15.7109375" style="116" customWidth="1"/>
    <col min="8459" max="8704" width="11.42578125" style="116"/>
    <col min="8705" max="8705" width="61" style="116" customWidth="1"/>
    <col min="8706" max="8714" width="15.7109375" style="116" customWidth="1"/>
    <col min="8715" max="8960" width="11.42578125" style="116"/>
    <col min="8961" max="8961" width="61" style="116" customWidth="1"/>
    <col min="8962" max="8970" width="15.7109375" style="116" customWidth="1"/>
    <col min="8971" max="9216" width="11.42578125" style="116"/>
    <col min="9217" max="9217" width="61" style="116" customWidth="1"/>
    <col min="9218" max="9226" width="15.7109375" style="116" customWidth="1"/>
    <col min="9227" max="9472" width="11.42578125" style="116"/>
    <col min="9473" max="9473" width="61" style="116" customWidth="1"/>
    <col min="9474" max="9482" width="15.7109375" style="116" customWidth="1"/>
    <col min="9483" max="9728" width="11.42578125" style="116"/>
    <col min="9729" max="9729" width="61" style="116" customWidth="1"/>
    <col min="9730" max="9738" width="15.7109375" style="116" customWidth="1"/>
    <col min="9739" max="9984" width="11.42578125" style="116"/>
    <col min="9985" max="9985" width="61" style="116" customWidth="1"/>
    <col min="9986" max="9994" width="15.7109375" style="116" customWidth="1"/>
    <col min="9995" max="10240" width="11.42578125" style="116"/>
    <col min="10241" max="10241" width="61" style="116" customWidth="1"/>
    <col min="10242" max="10250" width="15.7109375" style="116" customWidth="1"/>
    <col min="10251" max="10496" width="11.42578125" style="116"/>
    <col min="10497" max="10497" width="61" style="116" customWidth="1"/>
    <col min="10498" max="10506" width="15.7109375" style="116" customWidth="1"/>
    <col min="10507" max="10752" width="11.42578125" style="116"/>
    <col min="10753" max="10753" width="61" style="116" customWidth="1"/>
    <col min="10754" max="10762" width="15.7109375" style="116" customWidth="1"/>
    <col min="10763" max="11008" width="11.42578125" style="116"/>
    <col min="11009" max="11009" width="61" style="116" customWidth="1"/>
    <col min="11010" max="11018" width="15.7109375" style="116" customWidth="1"/>
    <col min="11019" max="11264" width="11.42578125" style="116"/>
    <col min="11265" max="11265" width="61" style="116" customWidth="1"/>
    <col min="11266" max="11274" width="15.7109375" style="116" customWidth="1"/>
    <col min="11275" max="11520" width="11.42578125" style="116"/>
    <col min="11521" max="11521" width="61" style="116" customWidth="1"/>
    <col min="11522" max="11530" width="15.7109375" style="116" customWidth="1"/>
    <col min="11531" max="11776" width="11.42578125" style="116"/>
    <col min="11777" max="11777" width="61" style="116" customWidth="1"/>
    <col min="11778" max="11786" width="15.7109375" style="116" customWidth="1"/>
    <col min="11787" max="12032" width="11.42578125" style="116"/>
    <col min="12033" max="12033" width="61" style="116" customWidth="1"/>
    <col min="12034" max="12042" width="15.7109375" style="116" customWidth="1"/>
    <col min="12043" max="12288" width="11.42578125" style="116"/>
    <col min="12289" max="12289" width="61" style="116" customWidth="1"/>
    <col min="12290" max="12298" width="15.7109375" style="116" customWidth="1"/>
    <col min="12299" max="12544" width="11.42578125" style="116"/>
    <col min="12545" max="12545" width="61" style="116" customWidth="1"/>
    <col min="12546" max="12554" width="15.7109375" style="116" customWidth="1"/>
    <col min="12555" max="12800" width="11.42578125" style="116"/>
    <col min="12801" max="12801" width="61" style="116" customWidth="1"/>
    <col min="12802" max="12810" width="15.7109375" style="116" customWidth="1"/>
    <col min="12811" max="13056" width="11.42578125" style="116"/>
    <col min="13057" max="13057" width="61" style="116" customWidth="1"/>
    <col min="13058" max="13066" width="15.7109375" style="116" customWidth="1"/>
    <col min="13067" max="13312" width="11.42578125" style="116"/>
    <col min="13313" max="13313" width="61" style="116" customWidth="1"/>
    <col min="13314" max="13322" width="15.7109375" style="116" customWidth="1"/>
    <col min="13323" max="13568" width="11.42578125" style="116"/>
    <col min="13569" max="13569" width="61" style="116" customWidth="1"/>
    <col min="13570" max="13578" width="15.7109375" style="116" customWidth="1"/>
    <col min="13579" max="13824" width="11.42578125" style="116"/>
    <col min="13825" max="13825" width="61" style="116" customWidth="1"/>
    <col min="13826" max="13834" width="15.7109375" style="116" customWidth="1"/>
    <col min="13835" max="14080" width="11.42578125" style="116"/>
    <col min="14081" max="14081" width="61" style="116" customWidth="1"/>
    <col min="14082" max="14090" width="15.7109375" style="116" customWidth="1"/>
    <col min="14091" max="14336" width="11.42578125" style="116"/>
    <col min="14337" max="14337" width="61" style="116" customWidth="1"/>
    <col min="14338" max="14346" width="15.7109375" style="116" customWidth="1"/>
    <col min="14347" max="14592" width="11.42578125" style="116"/>
    <col min="14593" max="14593" width="61" style="116" customWidth="1"/>
    <col min="14594" max="14602" width="15.7109375" style="116" customWidth="1"/>
    <col min="14603" max="14848" width="11.42578125" style="116"/>
    <col min="14849" max="14849" width="61" style="116" customWidth="1"/>
    <col min="14850" max="14858" width="15.7109375" style="116" customWidth="1"/>
    <col min="14859" max="15104" width="11.42578125" style="116"/>
    <col min="15105" max="15105" width="61" style="116" customWidth="1"/>
    <col min="15106" max="15114" width="15.7109375" style="116" customWidth="1"/>
    <col min="15115" max="15360" width="11.42578125" style="116"/>
    <col min="15361" max="15361" width="61" style="116" customWidth="1"/>
    <col min="15362" max="15370" width="15.7109375" style="116" customWidth="1"/>
    <col min="15371" max="15616" width="11.42578125" style="116"/>
    <col min="15617" max="15617" width="61" style="116" customWidth="1"/>
    <col min="15618" max="15626" width="15.7109375" style="116" customWidth="1"/>
    <col min="15627" max="15872" width="11.42578125" style="116"/>
    <col min="15873" max="15873" width="61" style="116" customWidth="1"/>
    <col min="15874" max="15882" width="15.7109375" style="116" customWidth="1"/>
    <col min="15883" max="16128" width="11.42578125" style="116"/>
    <col min="16129" max="16129" width="61" style="116" customWidth="1"/>
    <col min="16130" max="16138" width="15.7109375" style="116" customWidth="1"/>
    <col min="16139" max="16384" width="11.42578125" style="116"/>
  </cols>
  <sheetData>
    <row r="1" spans="1:10" s="18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</row>
    <row r="2" spans="1:10" s="18" customFormat="1" ht="15" customHeight="1" x14ac:dyDescent="0.25">
      <c r="A2" s="381" t="s">
        <v>345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0" s="18" customFormat="1" ht="15" customHeight="1" x14ac:dyDescent="0.25">
      <c r="A3" s="381" t="str">
        <f>'[3]174'!A3</f>
        <v>AL 30 DE JUNIO DE 2026</v>
      </c>
      <c r="B3" s="381"/>
      <c r="C3" s="381"/>
      <c r="D3" s="381"/>
      <c r="E3" s="381"/>
      <c r="F3" s="381"/>
      <c r="G3" s="381"/>
      <c r="H3" s="381"/>
      <c r="I3" s="381"/>
      <c r="J3" s="381"/>
    </row>
    <row r="4" spans="1:10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</row>
    <row r="5" spans="1:10" ht="15" customHeight="1" x14ac:dyDescent="0.2">
      <c r="A5" s="115"/>
      <c r="B5" s="38"/>
      <c r="C5" s="121"/>
      <c r="D5" s="121"/>
      <c r="E5" s="121"/>
      <c r="F5" s="121"/>
      <c r="G5" s="121"/>
      <c r="H5" s="121"/>
      <c r="I5" s="121"/>
      <c r="J5" s="38"/>
    </row>
    <row r="6" spans="1:10" ht="30" customHeight="1" x14ac:dyDescent="0.2">
      <c r="A6" s="272" t="s">
        <v>283</v>
      </c>
      <c r="B6" s="273" t="s">
        <v>124</v>
      </c>
      <c r="C6" s="273" t="s">
        <v>125</v>
      </c>
      <c r="D6" s="273" t="s">
        <v>126</v>
      </c>
      <c r="E6" s="273" t="s">
        <v>127</v>
      </c>
      <c r="F6" s="273" t="s">
        <v>128</v>
      </c>
      <c r="G6" s="273" t="s">
        <v>129</v>
      </c>
      <c r="H6" s="273" t="s">
        <v>130</v>
      </c>
      <c r="I6" s="273" t="s">
        <v>131</v>
      </c>
      <c r="J6" s="274" t="s">
        <v>234</v>
      </c>
    </row>
    <row r="7" spans="1:10" ht="15" customHeight="1" x14ac:dyDescent="0.3">
      <c r="A7" s="179" t="s">
        <v>346</v>
      </c>
      <c r="B7" s="180">
        <f t="shared" ref="B7:I7" si="0">+B8+B11</f>
        <v>7416.6094899999998</v>
      </c>
      <c r="C7" s="180">
        <f t="shared" si="0"/>
        <v>0</v>
      </c>
      <c r="D7" s="180">
        <f t="shared" si="0"/>
        <v>0</v>
      </c>
      <c r="E7" s="180">
        <f t="shared" si="0"/>
        <v>0</v>
      </c>
      <c r="F7" s="180">
        <f t="shared" si="0"/>
        <v>0</v>
      </c>
      <c r="G7" s="180">
        <f t="shared" si="0"/>
        <v>0</v>
      </c>
      <c r="H7" s="180">
        <f t="shared" si="0"/>
        <v>0</v>
      </c>
      <c r="I7" s="180">
        <f t="shared" si="0"/>
        <v>0</v>
      </c>
      <c r="J7" s="314">
        <f>SUM(B7:I7)</f>
        <v>7416.6094899999998</v>
      </c>
    </row>
    <row r="8" spans="1:10" ht="15" customHeight="1" x14ac:dyDescent="0.3">
      <c r="A8" s="120" t="s">
        <v>347</v>
      </c>
      <c r="B8" s="121">
        <f t="shared" ref="B8:I8" si="1">+B9+B10</f>
        <v>6188.0855000000001</v>
      </c>
      <c r="C8" s="121">
        <f t="shared" si="1"/>
        <v>0</v>
      </c>
      <c r="D8" s="121">
        <f t="shared" si="1"/>
        <v>0</v>
      </c>
      <c r="E8" s="121">
        <f t="shared" si="1"/>
        <v>0</v>
      </c>
      <c r="F8" s="121">
        <f t="shared" si="1"/>
        <v>0</v>
      </c>
      <c r="G8" s="121">
        <f t="shared" si="1"/>
        <v>0</v>
      </c>
      <c r="H8" s="121">
        <f t="shared" si="1"/>
        <v>0</v>
      </c>
      <c r="I8" s="121">
        <f t="shared" si="1"/>
        <v>0</v>
      </c>
      <c r="J8" s="315">
        <f>SUM(B8:I8)</f>
        <v>6188.0855000000001</v>
      </c>
    </row>
    <row r="9" spans="1:10" ht="15" customHeight="1" x14ac:dyDescent="0.3">
      <c r="A9" s="120" t="s">
        <v>348</v>
      </c>
      <c r="B9" s="121">
        <f>IFERROR(HLOOKUP(B$6,[3]porobjeto!$E$13:$CL$25,[3]porobjeto!$A14,FALSE)/1000,0)</f>
        <v>4008.8975</v>
      </c>
      <c r="C9" s="121">
        <f>IFERROR(HLOOKUP(C$6,[3]porobjeto!$E$13:$CL$25,[3]porobjeto!$A14,FALSE)/1000,0)</f>
        <v>0</v>
      </c>
      <c r="D9" s="121">
        <f>IFERROR(HLOOKUP(D$6,[3]porobjeto!$E$13:$CL$25,[3]porobjeto!$A14,FALSE)/1000,0)</f>
        <v>0</v>
      </c>
      <c r="E9" s="121">
        <f>IFERROR(HLOOKUP(E$6,[3]porobjeto!$E$13:$CL$25,[3]porobjeto!$A14,FALSE)/1000,0)</f>
        <v>0</v>
      </c>
      <c r="F9" s="121">
        <f>IFERROR(HLOOKUP(F$6,[3]porobjeto!$E$13:$CL$25,[3]porobjeto!$A14,FALSE)/1000,0)</f>
        <v>0</v>
      </c>
      <c r="G9" s="121">
        <f>IFERROR(HLOOKUP(G$6,[3]porobjeto!$E$13:$CL$25,[3]porobjeto!$A14,FALSE)/1000,0)</f>
        <v>0</v>
      </c>
      <c r="H9" s="121">
        <f>IFERROR(HLOOKUP(H$6,[3]porobjeto!$E$13:$CL$25,[3]porobjeto!$A14,FALSE)/1000,0)</f>
        <v>0</v>
      </c>
      <c r="I9" s="121">
        <f>IFERROR(HLOOKUP(I$6,[3]porobjeto!$E$13:$CL$25,[3]porobjeto!$A14,FALSE)/1000,0)</f>
        <v>0</v>
      </c>
      <c r="J9" s="315">
        <f t="shared" ref="J9:J54" si="2">SUM(B9:I9)</f>
        <v>4008.8975</v>
      </c>
    </row>
    <row r="10" spans="1:10" ht="15" customHeight="1" x14ac:dyDescent="0.3">
      <c r="A10" s="120" t="s">
        <v>349</v>
      </c>
      <c r="B10" s="121">
        <f>IFERROR(HLOOKUP(B$6,[3]porobjeto!$E$13:$CL$25,[3]porobjeto!$A15,FALSE)/1000,0)</f>
        <v>2179.1880000000001</v>
      </c>
      <c r="C10" s="121">
        <f>IFERROR(HLOOKUP(C$6,[3]porobjeto!$E$13:$CL$25,[3]porobjeto!$A15,FALSE)/1000,0)</f>
        <v>0</v>
      </c>
      <c r="D10" s="121">
        <f>IFERROR(HLOOKUP(D$6,[3]porobjeto!$E$13:$CL$25,[3]porobjeto!$A15,FALSE)/1000,0)</f>
        <v>0</v>
      </c>
      <c r="E10" s="121">
        <f>IFERROR(HLOOKUP(E$6,[3]porobjeto!$E$13:$CL$25,[3]porobjeto!$A15,FALSE)/1000,0)</f>
        <v>0</v>
      </c>
      <c r="F10" s="121">
        <f>IFERROR(HLOOKUP(F$6,[3]porobjeto!$E$13:$CL$25,[3]porobjeto!$A15,FALSE)/1000,0)</f>
        <v>0</v>
      </c>
      <c r="G10" s="121">
        <f>IFERROR(HLOOKUP(G$6,[3]porobjeto!$E$13:$CL$25,[3]porobjeto!$A15,FALSE)/1000,0)</f>
        <v>0</v>
      </c>
      <c r="H10" s="121">
        <f>IFERROR(HLOOKUP(H$6,[3]porobjeto!$E$13:$CL$25,[3]porobjeto!$A15,FALSE)/1000,0)</f>
        <v>0</v>
      </c>
      <c r="I10" s="121">
        <f>IFERROR(HLOOKUP(I$6,[3]porobjeto!$E$13:$CL$25,[3]porobjeto!$A15,FALSE)/1000,0)</f>
        <v>0</v>
      </c>
      <c r="J10" s="315">
        <f t="shared" si="2"/>
        <v>2179.1880000000001</v>
      </c>
    </row>
    <row r="11" spans="1:10" ht="15" customHeight="1" x14ac:dyDescent="0.3">
      <c r="A11" s="120" t="s">
        <v>350</v>
      </c>
      <c r="B11" s="121">
        <f t="shared" ref="B11:I11" si="3">SUM(B12:B13)</f>
        <v>1228.5239899999999</v>
      </c>
      <c r="C11" s="121">
        <f t="shared" si="3"/>
        <v>0</v>
      </c>
      <c r="D11" s="121">
        <f t="shared" si="3"/>
        <v>0</v>
      </c>
      <c r="E11" s="121">
        <f t="shared" si="3"/>
        <v>0</v>
      </c>
      <c r="F11" s="121">
        <f t="shared" si="3"/>
        <v>0</v>
      </c>
      <c r="G11" s="121">
        <f t="shared" si="3"/>
        <v>0</v>
      </c>
      <c r="H11" s="121">
        <f t="shared" si="3"/>
        <v>0</v>
      </c>
      <c r="I11" s="121">
        <f t="shared" si="3"/>
        <v>0</v>
      </c>
      <c r="J11" s="315">
        <f t="shared" si="2"/>
        <v>1228.5239899999999</v>
      </c>
    </row>
    <row r="12" spans="1:10" ht="15" customHeight="1" x14ac:dyDescent="0.3">
      <c r="A12" s="120" t="s">
        <v>348</v>
      </c>
      <c r="B12" s="121">
        <f>IFERROR(HLOOKUP(B$6,[3]porobjeto!$E$13:$CL$25,[3]porobjeto!$A16,FALSE)/1000,0)</f>
        <v>0</v>
      </c>
      <c r="C12" s="121">
        <f>IFERROR(HLOOKUP(C$6,[3]porobjeto!$E$13:$CL$25,[3]porobjeto!$A16,FALSE)/1000,0)</f>
        <v>0</v>
      </c>
      <c r="D12" s="121">
        <f>IFERROR(HLOOKUP(D$6,[3]porobjeto!$E$13:$CL$25,[3]porobjeto!$A16,FALSE)/1000,0)</f>
        <v>0</v>
      </c>
      <c r="E12" s="121">
        <f>IFERROR(HLOOKUP(E$6,[3]porobjeto!$E$13:$CL$25,[3]porobjeto!$A16,FALSE)/1000,0)</f>
        <v>0</v>
      </c>
      <c r="F12" s="121">
        <f>IFERROR(HLOOKUP(F$6,[3]porobjeto!$E$13:$CL$25,[3]porobjeto!$A16,FALSE)/1000,0)</f>
        <v>0</v>
      </c>
      <c r="G12" s="121">
        <f>IFERROR(HLOOKUP(G$6,[3]porobjeto!$E$13:$CL$25,[3]porobjeto!$A16,FALSE)/1000,0)</f>
        <v>0</v>
      </c>
      <c r="H12" s="121">
        <f>IFERROR(HLOOKUP(H$6,[3]porobjeto!$E$13:$CL$25,[3]porobjeto!$A16,FALSE)/1000,0)</f>
        <v>0</v>
      </c>
      <c r="I12" s="121">
        <f>IFERROR(HLOOKUP(I$6,[3]porobjeto!$E$13:$CL$25,[3]porobjeto!$A16,FALSE)/1000,0)</f>
        <v>0</v>
      </c>
      <c r="J12" s="315">
        <f t="shared" si="2"/>
        <v>0</v>
      </c>
    </row>
    <row r="13" spans="1:10" ht="15" customHeight="1" x14ac:dyDescent="0.3">
      <c r="A13" s="120" t="s">
        <v>349</v>
      </c>
      <c r="B13" s="121">
        <f>IFERROR(HLOOKUP(B$6,[3]porobjeto!$E$13:$CL$25,[3]porobjeto!$A17,FALSE)/1000,0)</f>
        <v>1228.5239899999999</v>
      </c>
      <c r="C13" s="121">
        <f>IFERROR(HLOOKUP(C$6,[3]porobjeto!$E$13:$CL$25,[3]porobjeto!$A17,FALSE)/1000,0)</f>
        <v>0</v>
      </c>
      <c r="D13" s="121">
        <f>IFERROR(HLOOKUP(D$6,[3]porobjeto!$E$13:$CL$25,[3]porobjeto!$A17,FALSE)/1000,0)</f>
        <v>0</v>
      </c>
      <c r="E13" s="121">
        <f>IFERROR(HLOOKUP(E$6,[3]porobjeto!$E$13:$CL$25,[3]porobjeto!$A17,FALSE)/1000,0)</f>
        <v>0</v>
      </c>
      <c r="F13" s="121">
        <f>IFERROR(HLOOKUP(F$6,[3]porobjeto!$E$13:$CL$25,[3]porobjeto!$A17,FALSE)/1000,0)</f>
        <v>0</v>
      </c>
      <c r="G13" s="121">
        <f>IFERROR(HLOOKUP(G$6,[3]porobjeto!$E$13:$CL$25,[3]porobjeto!$A17,FALSE)/1000,0)</f>
        <v>0</v>
      </c>
      <c r="H13" s="121">
        <f>IFERROR(HLOOKUP(H$6,[3]porobjeto!$E$13:$CL$25,[3]porobjeto!$A17,FALSE)/1000,0)</f>
        <v>0</v>
      </c>
      <c r="I13" s="121">
        <f>IFERROR(HLOOKUP(I$6,[3]porobjeto!$E$13:$CL$25,[3]porobjeto!$A17,FALSE)/1000,0)</f>
        <v>0</v>
      </c>
      <c r="J13" s="315">
        <f t="shared" si="2"/>
        <v>1228.5239899999999</v>
      </c>
    </row>
    <row r="14" spans="1:10" ht="15" customHeight="1" x14ac:dyDescent="0.3">
      <c r="A14" s="179" t="s">
        <v>351</v>
      </c>
      <c r="B14" s="180">
        <f t="shared" ref="B14:I14" si="4">+B15+B18</f>
        <v>112899.35140199996</v>
      </c>
      <c r="C14" s="180">
        <f t="shared" si="4"/>
        <v>0</v>
      </c>
      <c r="D14" s="180">
        <f t="shared" si="4"/>
        <v>22628.618620000005</v>
      </c>
      <c r="E14" s="180">
        <f t="shared" si="4"/>
        <v>1928.4961192000001</v>
      </c>
      <c r="F14" s="180">
        <f t="shared" si="4"/>
        <v>0</v>
      </c>
      <c r="G14" s="180">
        <f t="shared" si="4"/>
        <v>836.58869200000015</v>
      </c>
      <c r="H14" s="180">
        <f t="shared" si="4"/>
        <v>0</v>
      </c>
      <c r="I14" s="180">
        <f t="shared" si="4"/>
        <v>0</v>
      </c>
      <c r="J14" s="314">
        <f>SUM(B14:I14)</f>
        <v>138293.05483319995</v>
      </c>
    </row>
    <row r="15" spans="1:10" ht="15" customHeight="1" x14ac:dyDescent="0.3">
      <c r="A15" s="120" t="s">
        <v>347</v>
      </c>
      <c r="B15" s="121">
        <f t="shared" ref="B15:I15" si="5">+B16+B17</f>
        <v>102889.21261199996</v>
      </c>
      <c r="C15" s="121">
        <f t="shared" si="5"/>
        <v>0</v>
      </c>
      <c r="D15" s="121">
        <f t="shared" si="5"/>
        <v>0</v>
      </c>
      <c r="E15" s="121">
        <f t="shared" si="5"/>
        <v>1905.1903792000001</v>
      </c>
      <c r="F15" s="121">
        <f t="shared" si="5"/>
        <v>0</v>
      </c>
      <c r="G15" s="121">
        <f t="shared" si="5"/>
        <v>822.2376220000001</v>
      </c>
      <c r="H15" s="121">
        <f t="shared" si="5"/>
        <v>0</v>
      </c>
      <c r="I15" s="121">
        <f t="shared" si="5"/>
        <v>0</v>
      </c>
      <c r="J15" s="315">
        <f t="shared" si="2"/>
        <v>105616.64061319995</v>
      </c>
    </row>
    <row r="16" spans="1:10" ht="15" customHeight="1" x14ac:dyDescent="0.3">
      <c r="A16" s="120" t="s">
        <v>348</v>
      </c>
      <c r="B16" s="121">
        <f>IFERROR(HLOOKUP(B$6,[3]porobjeto!$E$13:$CL$25,[3]porobjeto!$A18,FALSE)/1000,0)</f>
        <v>10258.561335600001</v>
      </c>
      <c r="C16" s="121">
        <f>IFERROR(HLOOKUP(C$6,[3]porobjeto!$E$13:$CL$25,[3]porobjeto!$A18,FALSE)/1000,0)</f>
        <v>0</v>
      </c>
      <c r="D16" s="121">
        <f>IFERROR(HLOOKUP(D$6,[3]porobjeto!$E$13:$CL$25,[3]porobjeto!$A18,FALSE)/1000,0)</f>
        <v>0</v>
      </c>
      <c r="E16" s="121">
        <f>IFERROR(HLOOKUP(E$6,[3]porobjeto!$E$13:$CL$25,[3]porobjeto!$A18,FALSE)/1000,0)</f>
        <v>1905.1903792000001</v>
      </c>
      <c r="F16" s="121">
        <f>IFERROR(HLOOKUP(F$6,[3]porobjeto!$E$13:$CL$25,[3]porobjeto!$A18,FALSE)/1000,0)</f>
        <v>0</v>
      </c>
      <c r="G16" s="121">
        <f>IFERROR(HLOOKUP(G$6,[3]porobjeto!$E$13:$CL$25,[3]porobjeto!$A18,FALSE)/1000,0)</f>
        <v>482.19588640000001</v>
      </c>
      <c r="H16" s="121">
        <f>IFERROR(HLOOKUP(H$6,[3]porobjeto!$E$13:$CL$25,[3]porobjeto!$A18,FALSE)/1000,0)</f>
        <v>0</v>
      </c>
      <c r="I16" s="121">
        <f>IFERROR(HLOOKUP(I$6,[3]porobjeto!$E$13:$CL$25,[3]porobjeto!$A18,FALSE)/1000,0)</f>
        <v>0</v>
      </c>
      <c r="J16" s="315">
        <f t="shared" si="2"/>
        <v>12645.947601200001</v>
      </c>
    </row>
    <row r="17" spans="1:10" ht="15" customHeight="1" x14ac:dyDescent="0.3">
      <c r="A17" s="120" t="s">
        <v>349</v>
      </c>
      <c r="B17" s="121">
        <f>IFERROR(HLOOKUP(B$6,[3]porobjeto!$E$13:$CL$25,[3]porobjeto!$A19,FALSE)/1000,0)</f>
        <v>92630.651276399964</v>
      </c>
      <c r="C17" s="121">
        <f>IFERROR(HLOOKUP(C$6,[3]porobjeto!$E$13:$CL$25,[3]porobjeto!$A19,FALSE)/1000,0)</f>
        <v>0</v>
      </c>
      <c r="D17" s="121">
        <f>IFERROR(HLOOKUP(D$6,[3]porobjeto!$E$13:$CL$25,[3]porobjeto!$A19,FALSE)/1000,0)</f>
        <v>0</v>
      </c>
      <c r="E17" s="121">
        <f>IFERROR(HLOOKUP(E$6,[3]porobjeto!$E$13:$CL$25,[3]porobjeto!$A19,FALSE)/1000,0)</f>
        <v>0</v>
      </c>
      <c r="F17" s="121">
        <f>IFERROR(HLOOKUP(F$6,[3]porobjeto!$E$13:$CL$25,[3]porobjeto!$A19,FALSE)/1000,0)</f>
        <v>0</v>
      </c>
      <c r="G17" s="121">
        <f>IFERROR(HLOOKUP(G$6,[3]porobjeto!$E$13:$CL$25,[3]porobjeto!$A19,FALSE)/1000,0)</f>
        <v>340.04173560000004</v>
      </c>
      <c r="H17" s="121">
        <f>IFERROR(HLOOKUP(H$6,[3]porobjeto!$E$13:$CL$25,[3]porobjeto!$A19,FALSE)/1000,0)</f>
        <v>0</v>
      </c>
      <c r="I17" s="121">
        <f>IFERROR(HLOOKUP(I$6,[3]porobjeto!$E$13:$CL$25,[3]porobjeto!$A19,FALSE)/1000,0)</f>
        <v>0</v>
      </c>
      <c r="J17" s="315">
        <f t="shared" si="2"/>
        <v>92970.69301199996</v>
      </c>
    </row>
    <row r="18" spans="1:10" ht="15" customHeight="1" x14ac:dyDescent="0.3">
      <c r="A18" s="120" t="s">
        <v>350</v>
      </c>
      <c r="B18" s="121">
        <f t="shared" ref="B18:I18" si="6">SUM(B19:B20)</f>
        <v>10010.138790000001</v>
      </c>
      <c r="C18" s="121">
        <f t="shared" si="6"/>
        <v>0</v>
      </c>
      <c r="D18" s="121">
        <f t="shared" si="6"/>
        <v>22628.618620000005</v>
      </c>
      <c r="E18" s="121">
        <f t="shared" si="6"/>
        <v>23.30574</v>
      </c>
      <c r="F18" s="121">
        <f t="shared" si="6"/>
        <v>0</v>
      </c>
      <c r="G18" s="121">
        <f t="shared" si="6"/>
        <v>14.35107</v>
      </c>
      <c r="H18" s="121">
        <f t="shared" si="6"/>
        <v>0</v>
      </c>
      <c r="I18" s="121">
        <f t="shared" si="6"/>
        <v>0</v>
      </c>
      <c r="J18" s="315">
        <f t="shared" si="2"/>
        <v>32676.414220000006</v>
      </c>
    </row>
    <row r="19" spans="1:10" ht="15" customHeight="1" x14ac:dyDescent="0.3">
      <c r="A19" s="120" t="s">
        <v>348</v>
      </c>
      <c r="B19" s="121">
        <f>IFERROR(HLOOKUP(B$6,[3]porobjeto!$E$13:$CL$25,[3]porobjeto!$A20,FALSE)/1000,0)</f>
        <v>2141.5364900000004</v>
      </c>
      <c r="C19" s="121">
        <f>IFERROR(HLOOKUP(C$6,[3]porobjeto!$E$13:$CL$25,[3]porobjeto!$A20,FALSE)/1000,0)</f>
        <v>0</v>
      </c>
      <c r="D19" s="121">
        <f>IFERROR(HLOOKUP(D$6,[3]porobjeto!$E$13:$CL$25,[3]porobjeto!$A20,FALSE)/1000,0)</f>
        <v>22628.618620000005</v>
      </c>
      <c r="E19" s="121">
        <f>IFERROR(HLOOKUP(E$6,[3]porobjeto!$E$13:$CL$25,[3]porobjeto!$A20,FALSE)/1000,0)</f>
        <v>0</v>
      </c>
      <c r="F19" s="121">
        <f>IFERROR(HLOOKUP(F$6,[3]porobjeto!$E$13:$CL$25,[3]porobjeto!$A20,FALSE)/1000,0)</f>
        <v>0</v>
      </c>
      <c r="G19" s="121">
        <f>IFERROR(HLOOKUP(G$6,[3]porobjeto!$E$13:$CL$25,[3]porobjeto!$A20,FALSE)/1000,0)</f>
        <v>14.35107</v>
      </c>
      <c r="H19" s="121">
        <f>IFERROR(HLOOKUP(H$6,[3]porobjeto!$E$13:$CL$25,[3]porobjeto!$A20,FALSE)/1000,0)</f>
        <v>0</v>
      </c>
      <c r="I19" s="121">
        <f>IFERROR(HLOOKUP(I$6,[3]porobjeto!$E$13:$CL$25,[3]porobjeto!$A20,FALSE)/1000,0)</f>
        <v>0</v>
      </c>
      <c r="J19" s="315">
        <f t="shared" si="2"/>
        <v>24784.506180000008</v>
      </c>
    </row>
    <row r="20" spans="1:10" ht="15" customHeight="1" x14ac:dyDescent="0.3">
      <c r="A20" s="120" t="s">
        <v>349</v>
      </c>
      <c r="B20" s="121">
        <f>IFERROR(HLOOKUP(B$6,[3]porobjeto!$E$13:$CL$25,[3]porobjeto!$A21,FALSE)/1000,0)</f>
        <v>7868.6023000000005</v>
      </c>
      <c r="C20" s="121">
        <f>IFERROR(HLOOKUP(C$6,[3]porobjeto!$E$13:$CL$25,[3]porobjeto!$A21,FALSE)/1000,0)</f>
        <v>0</v>
      </c>
      <c r="D20" s="121">
        <f>IFERROR(HLOOKUP(D$6,[3]porobjeto!$E$13:$CL$25,[3]porobjeto!$A21,FALSE)/1000,0)</f>
        <v>0</v>
      </c>
      <c r="E20" s="121">
        <f>IFERROR(HLOOKUP(E$6,[3]porobjeto!$E$13:$CL$25,[3]porobjeto!$A21,FALSE)/1000,0)</f>
        <v>23.30574</v>
      </c>
      <c r="F20" s="121">
        <f>IFERROR(HLOOKUP(F$6,[3]porobjeto!$E$13:$CL$25,[3]porobjeto!$A21,FALSE)/1000,0)</f>
        <v>0</v>
      </c>
      <c r="G20" s="121">
        <f>IFERROR(HLOOKUP(G$6,[3]porobjeto!$E$13:$CL$25,[3]porobjeto!$A21,FALSE)/1000,0)</f>
        <v>0</v>
      </c>
      <c r="H20" s="121">
        <f>IFERROR(HLOOKUP(H$6,[3]porobjeto!$E$13:$CL$25,[3]porobjeto!$A21,FALSE)/1000,0)</f>
        <v>0</v>
      </c>
      <c r="I20" s="121">
        <f>IFERROR(HLOOKUP(I$6,[3]porobjeto!$E$13:$CL$25,[3]porobjeto!$A21,FALSE)/1000,0)</f>
        <v>0</v>
      </c>
      <c r="J20" s="315">
        <f t="shared" si="2"/>
        <v>7891.9080400000003</v>
      </c>
    </row>
    <row r="21" spans="1:10" ht="15" customHeight="1" x14ac:dyDescent="0.3">
      <c r="A21" s="179" t="s">
        <v>352</v>
      </c>
      <c r="B21" s="180">
        <f t="shared" ref="B21:I21" si="7">+B22+B25</f>
        <v>506301.68703039997</v>
      </c>
      <c r="C21" s="180">
        <f t="shared" si="7"/>
        <v>2306518.0934815994</v>
      </c>
      <c r="D21" s="180">
        <f t="shared" si="7"/>
        <v>791393.38194999995</v>
      </c>
      <c r="E21" s="180">
        <f t="shared" si="7"/>
        <v>43677.253195199992</v>
      </c>
      <c r="F21" s="180">
        <f t="shared" si="7"/>
        <v>477639.27028</v>
      </c>
      <c r="G21" s="180">
        <f t="shared" si="7"/>
        <v>746167.27061760006</v>
      </c>
      <c r="H21" s="180">
        <f t="shared" si="7"/>
        <v>11002.294667599999</v>
      </c>
      <c r="I21" s="180">
        <f t="shared" si="7"/>
        <v>954607.77786000003</v>
      </c>
      <c r="J21" s="314">
        <f>SUM(B21:I21)</f>
        <v>5837307.0290823989</v>
      </c>
    </row>
    <row r="22" spans="1:10" ht="15" customHeight="1" x14ac:dyDescent="0.3">
      <c r="A22" s="120" t="s">
        <v>347</v>
      </c>
      <c r="B22" s="121">
        <f t="shared" ref="B22:I22" si="8">+B23+B24</f>
        <v>307319.6599192</v>
      </c>
      <c r="C22" s="121">
        <f t="shared" si="8"/>
        <v>730879.99465880031</v>
      </c>
      <c r="D22" s="121">
        <f t="shared" si="8"/>
        <v>433999.65327999997</v>
      </c>
      <c r="E22" s="121">
        <f t="shared" si="8"/>
        <v>21227.130431199992</v>
      </c>
      <c r="F22" s="121">
        <f t="shared" si="8"/>
        <v>184945.32126</v>
      </c>
      <c r="G22" s="121">
        <f t="shared" si="8"/>
        <v>138933.99653480007</v>
      </c>
      <c r="H22" s="121">
        <f t="shared" si="8"/>
        <v>4836.0130867999997</v>
      </c>
      <c r="I22" s="121">
        <f t="shared" si="8"/>
        <v>95432.090459999978</v>
      </c>
      <c r="J22" s="315">
        <f t="shared" si="2"/>
        <v>1917573.8596308003</v>
      </c>
    </row>
    <row r="23" spans="1:10" ht="15" customHeight="1" x14ac:dyDescent="0.3">
      <c r="A23" s="120" t="s">
        <v>348</v>
      </c>
      <c r="B23" s="121">
        <f>IFERROR(HLOOKUP(B$6,[3]porobjeto!$E$13:$CL$25,[3]porobjeto!$A22,FALSE)/1000,0)</f>
        <v>275388.93407120003</v>
      </c>
      <c r="C23" s="121">
        <f>IFERROR(HLOOKUP(C$6,[3]porobjeto!$E$13:$CL$25,[3]porobjeto!$A22,FALSE)/1000,0)</f>
        <v>717790.35297880031</v>
      </c>
      <c r="D23" s="121">
        <f>IFERROR(HLOOKUP(D$6,[3]porobjeto!$E$13:$CL$25,[3]porobjeto!$A22,FALSE)/1000,0)</f>
        <v>408207.11778999993</v>
      </c>
      <c r="E23" s="121">
        <f>IFERROR(HLOOKUP(E$6,[3]porobjeto!$E$13:$CL$25,[3]porobjeto!$A22,FALSE)/1000,0)</f>
        <v>20760.611214799992</v>
      </c>
      <c r="F23" s="121">
        <f>IFERROR(HLOOKUP(F$6,[3]porobjeto!$E$13:$CL$25,[3]porobjeto!$A22,FALSE)/1000,0)</f>
        <v>177988.24174999999</v>
      </c>
      <c r="G23" s="121">
        <f>IFERROR(HLOOKUP(G$6,[3]porobjeto!$E$13:$CL$25,[3]porobjeto!$A22,FALSE)/1000,0)</f>
        <v>136501.57960560007</v>
      </c>
      <c r="H23" s="121">
        <f>IFERROR(HLOOKUP(H$6,[3]porobjeto!$E$13:$CL$25,[3]porobjeto!$A22,FALSE)/1000,0)</f>
        <v>4513.5923067999993</v>
      </c>
      <c r="I23" s="121">
        <f>IFERROR(HLOOKUP(I$6,[3]porobjeto!$E$13:$CL$25,[3]porobjeto!$A22,FALSE)/1000,0)</f>
        <v>89611.958639999983</v>
      </c>
      <c r="J23" s="315">
        <f t="shared" si="2"/>
        <v>1830762.3883572007</v>
      </c>
    </row>
    <row r="24" spans="1:10" ht="15" customHeight="1" x14ac:dyDescent="0.3">
      <c r="A24" s="120" t="s">
        <v>349</v>
      </c>
      <c r="B24" s="121">
        <f>IFERROR(HLOOKUP(B$6,[3]porobjeto!$E$13:$CL$25,[3]porobjeto!$A23,FALSE)/1000,0)</f>
        <v>31930.725847999984</v>
      </c>
      <c r="C24" s="121">
        <f>IFERROR(HLOOKUP(C$6,[3]porobjeto!$E$13:$CL$25,[3]porobjeto!$A23,FALSE)/1000,0)</f>
        <v>13089.641680000004</v>
      </c>
      <c r="D24" s="121">
        <f>IFERROR(HLOOKUP(D$6,[3]porobjeto!$E$13:$CL$25,[3]porobjeto!$A23,FALSE)/1000,0)</f>
        <v>25792.535490000013</v>
      </c>
      <c r="E24" s="121">
        <f>IFERROR(HLOOKUP(E$6,[3]porobjeto!$E$13:$CL$25,[3]porobjeto!$A23,FALSE)/1000,0)</f>
        <v>466.51921639999995</v>
      </c>
      <c r="F24" s="121">
        <f>IFERROR(HLOOKUP(F$6,[3]porobjeto!$E$13:$CL$25,[3]porobjeto!$A23,FALSE)/1000,0)</f>
        <v>6957.0795100000014</v>
      </c>
      <c r="G24" s="121">
        <f>IFERROR(HLOOKUP(G$6,[3]porobjeto!$E$13:$CL$25,[3]porobjeto!$A23,FALSE)/1000,0)</f>
        <v>2432.4169292000001</v>
      </c>
      <c r="H24" s="121">
        <f>IFERROR(HLOOKUP(H$6,[3]porobjeto!$E$13:$CL$25,[3]porobjeto!$A23,FALSE)/1000,0)</f>
        <v>322.42077999999992</v>
      </c>
      <c r="I24" s="121">
        <f>IFERROR(HLOOKUP(I$6,[3]porobjeto!$E$13:$CL$25,[3]porobjeto!$A23,FALSE)/1000,0)</f>
        <v>5820.1318200000023</v>
      </c>
      <c r="J24" s="315">
        <f t="shared" si="2"/>
        <v>86811.471273600007</v>
      </c>
    </row>
    <row r="25" spans="1:10" ht="15" customHeight="1" x14ac:dyDescent="0.3">
      <c r="A25" s="120" t="s">
        <v>350</v>
      </c>
      <c r="B25" s="121">
        <f t="shared" ref="B25:I25" si="9">+B26+B27</f>
        <v>198982.02711119998</v>
      </c>
      <c r="C25" s="121">
        <f t="shared" si="9"/>
        <v>1575638.0988227993</v>
      </c>
      <c r="D25" s="121">
        <f t="shared" si="9"/>
        <v>357393.72866999998</v>
      </c>
      <c r="E25" s="121">
        <f t="shared" si="9"/>
        <v>22450.122764</v>
      </c>
      <c r="F25" s="121">
        <f t="shared" si="9"/>
        <v>292693.94902</v>
      </c>
      <c r="G25" s="121">
        <f t="shared" si="9"/>
        <v>607233.27408280002</v>
      </c>
      <c r="H25" s="121">
        <f t="shared" si="9"/>
        <v>6166.2815807999996</v>
      </c>
      <c r="I25" s="121">
        <f t="shared" si="9"/>
        <v>859175.68740000005</v>
      </c>
      <c r="J25" s="315">
        <f t="shared" si="2"/>
        <v>3919733.1694515999</v>
      </c>
    </row>
    <row r="26" spans="1:10" ht="15" customHeight="1" x14ac:dyDescent="0.3">
      <c r="A26" s="120" t="s">
        <v>348</v>
      </c>
      <c r="B26" s="121">
        <f>IFERROR(HLOOKUP(B$6,[3]porobjeto!$E$13:$CL$25,[3]porobjeto!$A24,FALSE)/1000,0)</f>
        <v>162366.18078719999</v>
      </c>
      <c r="C26" s="121">
        <f>IFERROR(HLOOKUP(C$6,[3]porobjeto!$E$13:$CL$25,[3]porobjeto!$A24,FALSE)/1000,0)</f>
        <v>575908.07221279969</v>
      </c>
      <c r="D26" s="121">
        <f>IFERROR(HLOOKUP(D$6,[3]porobjeto!$E$13:$CL$25,[3]porobjeto!$A24,FALSE)/1000,0)</f>
        <v>222589.60289000001</v>
      </c>
      <c r="E26" s="121">
        <f>IFERROR(HLOOKUP(E$6,[3]porobjeto!$E$13:$CL$25,[3]porobjeto!$A24,FALSE)/1000,0)</f>
        <v>5963.132103599999</v>
      </c>
      <c r="F26" s="121">
        <f>IFERROR(HLOOKUP(F$6,[3]porobjeto!$E$13:$CL$25,[3]porobjeto!$A24,FALSE)/1000,0)</f>
        <v>88669.350589999987</v>
      </c>
      <c r="G26" s="121">
        <f>IFERROR(HLOOKUP(G$6,[3]porobjeto!$E$13:$CL$25,[3]porobjeto!$A24,FALSE)/1000,0)</f>
        <v>482341.02656239999</v>
      </c>
      <c r="H26" s="121">
        <f>IFERROR(HLOOKUP(H$6,[3]porobjeto!$E$13:$CL$25,[3]porobjeto!$A24,FALSE)/1000,0)</f>
        <v>3757.6853199999996</v>
      </c>
      <c r="I26" s="121">
        <f>IFERROR(HLOOKUP(I$6,[3]porobjeto!$E$13:$CL$25,[3]porobjeto!$A24,FALSE)/1000,0)</f>
        <v>279133.3377899999</v>
      </c>
      <c r="J26" s="315">
        <f t="shared" si="2"/>
        <v>1820728.3882559994</v>
      </c>
    </row>
    <row r="27" spans="1:10" ht="15" customHeight="1" x14ac:dyDescent="0.3">
      <c r="A27" s="120" t="s">
        <v>349</v>
      </c>
      <c r="B27" s="121">
        <f>IFERROR(HLOOKUP(B$6,[3]porobjeto!$E$13:$CL$25,[3]porobjeto!$A25,FALSE)/1000,0)</f>
        <v>36615.846323999998</v>
      </c>
      <c r="C27" s="121">
        <f>IFERROR(HLOOKUP(C$6,[3]porobjeto!$E$13:$CL$25,[3]porobjeto!$A25,FALSE)/1000,0)</f>
        <v>999730.02660999959</v>
      </c>
      <c r="D27" s="121">
        <f>IFERROR(HLOOKUP(D$6,[3]porobjeto!$E$13:$CL$25,[3]porobjeto!$A25,FALSE)/1000,0)</f>
        <v>134804.12577999997</v>
      </c>
      <c r="E27" s="121">
        <f>IFERROR(HLOOKUP(E$6,[3]porobjeto!$E$13:$CL$25,[3]porobjeto!$A25,FALSE)/1000,0)</f>
        <v>16486.990660399999</v>
      </c>
      <c r="F27" s="121">
        <f>IFERROR(HLOOKUP(F$6,[3]porobjeto!$E$13:$CL$25,[3]porobjeto!$A25,FALSE)/1000,0)</f>
        <v>204024.59843000001</v>
      </c>
      <c r="G27" s="121">
        <f>IFERROR(HLOOKUP(G$6,[3]porobjeto!$E$13:$CL$25,[3]porobjeto!$A25,FALSE)/1000,0)</f>
        <v>124892.24752040002</v>
      </c>
      <c r="H27" s="121">
        <f>IFERROR(HLOOKUP(H$6,[3]porobjeto!$E$13:$CL$25,[3]porobjeto!$A25,FALSE)/1000,0)</f>
        <v>2408.5962608</v>
      </c>
      <c r="I27" s="121">
        <f>IFERROR(HLOOKUP(I$6,[3]porobjeto!$E$13:$CL$25,[3]porobjeto!$A25,FALSE)/1000,0)</f>
        <v>580042.34961000015</v>
      </c>
      <c r="J27" s="315">
        <f t="shared" si="2"/>
        <v>2099004.7811955996</v>
      </c>
    </row>
    <row r="28" spans="1:10" ht="15" customHeight="1" x14ac:dyDescent="0.3">
      <c r="A28" s="179" t="s">
        <v>353</v>
      </c>
      <c r="B28" s="180">
        <f t="shared" ref="B28:I28" si="10">+B29+B34+B38+B41+B46</f>
        <v>38849.398116000004</v>
      </c>
      <c r="C28" s="180">
        <f t="shared" si="10"/>
        <v>272153.57640360005</v>
      </c>
      <c r="D28" s="180">
        <f t="shared" si="10"/>
        <v>648506.09189280006</v>
      </c>
      <c r="E28" s="180">
        <f t="shared" si="10"/>
        <v>1649.6804431999999</v>
      </c>
      <c r="F28" s="180">
        <f t="shared" si="10"/>
        <v>3541.3421299999995</v>
      </c>
      <c r="G28" s="180">
        <f t="shared" si="10"/>
        <v>21858.129931199994</v>
      </c>
      <c r="H28" s="180">
        <f t="shared" si="10"/>
        <v>2711.5509596000006</v>
      </c>
      <c r="I28" s="180">
        <f t="shared" si="10"/>
        <v>93899.12509999999</v>
      </c>
      <c r="J28" s="314">
        <f>SUM(B28:I28)</f>
        <v>1083168.8949764001</v>
      </c>
    </row>
    <row r="29" spans="1:10" ht="15" customHeight="1" x14ac:dyDescent="0.3">
      <c r="A29" s="120" t="s">
        <v>354</v>
      </c>
      <c r="B29" s="121">
        <f t="shared" ref="B29:I29" si="11">SUM(B30:B33)</f>
        <v>21107.774076000002</v>
      </c>
      <c r="C29" s="121">
        <f t="shared" si="11"/>
        <v>104756.78229880001</v>
      </c>
      <c r="D29" s="121">
        <f t="shared" si="11"/>
        <v>362146.37878279999</v>
      </c>
      <c r="E29" s="121">
        <f t="shared" si="11"/>
        <v>931.34912999999995</v>
      </c>
      <c r="F29" s="121">
        <f t="shared" si="11"/>
        <v>75.586169999999996</v>
      </c>
      <c r="G29" s="121">
        <f t="shared" si="11"/>
        <v>13029.594701199998</v>
      </c>
      <c r="H29" s="121">
        <f t="shared" si="11"/>
        <v>21.853770000000001</v>
      </c>
      <c r="I29" s="121">
        <f t="shared" si="11"/>
        <v>51895.289299999989</v>
      </c>
      <c r="J29" s="315">
        <f t="shared" si="2"/>
        <v>553964.6082288</v>
      </c>
    </row>
    <row r="30" spans="1:10" ht="15" customHeight="1" x14ac:dyDescent="0.3">
      <c r="A30" s="120" t="s">
        <v>355</v>
      </c>
      <c r="B30" s="121">
        <f>IFERROR(HLOOKUP(B$6,[3]porobjeto!$D$37:$BW$53,[3]porobjeto!$A38,FALSE)/1000,0)</f>
        <v>1104.00684</v>
      </c>
      <c r="C30" s="121">
        <f>IFERROR(HLOOKUP(C$6,[3]porobjeto!$D$37:$BW$53,[3]porobjeto!$A38,FALSE)/1000,0)</f>
        <v>1756.1090200000001</v>
      </c>
      <c r="D30" s="121">
        <f>IFERROR(HLOOKUP(D$6,[3]porobjeto!$D$37:$BW$53,[3]porobjeto!$A38,FALSE)/1000,0)</f>
        <v>9380.0737399999998</v>
      </c>
      <c r="E30" s="121">
        <f>IFERROR(HLOOKUP(E$6,[3]porobjeto!$D$37:$BW$53,[3]porobjeto!$A38,FALSE)/1000,0)</f>
        <v>0</v>
      </c>
      <c r="F30" s="121">
        <f>IFERROR(HLOOKUP(F$6,[3]porobjeto!$D$37:$BW$53,[3]porobjeto!$A38,FALSE)/1000,0)</f>
        <v>0</v>
      </c>
      <c r="G30" s="121">
        <f>IFERROR(HLOOKUP(G$6,[3]porobjeto!$D$37:$BW$53,[3]porobjeto!$A38,FALSE)/1000,0)</f>
        <v>125.53755120000001</v>
      </c>
      <c r="H30" s="121">
        <f>IFERROR(HLOOKUP(H$6,[3]porobjeto!$D$37:$BW$53,[3]porobjeto!$A38,FALSE)/1000,0)</f>
        <v>0</v>
      </c>
      <c r="I30" s="121">
        <f>IFERROR(HLOOKUP(I$6,[3]porobjeto!$D$37:$BW$53,[3]porobjeto!$A38,FALSE)/1000,0)</f>
        <v>3827.6019499999993</v>
      </c>
      <c r="J30" s="315">
        <f t="shared" si="2"/>
        <v>16193.329101199997</v>
      </c>
    </row>
    <row r="31" spans="1:10" ht="15" customHeight="1" x14ac:dyDescent="0.3">
      <c r="A31" s="120" t="s">
        <v>356</v>
      </c>
      <c r="B31" s="121">
        <f>IFERROR(HLOOKUP(B$6,[3]porobjeto!$D$37:$BW$53,[3]porobjeto!$A39,FALSE)/1000,0)</f>
        <v>8125.2390815999997</v>
      </c>
      <c r="C31" s="121">
        <f>IFERROR(HLOOKUP(C$6,[3]porobjeto!$D$37:$BW$53,[3]porobjeto!$A39,FALSE)/1000,0)</f>
        <v>59007.949203599987</v>
      </c>
      <c r="D31" s="121">
        <f>IFERROR(HLOOKUP(D$6,[3]porobjeto!$D$37:$BW$53,[3]porobjeto!$A39,FALSE)/1000,0)</f>
        <v>265269.56054279994</v>
      </c>
      <c r="E31" s="121">
        <f>IFERROR(HLOOKUP(E$6,[3]porobjeto!$D$37:$BW$53,[3]porobjeto!$A39,FALSE)/1000,0)</f>
        <v>4.6195699999999995</v>
      </c>
      <c r="F31" s="121">
        <f>IFERROR(HLOOKUP(F$6,[3]porobjeto!$D$37:$BW$53,[3]porobjeto!$A39,FALSE)/1000,0)</f>
        <v>3.7780999999999998</v>
      </c>
      <c r="G31" s="121">
        <f>IFERROR(HLOOKUP(G$6,[3]porobjeto!$D$37:$BW$53,[3]porobjeto!$A39,FALSE)/1000,0)</f>
        <v>8301.6172099999985</v>
      </c>
      <c r="H31" s="121">
        <f>IFERROR(HLOOKUP(H$6,[3]porobjeto!$D$37:$BW$53,[3]porobjeto!$A39,FALSE)/1000,0)</f>
        <v>0</v>
      </c>
      <c r="I31" s="121">
        <f>IFERROR(HLOOKUP(I$6,[3]porobjeto!$D$37:$BW$53,[3]porobjeto!$A39,FALSE)/1000,0)</f>
        <v>22369.534989999993</v>
      </c>
      <c r="J31" s="315">
        <f t="shared" si="2"/>
        <v>363082.29869799991</v>
      </c>
    </row>
    <row r="32" spans="1:10" ht="15" customHeight="1" x14ac:dyDescent="0.3">
      <c r="A32" s="120" t="s">
        <v>357</v>
      </c>
      <c r="B32" s="121">
        <f>IFERROR(HLOOKUP(B$6,[3]porobjeto!$D$37:$BW$53,[3]porobjeto!$A40,FALSE)/1000,0)</f>
        <v>5389.0981456</v>
      </c>
      <c r="C32" s="121">
        <f>IFERROR(HLOOKUP(C$6,[3]porobjeto!$D$37:$BW$53,[3]porobjeto!$A40,FALSE)/1000,0)</f>
        <v>11704.866175200001</v>
      </c>
      <c r="D32" s="121">
        <f>IFERROR(HLOOKUP(D$6,[3]porobjeto!$D$37:$BW$53,[3]porobjeto!$A40,FALSE)/1000,0)</f>
        <v>50403.220420000034</v>
      </c>
      <c r="E32" s="121">
        <f>IFERROR(HLOOKUP(E$6,[3]porobjeto!$D$37:$BW$53,[3]porobjeto!$A40,FALSE)/1000,0)</f>
        <v>506.61718999999994</v>
      </c>
      <c r="F32" s="121">
        <f>IFERROR(HLOOKUP(F$6,[3]porobjeto!$D$37:$BW$53,[3]porobjeto!$A40,FALSE)/1000,0)</f>
        <v>0</v>
      </c>
      <c r="G32" s="121">
        <f>IFERROR(HLOOKUP(G$6,[3]porobjeto!$D$37:$BW$53,[3]porobjeto!$A40,FALSE)/1000,0)</f>
        <v>1179.8057799999997</v>
      </c>
      <c r="H32" s="121">
        <f>IFERROR(HLOOKUP(H$6,[3]porobjeto!$D$37:$BW$53,[3]porobjeto!$A40,FALSE)/1000,0)</f>
        <v>0</v>
      </c>
      <c r="I32" s="121">
        <f>IFERROR(HLOOKUP(I$6,[3]porobjeto!$D$37:$BW$53,[3]porobjeto!$A40,FALSE)/1000,0)</f>
        <v>13712.45938</v>
      </c>
      <c r="J32" s="315">
        <f t="shared" si="2"/>
        <v>82896.067090800032</v>
      </c>
    </row>
    <row r="33" spans="1:10" ht="15" customHeight="1" x14ac:dyDescent="0.3">
      <c r="A33" s="120" t="s">
        <v>358</v>
      </c>
      <c r="B33" s="121">
        <f>IFERROR(HLOOKUP(B$6,[3]porobjeto!$D$37:$BW$53,[3]porobjeto!$A41,FALSE)/1000,0)</f>
        <v>6489.4300088</v>
      </c>
      <c r="C33" s="121">
        <f>IFERROR(HLOOKUP(C$6,[3]porobjeto!$D$37:$BW$53,[3]porobjeto!$A41,FALSE)/1000,0)</f>
        <v>32287.85790000001</v>
      </c>
      <c r="D33" s="121">
        <f>IFERROR(HLOOKUP(D$6,[3]porobjeto!$D$37:$BW$53,[3]porobjeto!$A41,FALSE)/1000,0)</f>
        <v>37093.524080000017</v>
      </c>
      <c r="E33" s="121">
        <f>IFERROR(HLOOKUP(E$6,[3]porobjeto!$D$37:$BW$53,[3]porobjeto!$A41,FALSE)/1000,0)</f>
        <v>420.11237</v>
      </c>
      <c r="F33" s="121">
        <f>IFERROR(HLOOKUP(F$6,[3]porobjeto!$D$37:$BW$53,[3]porobjeto!$A41,FALSE)/1000,0)</f>
        <v>71.808070000000001</v>
      </c>
      <c r="G33" s="121">
        <f>IFERROR(HLOOKUP(G$6,[3]porobjeto!$D$37:$BW$53,[3]porobjeto!$A41,FALSE)/1000,0)</f>
        <v>3422.6341599999992</v>
      </c>
      <c r="H33" s="121">
        <f>IFERROR(HLOOKUP(H$6,[3]porobjeto!$D$37:$BW$53,[3]porobjeto!$A41,FALSE)/1000,0)</f>
        <v>21.853770000000001</v>
      </c>
      <c r="I33" s="121">
        <f>IFERROR(HLOOKUP(I$6,[3]porobjeto!$D$37:$BW$53,[3]porobjeto!$A41,FALSE)/1000,0)</f>
        <v>11985.692979999994</v>
      </c>
      <c r="J33" s="315">
        <f t="shared" si="2"/>
        <v>91792.913338800034</v>
      </c>
    </row>
    <row r="34" spans="1:10" ht="15" customHeight="1" x14ac:dyDescent="0.3">
      <c r="A34" s="120" t="s">
        <v>293</v>
      </c>
      <c r="B34" s="121">
        <f t="shared" ref="B34:I34" si="12">SUM(B35:B37)</f>
        <v>17503.058110000005</v>
      </c>
      <c r="C34" s="121">
        <f t="shared" si="12"/>
        <v>163030.18013480003</v>
      </c>
      <c r="D34" s="121">
        <f t="shared" si="12"/>
        <v>286359.71311000001</v>
      </c>
      <c r="E34" s="121">
        <f t="shared" si="12"/>
        <v>718.33131319999995</v>
      </c>
      <c r="F34" s="121">
        <f t="shared" si="12"/>
        <v>3465.7559599999995</v>
      </c>
      <c r="G34" s="121">
        <f t="shared" si="12"/>
        <v>8778.7747499999969</v>
      </c>
      <c r="H34" s="121">
        <f t="shared" si="12"/>
        <v>2689.6971896000005</v>
      </c>
      <c r="I34" s="121">
        <f t="shared" si="12"/>
        <v>10770.2304</v>
      </c>
      <c r="J34" s="315">
        <f t="shared" si="2"/>
        <v>493315.74096759997</v>
      </c>
    </row>
    <row r="35" spans="1:10" ht="15" customHeight="1" x14ac:dyDescent="0.3">
      <c r="A35" s="120" t="s">
        <v>356</v>
      </c>
      <c r="B35" s="121">
        <f>IFERROR(HLOOKUP(B$6,[3]porobjeto!$D$37:$BW$53,[3]porobjeto!$A42,FALSE)/1000,0)</f>
        <v>7514.3182700000043</v>
      </c>
      <c r="C35" s="121">
        <f>IFERROR(HLOOKUP(C$6,[3]porobjeto!$D$37:$BW$53,[3]porobjeto!$A42,FALSE)/1000,0)</f>
        <v>91356.050370000012</v>
      </c>
      <c r="D35" s="121">
        <f>IFERROR(HLOOKUP(D$6,[3]porobjeto!$D$37:$BW$53,[3]porobjeto!$A42,FALSE)/1000,0)</f>
        <v>178522.74252999999</v>
      </c>
      <c r="E35" s="121">
        <f>IFERROR(HLOOKUP(E$6,[3]porobjeto!$D$37:$BW$53,[3]porobjeto!$A42,FALSE)/1000,0)</f>
        <v>476.85922320000003</v>
      </c>
      <c r="F35" s="121">
        <f>IFERROR(HLOOKUP(F$6,[3]porobjeto!$D$37:$BW$53,[3]porobjeto!$A42,FALSE)/1000,0)</f>
        <v>2234.8933999999995</v>
      </c>
      <c r="G35" s="121">
        <f>IFERROR(HLOOKUP(G$6,[3]porobjeto!$D$37:$BW$53,[3]porobjeto!$A42,FALSE)/1000,0)</f>
        <v>3933.4818399999999</v>
      </c>
      <c r="H35" s="121">
        <f>IFERROR(HLOOKUP(H$6,[3]porobjeto!$D$37:$BW$53,[3]porobjeto!$A42,FALSE)/1000,0)</f>
        <v>726.43652600000007</v>
      </c>
      <c r="I35" s="121">
        <f>IFERROR(HLOOKUP(I$6,[3]porobjeto!$D$37:$BW$53,[3]porobjeto!$A42,FALSE)/1000,0)</f>
        <v>5242.7668300000005</v>
      </c>
      <c r="J35" s="315">
        <f t="shared" si="2"/>
        <v>290007.54898919998</v>
      </c>
    </row>
    <row r="36" spans="1:10" ht="15" customHeight="1" x14ac:dyDescent="0.3">
      <c r="A36" s="120" t="s">
        <v>358</v>
      </c>
      <c r="B36" s="121">
        <f>IFERROR(HLOOKUP(B$6,[3]porobjeto!$D$37:$BW$53,[3]porobjeto!$A43,FALSE)/1000,0)</f>
        <v>7120.0787299999993</v>
      </c>
      <c r="C36" s="121">
        <f>IFERROR(HLOOKUP(C$6,[3]porobjeto!$D$37:$BW$53,[3]porobjeto!$A43,FALSE)/1000,0)</f>
        <v>54907.380480000022</v>
      </c>
      <c r="D36" s="121">
        <f>IFERROR(HLOOKUP(D$6,[3]porobjeto!$D$37:$BW$53,[3]porobjeto!$A43,FALSE)/1000,0)</f>
        <v>57768.706500000022</v>
      </c>
      <c r="E36" s="121">
        <f>IFERROR(HLOOKUP(E$6,[3]porobjeto!$D$37:$BW$53,[3]porobjeto!$A43,FALSE)/1000,0)</f>
        <v>231.20528000000002</v>
      </c>
      <c r="F36" s="121">
        <f>IFERROR(HLOOKUP(F$6,[3]porobjeto!$D$37:$BW$53,[3]porobjeto!$A43,FALSE)/1000,0)</f>
        <v>1230.8625599999998</v>
      </c>
      <c r="G36" s="121">
        <f>IFERROR(HLOOKUP(G$6,[3]porobjeto!$D$37:$BW$53,[3]porobjeto!$A43,FALSE)/1000,0)</f>
        <v>4679.2403099999956</v>
      </c>
      <c r="H36" s="121">
        <f>IFERROR(HLOOKUP(H$6,[3]porobjeto!$D$37:$BW$53,[3]porobjeto!$A43,FALSE)/1000,0)</f>
        <v>1343.9222000000002</v>
      </c>
      <c r="I36" s="121">
        <f>IFERROR(HLOOKUP(I$6,[3]porobjeto!$D$37:$BW$53,[3]porobjeto!$A43,FALSE)/1000,0)</f>
        <v>5341.5406399999983</v>
      </c>
      <c r="J36" s="315">
        <f t="shared" si="2"/>
        <v>132622.93670000002</v>
      </c>
    </row>
    <row r="37" spans="1:10" ht="15" customHeight="1" x14ac:dyDescent="0.3">
      <c r="A37" s="120" t="s">
        <v>359</v>
      </c>
      <c r="B37" s="121">
        <f>IFERROR(HLOOKUP(B$6,[3]porobjeto!$D$37:$BW$53,[3]porobjeto!$A44,FALSE)/1000,0)</f>
        <v>2868.6611100000005</v>
      </c>
      <c r="C37" s="121">
        <f>IFERROR(HLOOKUP(C$6,[3]porobjeto!$D$37:$BW$53,[3]porobjeto!$A44,FALSE)/1000,0)</f>
        <v>16766.749284799997</v>
      </c>
      <c r="D37" s="121">
        <f>IFERROR(HLOOKUP(D$6,[3]porobjeto!$D$37:$BW$53,[3]porobjeto!$A44,FALSE)/1000,0)</f>
        <v>50068.264080000001</v>
      </c>
      <c r="E37" s="121">
        <f>IFERROR(HLOOKUP(E$6,[3]porobjeto!$D$37:$BW$53,[3]porobjeto!$A44,FALSE)/1000,0)</f>
        <v>10.266810000000001</v>
      </c>
      <c r="F37" s="121">
        <f>IFERROR(HLOOKUP(F$6,[3]porobjeto!$D$37:$BW$53,[3]porobjeto!$A44,FALSE)/1000,0)</f>
        <v>0</v>
      </c>
      <c r="G37" s="121">
        <f>IFERROR(HLOOKUP(G$6,[3]porobjeto!$D$37:$BW$53,[3]porobjeto!$A44,FALSE)/1000,0)</f>
        <v>166.05260000000001</v>
      </c>
      <c r="H37" s="121">
        <f>IFERROR(HLOOKUP(H$6,[3]porobjeto!$D$37:$BW$53,[3]porobjeto!$A44,FALSE)/1000,0)</f>
        <v>619.33846360000018</v>
      </c>
      <c r="I37" s="121">
        <f>IFERROR(HLOOKUP(I$6,[3]porobjeto!$D$37:$BW$53,[3]porobjeto!$A44,FALSE)/1000,0)</f>
        <v>185.92292999999998</v>
      </c>
      <c r="J37" s="315">
        <f t="shared" si="2"/>
        <v>70685.2552784</v>
      </c>
    </row>
    <row r="38" spans="1:10" ht="15" customHeight="1" x14ac:dyDescent="0.3">
      <c r="A38" s="168" t="s">
        <v>360</v>
      </c>
      <c r="B38" s="121">
        <f t="shared" ref="B38:I38" si="13">SUM(B39:B40)</f>
        <v>238.56593000000004</v>
      </c>
      <c r="C38" s="121">
        <f t="shared" si="13"/>
        <v>4366.6139699999994</v>
      </c>
      <c r="D38" s="121">
        <f t="shared" si="13"/>
        <v>0</v>
      </c>
      <c r="E38" s="121">
        <f t="shared" si="13"/>
        <v>0</v>
      </c>
      <c r="F38" s="121">
        <f t="shared" si="13"/>
        <v>0</v>
      </c>
      <c r="G38" s="121">
        <f t="shared" si="13"/>
        <v>49.760480000000001</v>
      </c>
      <c r="H38" s="121">
        <f t="shared" si="13"/>
        <v>0</v>
      </c>
      <c r="I38" s="121">
        <f t="shared" si="13"/>
        <v>746.89554999999996</v>
      </c>
      <c r="J38" s="315">
        <f t="shared" si="2"/>
        <v>5401.8359299999993</v>
      </c>
    </row>
    <row r="39" spans="1:10" ht="15" customHeight="1" x14ac:dyDescent="0.3">
      <c r="A39" s="120" t="s">
        <v>356</v>
      </c>
      <c r="B39" s="121">
        <f>IFERROR(HLOOKUP(B$6,[3]porobjeto!$D$37:$BW$53,[3]porobjeto!$A45,FALSE)/1000,0)</f>
        <v>107.00920000000001</v>
      </c>
      <c r="C39" s="121">
        <f>IFERROR(HLOOKUP(C$6,[3]porobjeto!$D$37:$BW$53,[3]porobjeto!$A45,FALSE)/1000,0)</f>
        <v>3214.4641899999997</v>
      </c>
      <c r="D39" s="121">
        <f>IFERROR(HLOOKUP(D$6,[3]porobjeto!$D$37:$BW$53,[3]porobjeto!$A45,FALSE)/1000,0)</f>
        <v>0</v>
      </c>
      <c r="E39" s="121">
        <f>IFERROR(HLOOKUP(E$6,[3]porobjeto!$D$37:$BW$53,[3]porobjeto!$A45,FALSE)/1000,0)</f>
        <v>0</v>
      </c>
      <c r="F39" s="121">
        <f>IFERROR(HLOOKUP(F$6,[3]porobjeto!$D$37:$BW$53,[3]porobjeto!$A45,FALSE)/1000,0)</f>
        <v>0</v>
      </c>
      <c r="G39" s="121">
        <f>IFERROR(HLOOKUP(G$6,[3]porobjeto!$D$37:$BW$53,[3]porobjeto!$A45,FALSE)/1000,0)</f>
        <v>20.262869999999999</v>
      </c>
      <c r="H39" s="121">
        <f>IFERROR(HLOOKUP(H$6,[3]porobjeto!$D$37:$BW$53,[3]porobjeto!$A45,FALSE)/1000,0)</f>
        <v>0</v>
      </c>
      <c r="I39" s="121">
        <f>IFERROR(HLOOKUP(I$6,[3]porobjeto!$D$37:$BW$53,[3]porobjeto!$A45,FALSE)/1000,0)</f>
        <v>367.97876000000002</v>
      </c>
      <c r="J39" s="315">
        <f t="shared" si="2"/>
        <v>3709.7150199999996</v>
      </c>
    </row>
    <row r="40" spans="1:10" ht="15" customHeight="1" x14ac:dyDescent="0.3">
      <c r="A40" s="120" t="s">
        <v>358</v>
      </c>
      <c r="B40" s="121">
        <f>IFERROR(HLOOKUP(B$6,[3]porobjeto!$D$37:$BW$53,[3]porobjeto!$A46,FALSE)/1000,0)</f>
        <v>131.55673000000002</v>
      </c>
      <c r="C40" s="121">
        <f>IFERROR(HLOOKUP(C$6,[3]porobjeto!$D$37:$BW$53,[3]porobjeto!$A46,FALSE)/1000,0)</f>
        <v>1152.1497799999997</v>
      </c>
      <c r="D40" s="121">
        <f>IFERROR(HLOOKUP(D$6,[3]porobjeto!$D$37:$BW$53,[3]porobjeto!$A46,FALSE)/1000,0)</f>
        <v>0</v>
      </c>
      <c r="E40" s="121">
        <f>IFERROR(HLOOKUP(E$6,[3]porobjeto!$D$37:$BW$53,[3]porobjeto!$A46,FALSE)/1000,0)</f>
        <v>0</v>
      </c>
      <c r="F40" s="121">
        <f>IFERROR(HLOOKUP(F$6,[3]porobjeto!$D$37:$BW$53,[3]porobjeto!$A46,FALSE)/1000,0)</f>
        <v>0</v>
      </c>
      <c r="G40" s="121">
        <f>IFERROR(HLOOKUP(G$6,[3]porobjeto!$D$37:$BW$53,[3]porobjeto!$A46,FALSE)/1000,0)</f>
        <v>29.497610000000002</v>
      </c>
      <c r="H40" s="121">
        <f>IFERROR(HLOOKUP(H$6,[3]porobjeto!$D$37:$BW$53,[3]porobjeto!$A46,FALSE)/1000,0)</f>
        <v>0</v>
      </c>
      <c r="I40" s="121">
        <f>IFERROR(HLOOKUP(I$6,[3]porobjeto!$D$37:$BW$53,[3]porobjeto!$A46,FALSE)/1000,0)</f>
        <v>378.91678999999993</v>
      </c>
      <c r="J40" s="315">
        <f t="shared" si="2"/>
        <v>1692.1209099999996</v>
      </c>
    </row>
    <row r="41" spans="1:10" ht="15" customHeight="1" x14ac:dyDescent="0.3">
      <c r="A41" s="120" t="s">
        <v>295</v>
      </c>
      <c r="B41" s="121">
        <f t="shared" ref="B41:I41" si="14">SUM(B42:B45)</f>
        <v>0</v>
      </c>
      <c r="C41" s="121">
        <f t="shared" si="14"/>
        <v>0</v>
      </c>
      <c r="D41" s="121">
        <f t="shared" si="14"/>
        <v>0</v>
      </c>
      <c r="E41" s="121">
        <f t="shared" si="14"/>
        <v>0</v>
      </c>
      <c r="F41" s="121">
        <f t="shared" si="14"/>
        <v>0</v>
      </c>
      <c r="G41" s="121">
        <f t="shared" si="14"/>
        <v>0</v>
      </c>
      <c r="H41" s="121">
        <f t="shared" si="14"/>
        <v>0</v>
      </c>
      <c r="I41" s="121">
        <f t="shared" si="14"/>
        <v>30486.709850000003</v>
      </c>
      <c r="J41" s="315">
        <f t="shared" si="2"/>
        <v>30486.709850000003</v>
      </c>
    </row>
    <row r="42" spans="1:10" ht="15" customHeight="1" x14ac:dyDescent="0.3">
      <c r="A42" s="120" t="s">
        <v>355</v>
      </c>
      <c r="B42" s="121">
        <f>IFERROR(HLOOKUP(B$6,[3]porobjeto!$D$37:$BW$53,[3]porobjeto!$A47,FALSE)/1000,0)</f>
        <v>0</v>
      </c>
      <c r="C42" s="121">
        <f>IFERROR(HLOOKUP(C$6,[3]porobjeto!$D$37:$BW$53,[3]porobjeto!$A47,FALSE)/1000,0)</f>
        <v>0</v>
      </c>
      <c r="D42" s="121">
        <f>IFERROR(HLOOKUP(D$6,[3]porobjeto!$D$37:$BW$53,[3]porobjeto!$A47,FALSE)/1000,0)</f>
        <v>0</v>
      </c>
      <c r="E42" s="121">
        <f>IFERROR(HLOOKUP(E$6,[3]porobjeto!$D$37:$BW$53,[3]porobjeto!$A47,FALSE)/1000,0)</f>
        <v>0</v>
      </c>
      <c r="F42" s="121">
        <f>IFERROR(HLOOKUP(F$6,[3]porobjeto!$D$37:$BW$53,[3]porobjeto!$A47,FALSE)/1000,0)</f>
        <v>0</v>
      </c>
      <c r="G42" s="121">
        <f>IFERROR(HLOOKUP(G$6,[3]porobjeto!$D$37:$BW$53,[3]porobjeto!$A47,FALSE)/1000,0)</f>
        <v>0</v>
      </c>
      <c r="H42" s="121">
        <f>IFERROR(HLOOKUP(H$6,[3]porobjeto!$D$37:$BW$53,[3]porobjeto!$A47,FALSE)/1000,0)</f>
        <v>0</v>
      </c>
      <c r="I42" s="121">
        <f>IFERROR(HLOOKUP(I$6,[3]porobjeto!$D$37:$BW$53,[3]porobjeto!$A47,FALSE)/1000,0)</f>
        <v>2700.8265799999999</v>
      </c>
      <c r="J42" s="315">
        <f t="shared" si="2"/>
        <v>2700.8265799999999</v>
      </c>
    </row>
    <row r="43" spans="1:10" ht="15" customHeight="1" x14ac:dyDescent="0.3">
      <c r="A43" s="120" t="s">
        <v>356</v>
      </c>
      <c r="B43" s="121">
        <f>IFERROR(HLOOKUP(B$6,[3]porobjeto!$D$37:$BW$53,[3]porobjeto!$A48,FALSE)/1000,0)</f>
        <v>0</v>
      </c>
      <c r="C43" s="121">
        <f>IFERROR(HLOOKUP(C$6,[3]porobjeto!$D$37:$BW$53,[3]porobjeto!$A48,FALSE)/1000,0)</f>
        <v>0</v>
      </c>
      <c r="D43" s="121">
        <f>IFERROR(HLOOKUP(D$6,[3]porobjeto!$D$37:$BW$53,[3]porobjeto!$A48,FALSE)/1000,0)</f>
        <v>0</v>
      </c>
      <c r="E43" s="121">
        <f>IFERROR(HLOOKUP(E$6,[3]porobjeto!$D$37:$BW$53,[3]porobjeto!$A48,FALSE)/1000,0)</f>
        <v>0</v>
      </c>
      <c r="F43" s="121">
        <f>IFERROR(HLOOKUP(F$6,[3]porobjeto!$D$37:$BW$53,[3]porobjeto!$A48,FALSE)/1000,0)</f>
        <v>0</v>
      </c>
      <c r="G43" s="121">
        <f>IFERROR(HLOOKUP(G$6,[3]porobjeto!$D$37:$BW$53,[3]porobjeto!$A48,FALSE)/1000,0)</f>
        <v>0</v>
      </c>
      <c r="H43" s="121">
        <f>IFERROR(HLOOKUP(H$6,[3]porobjeto!$D$37:$BW$53,[3]porobjeto!$A48,FALSE)/1000,0)</f>
        <v>0</v>
      </c>
      <c r="I43" s="121">
        <f>IFERROR(HLOOKUP(I$6,[3]porobjeto!$D$37:$BW$53,[3]porobjeto!$A48,FALSE)/1000,0)</f>
        <v>12685.915260000005</v>
      </c>
      <c r="J43" s="315">
        <f t="shared" si="2"/>
        <v>12685.915260000005</v>
      </c>
    </row>
    <row r="44" spans="1:10" ht="15" customHeight="1" x14ac:dyDescent="0.3">
      <c r="A44" s="120" t="s">
        <v>357</v>
      </c>
      <c r="B44" s="121">
        <f>IFERROR(HLOOKUP(B$6,[3]porobjeto!$D$37:$BW$53,[3]porobjeto!$A49,FALSE)/1000,0)</f>
        <v>0</v>
      </c>
      <c r="C44" s="121">
        <f>IFERROR(HLOOKUP(C$6,[3]porobjeto!$D$37:$BW$53,[3]porobjeto!$A49,FALSE)/1000,0)</f>
        <v>0</v>
      </c>
      <c r="D44" s="121">
        <f>IFERROR(HLOOKUP(D$6,[3]porobjeto!$D$37:$BW$53,[3]porobjeto!$A49,FALSE)/1000,0)</f>
        <v>0</v>
      </c>
      <c r="E44" s="121">
        <f>IFERROR(HLOOKUP(E$6,[3]porobjeto!$D$37:$BW$53,[3]porobjeto!$A49,FALSE)/1000,0)</f>
        <v>0</v>
      </c>
      <c r="F44" s="121">
        <f>IFERROR(HLOOKUP(F$6,[3]porobjeto!$D$37:$BW$53,[3]porobjeto!$A49,FALSE)/1000,0)</f>
        <v>0</v>
      </c>
      <c r="G44" s="121">
        <f>IFERROR(HLOOKUP(G$6,[3]porobjeto!$D$37:$BW$53,[3]porobjeto!$A49,FALSE)/1000,0)</f>
        <v>0</v>
      </c>
      <c r="H44" s="121">
        <f>IFERROR(HLOOKUP(H$6,[3]porobjeto!$D$37:$BW$53,[3]porobjeto!$A49,FALSE)/1000,0)</f>
        <v>0</v>
      </c>
      <c r="I44" s="121">
        <f>IFERROR(HLOOKUP(I$6,[3]porobjeto!$D$37:$BW$53,[3]porobjeto!$A49,FALSE)/1000,0)</f>
        <v>13793.254289999997</v>
      </c>
      <c r="J44" s="315">
        <f t="shared" si="2"/>
        <v>13793.254289999997</v>
      </c>
    </row>
    <row r="45" spans="1:10" ht="15" customHeight="1" x14ac:dyDescent="0.3">
      <c r="A45" s="120" t="s">
        <v>358</v>
      </c>
      <c r="B45" s="121">
        <f>IFERROR(HLOOKUP(B$6,[3]porobjeto!$D$37:$BW$53,[3]porobjeto!$A50,FALSE)/1000,0)</f>
        <v>0</v>
      </c>
      <c r="C45" s="121">
        <f>IFERROR(HLOOKUP(C$6,[3]porobjeto!$D$37:$BW$53,[3]porobjeto!$A50,FALSE)/1000,0)</f>
        <v>0</v>
      </c>
      <c r="D45" s="121">
        <f>IFERROR(HLOOKUP(D$6,[3]porobjeto!$D$37:$BW$53,[3]porobjeto!$A50,FALSE)/1000,0)</f>
        <v>0</v>
      </c>
      <c r="E45" s="121">
        <f>IFERROR(HLOOKUP(E$6,[3]porobjeto!$D$37:$BW$53,[3]porobjeto!$A50,FALSE)/1000,0)</f>
        <v>0</v>
      </c>
      <c r="F45" s="121">
        <f>IFERROR(HLOOKUP(F$6,[3]porobjeto!$D$37:$BW$53,[3]porobjeto!$A50,FALSE)/1000,0)</f>
        <v>0</v>
      </c>
      <c r="G45" s="121">
        <f>IFERROR(HLOOKUP(G$6,[3]porobjeto!$D$37:$BW$53,[3]porobjeto!$A50,FALSE)/1000,0)</f>
        <v>0</v>
      </c>
      <c r="H45" s="121">
        <f>IFERROR(HLOOKUP(H$6,[3]porobjeto!$D$37:$BW$53,[3]porobjeto!$A50,FALSE)/1000,0)</f>
        <v>0</v>
      </c>
      <c r="I45" s="121">
        <f>IFERROR(HLOOKUP(I$6,[3]porobjeto!$D$37:$BW$53,[3]porobjeto!$A50,FALSE)/1000,0)</f>
        <v>1306.71372</v>
      </c>
      <c r="J45" s="315">
        <f t="shared" si="2"/>
        <v>1306.71372</v>
      </c>
    </row>
    <row r="46" spans="1:10" ht="15" customHeight="1" x14ac:dyDescent="0.3">
      <c r="A46" s="120" t="s">
        <v>41</v>
      </c>
      <c r="B46" s="121">
        <f t="shared" ref="B46:I46" si="15">SUM(B47:B49)</f>
        <v>0</v>
      </c>
      <c r="C46" s="121">
        <f t="shared" si="15"/>
        <v>0</v>
      </c>
      <c r="D46" s="121">
        <f t="shared" si="15"/>
        <v>0</v>
      </c>
      <c r="E46" s="121">
        <f t="shared" si="15"/>
        <v>0</v>
      </c>
      <c r="F46" s="121">
        <f t="shared" si="15"/>
        <v>0</v>
      </c>
      <c r="G46" s="121">
        <f t="shared" si="15"/>
        <v>0</v>
      </c>
      <c r="H46" s="121">
        <f t="shared" si="15"/>
        <v>0</v>
      </c>
      <c r="I46" s="121">
        <f t="shared" si="15"/>
        <v>0</v>
      </c>
      <c r="J46" s="315">
        <f t="shared" si="2"/>
        <v>0</v>
      </c>
    </row>
    <row r="47" spans="1:10" ht="15" customHeight="1" x14ac:dyDescent="0.3">
      <c r="A47" s="120" t="s">
        <v>356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0</v>
      </c>
      <c r="E47" s="121">
        <f>IFERROR(HLOOKUP(E$6,[3]porobjeto!$D$37:$BW$53,[3]porobjeto!$A51,FALSE)/1000,0)</f>
        <v>0</v>
      </c>
      <c r="F47" s="121">
        <f>IFERROR(HLOOKUP(F$6,[3]porobjeto!$D$37:$BW$53,[3]porobjeto!$A51,FALSE)/1000,0)</f>
        <v>0</v>
      </c>
      <c r="G47" s="121">
        <f>IFERROR(HLOOKUP(G$6,[3]porobjeto!$D$37:$BW$53,[3]porobjeto!$A51,FALSE)/1000,0)</f>
        <v>0</v>
      </c>
      <c r="H47" s="121">
        <f>IFERROR(HLOOKUP(H$6,[3]porobjeto!$D$37:$BW$53,[3]porobjeto!$A51,FALSE)/1000,0)</f>
        <v>0</v>
      </c>
      <c r="I47" s="121">
        <f>IFERROR(HLOOKUP(I$6,[3]porobjeto!$D$37:$BW$53,[3]porobjeto!$A51,FALSE)/1000,0)</f>
        <v>0</v>
      </c>
      <c r="J47" s="315">
        <f t="shared" si="2"/>
        <v>0</v>
      </c>
    </row>
    <row r="48" spans="1:10" ht="15" customHeight="1" x14ac:dyDescent="0.3">
      <c r="A48" s="120" t="s">
        <v>358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121">
        <f>IFERROR(HLOOKUP(D$6,[3]porobjeto!$D$37:$BW$53,[3]porobjeto!$A52,FALSE)/1000,0)</f>
        <v>0</v>
      </c>
      <c r="E48" s="121">
        <f>IFERROR(HLOOKUP(E$6,[3]porobjeto!$D$37:$BW$53,[3]porobjeto!$A52,FALSE)/1000,0)</f>
        <v>0</v>
      </c>
      <c r="F48" s="121">
        <f>IFERROR(HLOOKUP(F$6,[3]porobjeto!$D$37:$BW$53,[3]porobjeto!$A52,FALSE)/1000,0)</f>
        <v>0</v>
      </c>
      <c r="G48" s="121">
        <f>IFERROR(HLOOKUP(G$6,[3]porobjeto!$D$37:$BW$53,[3]porobjeto!$A52,FALSE)/1000,0)</f>
        <v>0</v>
      </c>
      <c r="H48" s="121">
        <f>IFERROR(HLOOKUP(H$6,[3]porobjeto!$D$37:$BW$53,[3]porobjeto!$A52,FALSE)/1000,0)</f>
        <v>0</v>
      </c>
      <c r="I48" s="121">
        <f>IFERROR(HLOOKUP(I$6,[3]porobjeto!$D$37:$BW$53,[3]porobjeto!$A52,FALSE)/1000,0)</f>
        <v>0</v>
      </c>
      <c r="J48" s="315">
        <f t="shared" si="2"/>
        <v>0</v>
      </c>
    </row>
    <row r="49" spans="1:10" ht="15" customHeight="1" x14ac:dyDescent="0.3">
      <c r="A49" s="120" t="s">
        <v>359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121">
        <f>IFERROR(HLOOKUP(D$6,[3]porobjeto!$D$37:$BW$53,[3]porobjeto!$A53,FALSE)/1000,0)</f>
        <v>0</v>
      </c>
      <c r="E49" s="121">
        <f>IFERROR(HLOOKUP(E$6,[3]porobjeto!$D$37:$BW$53,[3]porobjeto!$A53,FALSE)/1000,0)</f>
        <v>0</v>
      </c>
      <c r="F49" s="121">
        <f>IFERROR(HLOOKUP(F$6,[3]porobjeto!$D$37:$BW$53,[3]porobjeto!$A53,FALSE)/1000,0)</f>
        <v>0</v>
      </c>
      <c r="G49" s="121">
        <f>IFERROR(HLOOKUP(G$6,[3]porobjeto!$D$37:$BW$53,[3]porobjeto!$A53,FALSE)/1000,0)</f>
        <v>0</v>
      </c>
      <c r="H49" s="121">
        <f>IFERROR(HLOOKUP(H$6,[3]porobjeto!$D$37:$BW$53,[3]porobjeto!$A53,FALSE)/1000,0)</f>
        <v>0</v>
      </c>
      <c r="I49" s="121">
        <f>IFERROR(HLOOKUP(I$6,[3]porobjeto!$D$37:$BW$53,[3]porobjeto!$A53,FALSE)/1000,0)</f>
        <v>0</v>
      </c>
      <c r="J49" s="315">
        <f t="shared" si="2"/>
        <v>0</v>
      </c>
    </row>
    <row r="50" spans="1:10" ht="15" customHeight="1" x14ac:dyDescent="0.3">
      <c r="A50" s="179" t="s">
        <v>361</v>
      </c>
      <c r="B50" s="180">
        <f t="shared" ref="B50:I50" si="16">SUM(B51:B54)</f>
        <v>147657.50523599997</v>
      </c>
      <c r="C50" s="180">
        <f t="shared" si="16"/>
        <v>471931.83329360007</v>
      </c>
      <c r="D50" s="180">
        <f t="shared" si="16"/>
        <v>490752.55699000007</v>
      </c>
      <c r="E50" s="180">
        <f t="shared" si="16"/>
        <v>8394.7020628000028</v>
      </c>
      <c r="F50" s="180">
        <f t="shared" si="16"/>
        <v>55228.920919999997</v>
      </c>
      <c r="G50" s="180">
        <f t="shared" si="16"/>
        <v>129231.42168999999</v>
      </c>
      <c r="H50" s="180">
        <f t="shared" si="16"/>
        <v>569.01187440000012</v>
      </c>
      <c r="I50" s="180">
        <f t="shared" si="16"/>
        <v>126675.65226</v>
      </c>
      <c r="J50" s="314">
        <f>SUM(B50:I50)</f>
        <v>1430441.6043268004</v>
      </c>
    </row>
    <row r="51" spans="1:10" ht="15" customHeight="1" x14ac:dyDescent="0.3">
      <c r="A51" s="120" t="s">
        <v>362</v>
      </c>
      <c r="B51" s="121">
        <f>IFERROR(HLOOKUP(B$6,[3]porobjeto!$D$66:$CA$70,[3]porobjeto!$A67, FALSE)/1000,0)</f>
        <v>0</v>
      </c>
      <c r="C51" s="121">
        <f>IFERROR(HLOOKUP(C$6,[3]porobjeto!$D$66:$CA$70,[3]porobjeto!$A67, FALSE)/1000,0)</f>
        <v>0</v>
      </c>
      <c r="D51" s="121">
        <f>IFERROR(HLOOKUP(D$6,[3]porobjeto!$D$66:$CA$70,[3]porobjeto!$A67, FALSE)/1000,0)</f>
        <v>0</v>
      </c>
      <c r="E51" s="121">
        <f>IFERROR(HLOOKUP(E$6,[3]porobjeto!$D$66:$CA$70,[3]porobjeto!$A67, FALSE)/1000,0)</f>
        <v>0</v>
      </c>
      <c r="F51" s="121">
        <f>IFERROR(HLOOKUP(F$6,[3]porobjeto!$D$66:$CA$70,[3]porobjeto!$A67, FALSE)/1000,0)</f>
        <v>0</v>
      </c>
      <c r="G51" s="121">
        <f>IFERROR(HLOOKUP(G$6,[3]porobjeto!$D$66:$CA$70,[3]porobjeto!$A67, FALSE)/1000,0)</f>
        <v>0</v>
      </c>
      <c r="H51" s="121">
        <f>IFERROR(HLOOKUP(H$6,[3]porobjeto!$D$66:$CA$70,[3]porobjeto!$A67, FALSE)/1000,0)</f>
        <v>0</v>
      </c>
      <c r="I51" s="121">
        <f>IFERROR(HLOOKUP(I$6,[3]porobjeto!$D$66:$CA$70,[3]porobjeto!$A67, FALSE)/1000,0)</f>
        <v>0</v>
      </c>
      <c r="J51" s="315">
        <f t="shared" si="2"/>
        <v>0</v>
      </c>
    </row>
    <row r="52" spans="1:10" ht="15" customHeight="1" x14ac:dyDescent="0.3">
      <c r="A52" s="120" t="s">
        <v>363</v>
      </c>
      <c r="B52" s="121">
        <f>IFERROR(HLOOKUP(B$6,[3]porobjeto!$D$66:$CA$70,[3]porobjeto!$A68, FALSE)/1000,0)</f>
        <v>40486.643687199998</v>
      </c>
      <c r="C52" s="121">
        <f>IFERROR(HLOOKUP(C$6,[3]porobjeto!$D$66:$CA$70,[3]porobjeto!$A68, FALSE)/1000,0)</f>
        <v>152.80158000000003</v>
      </c>
      <c r="D52" s="121">
        <f>IFERROR(HLOOKUP(D$6,[3]porobjeto!$D$66:$CA$70,[3]porobjeto!$A68, FALSE)/1000,0)</f>
        <v>111104.75124000004</v>
      </c>
      <c r="E52" s="121">
        <f>IFERROR(HLOOKUP(E$6,[3]porobjeto!$D$66:$CA$70,[3]porobjeto!$A68, FALSE)/1000,0)</f>
        <v>0</v>
      </c>
      <c r="F52" s="121">
        <f>IFERROR(HLOOKUP(F$6,[3]porobjeto!$D$66:$CA$70,[3]porobjeto!$A68, FALSE)/1000,0)</f>
        <v>11862.564989999997</v>
      </c>
      <c r="G52" s="121">
        <f>IFERROR(HLOOKUP(G$6,[3]porobjeto!$D$66:$CA$70,[3]porobjeto!$A68, FALSE)/1000,0)</f>
        <v>6.3111399999999991</v>
      </c>
      <c r="H52" s="121">
        <f>IFERROR(HLOOKUP(H$6,[3]porobjeto!$D$66:$CA$70,[3]porobjeto!$A68, FALSE)/1000,0)</f>
        <v>205.32498999999999</v>
      </c>
      <c r="I52" s="121">
        <f>IFERROR(HLOOKUP(I$6,[3]porobjeto!$D$66:$CA$70,[3]porobjeto!$A68, FALSE)/1000,0)</f>
        <v>17401.235639999992</v>
      </c>
      <c r="J52" s="315">
        <f t="shared" si="2"/>
        <v>181219.63326720003</v>
      </c>
    </row>
    <row r="53" spans="1:10" s="38" customFormat="1" ht="15" customHeight="1" x14ac:dyDescent="0.3">
      <c r="A53" s="120" t="s">
        <v>364</v>
      </c>
      <c r="B53" s="121">
        <f>IFERROR(HLOOKUP(B$6,[3]porobjeto!$D$66:$CA$70,[3]porobjeto!$A69, FALSE)/1000,0)</f>
        <v>107170.86154879996</v>
      </c>
      <c r="C53" s="121">
        <f>IFERROR(HLOOKUP(C$6,[3]porobjeto!$D$66:$CA$70,[3]porobjeto!$A69, FALSE)/1000,0)</f>
        <v>471779.03171360004</v>
      </c>
      <c r="D53" s="121">
        <f>IFERROR(HLOOKUP(D$6,[3]porobjeto!$D$66:$CA$70,[3]porobjeto!$A69, FALSE)/1000,0)</f>
        <v>379647.80575</v>
      </c>
      <c r="E53" s="121">
        <f>IFERROR(HLOOKUP(E$6,[3]porobjeto!$D$66:$CA$70,[3]porobjeto!$A69, FALSE)/1000,0)</f>
        <v>8394.7020628000028</v>
      </c>
      <c r="F53" s="121">
        <f>IFERROR(HLOOKUP(F$6,[3]porobjeto!$D$66:$CA$70,[3]porobjeto!$A69, FALSE)/1000,0)</f>
        <v>43366.355929999998</v>
      </c>
      <c r="G53" s="121">
        <f>IFERROR(HLOOKUP(G$6,[3]porobjeto!$D$66:$CA$70,[3]porobjeto!$A69, FALSE)/1000,0)</f>
        <v>129225.11054999998</v>
      </c>
      <c r="H53" s="121">
        <f>IFERROR(HLOOKUP(H$6,[3]porobjeto!$D$66:$CA$70,[3]porobjeto!$A69, FALSE)/1000,0)</f>
        <v>363.68688440000011</v>
      </c>
      <c r="I53" s="121">
        <f>IFERROR(HLOOKUP(I$6,[3]porobjeto!$D$66:$CA$70,[3]porobjeto!$A69, FALSE)/1000,0)</f>
        <v>109274.41662000002</v>
      </c>
      <c r="J53" s="315">
        <f t="shared" si="2"/>
        <v>1249221.9710596001</v>
      </c>
    </row>
    <row r="54" spans="1:10" s="38" customFormat="1" ht="15" customHeight="1" x14ac:dyDescent="0.3">
      <c r="A54" s="120" t="s">
        <v>365</v>
      </c>
      <c r="B54" s="121">
        <f>IFERROR(HLOOKUP(B$6,[3]porobjeto!$D$66:$CA$70,[3]porobjeto!$A70, FALSE)/1000,0)</f>
        <v>0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1">
        <f>IFERROR(HLOOKUP(E$6,[3]porobjeto!$D$66:$CA$70,[3]porobjeto!$A70, FALSE)/1000,0)</f>
        <v>0</v>
      </c>
      <c r="F54" s="121">
        <f>IFERROR(HLOOKUP(F$6,[3]porobjeto!$D$66:$CA$70,[3]porobjeto!$A70, FALSE)/1000,0)</f>
        <v>0</v>
      </c>
      <c r="G54" s="121">
        <f>IFERROR(HLOOKUP(G$6,[3]porobjeto!$D$66:$CA$70,[3]porobjeto!$A70, FALSE)/1000,0)</f>
        <v>0</v>
      </c>
      <c r="H54" s="121">
        <f>IFERROR(HLOOKUP(H$6,[3]porobjeto!$D$66:$CA$70,[3]porobjeto!$A70, FALSE)/1000,0)</f>
        <v>0</v>
      </c>
      <c r="I54" s="121">
        <f>IFERROR(HLOOKUP(I$6,[3]porobjeto!$D$66:$CA$70,[3]porobjeto!$A70, FALSE)/1000,0)</f>
        <v>0</v>
      </c>
      <c r="J54" s="315">
        <f t="shared" si="2"/>
        <v>0</v>
      </c>
    </row>
    <row r="55" spans="1:10" ht="15" customHeight="1" x14ac:dyDescent="0.2">
      <c r="A55" s="316" t="s">
        <v>264</v>
      </c>
      <c r="B55" s="180">
        <f t="shared" ref="B55:J55" si="17">+B7+B14+B21+B28+B50</f>
        <v>813124.55127439986</v>
      </c>
      <c r="C55" s="180">
        <f t="shared" si="17"/>
        <v>3050603.5031787995</v>
      </c>
      <c r="D55" s="180">
        <f t="shared" si="17"/>
        <v>1953280.6494527999</v>
      </c>
      <c r="E55" s="180">
        <f t="shared" si="17"/>
        <v>55650.131820399991</v>
      </c>
      <c r="F55" s="180">
        <f t="shared" si="17"/>
        <v>536409.53333000001</v>
      </c>
      <c r="G55" s="180">
        <f t="shared" si="17"/>
        <v>898093.41093080002</v>
      </c>
      <c r="H55" s="180">
        <f t="shared" si="17"/>
        <v>14282.8575016</v>
      </c>
      <c r="I55" s="180">
        <f t="shared" si="17"/>
        <v>1175182.55522</v>
      </c>
      <c r="J55" s="180">
        <f t="shared" si="17"/>
        <v>8496627.1927087978</v>
      </c>
    </row>
    <row r="56" spans="1:10" ht="15" customHeight="1" thickBot="1" x14ac:dyDescent="0.25">
      <c r="A56" s="127"/>
      <c r="B56" s="128"/>
      <c r="C56" s="129"/>
      <c r="D56" s="129"/>
      <c r="E56" s="129"/>
      <c r="F56" s="129"/>
      <c r="G56" s="129"/>
      <c r="H56" s="129"/>
      <c r="I56" s="129"/>
      <c r="J56" s="128"/>
    </row>
    <row r="57" spans="1:10" ht="15" customHeight="1" thickTop="1" thickBot="1" x14ac:dyDescent="0.25">
      <c r="A57" s="317" t="s">
        <v>254</v>
      </c>
      <c r="B57" s="317"/>
      <c r="C57" s="122"/>
      <c r="D57" s="122"/>
      <c r="E57" s="122"/>
      <c r="F57" s="122"/>
      <c r="G57" s="122"/>
      <c r="H57" s="122"/>
      <c r="I57" s="122"/>
      <c r="J57" s="47"/>
    </row>
    <row r="58" spans="1:10" ht="15" customHeight="1" thickTop="1" x14ac:dyDescent="0.2">
      <c r="A58" s="131" t="s">
        <v>436</v>
      </c>
      <c r="B58" s="131"/>
      <c r="C58" s="121"/>
      <c r="D58" s="121"/>
      <c r="E58" s="121"/>
      <c r="F58" s="121"/>
      <c r="G58" s="121"/>
      <c r="H58" s="121"/>
      <c r="I58" s="121"/>
      <c r="J58" s="38"/>
    </row>
    <row r="59" spans="1:10" ht="15" customHeight="1" x14ac:dyDescent="0.2">
      <c r="A59" s="115"/>
      <c r="B59" s="38"/>
      <c r="C59" s="121"/>
      <c r="D59" s="121"/>
      <c r="E59" s="121"/>
      <c r="F59" s="121"/>
      <c r="G59" s="121"/>
      <c r="H59" s="121"/>
      <c r="I59" s="121"/>
      <c r="J59" s="38"/>
    </row>
  </sheetData>
  <mergeCells count="4">
    <mergeCell ref="A1:J1"/>
    <mergeCell ref="A2:J2"/>
    <mergeCell ref="A3:J3"/>
    <mergeCell ref="A4:J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50836-D736-47DC-AD88-64C42653926F}">
  <sheetPr>
    <pageSetUpPr fitToPage="1"/>
  </sheetPr>
  <dimension ref="A1:K42"/>
  <sheetViews>
    <sheetView zoomScaleNormal="100" workbookViewId="0">
      <selection sqref="A1:K42"/>
    </sheetView>
  </sheetViews>
  <sheetFormatPr defaultColWidth="11.42578125" defaultRowHeight="12.75" x14ac:dyDescent="0.2"/>
  <cols>
    <col min="1" max="1" width="58.28515625" style="133" customWidth="1"/>
    <col min="2" max="11" width="15.7109375" style="116" customWidth="1"/>
    <col min="12" max="256" width="11.42578125" style="116"/>
    <col min="257" max="257" width="58.28515625" style="116" customWidth="1"/>
    <col min="258" max="267" width="15.7109375" style="116" customWidth="1"/>
    <col min="268" max="512" width="11.42578125" style="116"/>
    <col min="513" max="513" width="58.28515625" style="116" customWidth="1"/>
    <col min="514" max="523" width="15.7109375" style="116" customWidth="1"/>
    <col min="524" max="768" width="11.42578125" style="116"/>
    <col min="769" max="769" width="58.28515625" style="116" customWidth="1"/>
    <col min="770" max="779" width="15.7109375" style="116" customWidth="1"/>
    <col min="780" max="1024" width="11.42578125" style="116"/>
    <col min="1025" max="1025" width="58.28515625" style="116" customWidth="1"/>
    <col min="1026" max="1035" width="15.7109375" style="116" customWidth="1"/>
    <col min="1036" max="1280" width="11.42578125" style="116"/>
    <col min="1281" max="1281" width="58.28515625" style="116" customWidth="1"/>
    <col min="1282" max="1291" width="15.7109375" style="116" customWidth="1"/>
    <col min="1292" max="1536" width="11.42578125" style="116"/>
    <col min="1537" max="1537" width="58.28515625" style="116" customWidth="1"/>
    <col min="1538" max="1547" width="15.7109375" style="116" customWidth="1"/>
    <col min="1548" max="1792" width="11.42578125" style="116"/>
    <col min="1793" max="1793" width="58.28515625" style="116" customWidth="1"/>
    <col min="1794" max="1803" width="15.7109375" style="116" customWidth="1"/>
    <col min="1804" max="2048" width="11.42578125" style="116"/>
    <col min="2049" max="2049" width="58.28515625" style="116" customWidth="1"/>
    <col min="2050" max="2059" width="15.7109375" style="116" customWidth="1"/>
    <col min="2060" max="2304" width="11.42578125" style="116"/>
    <col min="2305" max="2305" width="58.28515625" style="116" customWidth="1"/>
    <col min="2306" max="2315" width="15.7109375" style="116" customWidth="1"/>
    <col min="2316" max="2560" width="11.42578125" style="116"/>
    <col min="2561" max="2561" width="58.28515625" style="116" customWidth="1"/>
    <col min="2562" max="2571" width="15.7109375" style="116" customWidth="1"/>
    <col min="2572" max="2816" width="11.42578125" style="116"/>
    <col min="2817" max="2817" width="58.28515625" style="116" customWidth="1"/>
    <col min="2818" max="2827" width="15.7109375" style="116" customWidth="1"/>
    <col min="2828" max="3072" width="11.42578125" style="116"/>
    <col min="3073" max="3073" width="58.28515625" style="116" customWidth="1"/>
    <col min="3074" max="3083" width="15.7109375" style="116" customWidth="1"/>
    <col min="3084" max="3328" width="11.42578125" style="116"/>
    <col min="3329" max="3329" width="58.28515625" style="116" customWidth="1"/>
    <col min="3330" max="3339" width="15.7109375" style="116" customWidth="1"/>
    <col min="3340" max="3584" width="11.42578125" style="116"/>
    <col min="3585" max="3585" width="58.28515625" style="116" customWidth="1"/>
    <col min="3586" max="3595" width="15.7109375" style="116" customWidth="1"/>
    <col min="3596" max="3840" width="11.42578125" style="116"/>
    <col min="3841" max="3841" width="58.28515625" style="116" customWidth="1"/>
    <col min="3842" max="3851" width="15.7109375" style="116" customWidth="1"/>
    <col min="3852" max="4096" width="11.42578125" style="116"/>
    <col min="4097" max="4097" width="58.28515625" style="116" customWidth="1"/>
    <col min="4098" max="4107" width="15.7109375" style="116" customWidth="1"/>
    <col min="4108" max="4352" width="11.42578125" style="116"/>
    <col min="4353" max="4353" width="58.28515625" style="116" customWidth="1"/>
    <col min="4354" max="4363" width="15.7109375" style="116" customWidth="1"/>
    <col min="4364" max="4608" width="11.42578125" style="116"/>
    <col min="4609" max="4609" width="58.28515625" style="116" customWidth="1"/>
    <col min="4610" max="4619" width="15.7109375" style="116" customWidth="1"/>
    <col min="4620" max="4864" width="11.42578125" style="116"/>
    <col min="4865" max="4865" width="58.28515625" style="116" customWidth="1"/>
    <col min="4866" max="4875" width="15.7109375" style="116" customWidth="1"/>
    <col min="4876" max="5120" width="11.42578125" style="116"/>
    <col min="5121" max="5121" width="58.28515625" style="116" customWidth="1"/>
    <col min="5122" max="5131" width="15.7109375" style="116" customWidth="1"/>
    <col min="5132" max="5376" width="11.42578125" style="116"/>
    <col min="5377" max="5377" width="58.28515625" style="116" customWidth="1"/>
    <col min="5378" max="5387" width="15.7109375" style="116" customWidth="1"/>
    <col min="5388" max="5632" width="11.42578125" style="116"/>
    <col min="5633" max="5633" width="58.28515625" style="116" customWidth="1"/>
    <col min="5634" max="5643" width="15.7109375" style="116" customWidth="1"/>
    <col min="5644" max="5888" width="11.42578125" style="116"/>
    <col min="5889" max="5889" width="58.28515625" style="116" customWidth="1"/>
    <col min="5890" max="5899" width="15.7109375" style="116" customWidth="1"/>
    <col min="5900" max="6144" width="11.42578125" style="116"/>
    <col min="6145" max="6145" width="58.28515625" style="116" customWidth="1"/>
    <col min="6146" max="6155" width="15.7109375" style="116" customWidth="1"/>
    <col min="6156" max="6400" width="11.42578125" style="116"/>
    <col min="6401" max="6401" width="58.28515625" style="116" customWidth="1"/>
    <col min="6402" max="6411" width="15.7109375" style="116" customWidth="1"/>
    <col min="6412" max="6656" width="11.42578125" style="116"/>
    <col min="6657" max="6657" width="58.28515625" style="116" customWidth="1"/>
    <col min="6658" max="6667" width="15.7109375" style="116" customWidth="1"/>
    <col min="6668" max="6912" width="11.42578125" style="116"/>
    <col min="6913" max="6913" width="58.28515625" style="116" customWidth="1"/>
    <col min="6914" max="6923" width="15.7109375" style="116" customWidth="1"/>
    <col min="6924" max="7168" width="11.42578125" style="116"/>
    <col min="7169" max="7169" width="58.28515625" style="116" customWidth="1"/>
    <col min="7170" max="7179" width="15.7109375" style="116" customWidth="1"/>
    <col min="7180" max="7424" width="11.42578125" style="116"/>
    <col min="7425" max="7425" width="58.28515625" style="116" customWidth="1"/>
    <col min="7426" max="7435" width="15.7109375" style="116" customWidth="1"/>
    <col min="7436" max="7680" width="11.42578125" style="116"/>
    <col min="7681" max="7681" width="58.28515625" style="116" customWidth="1"/>
    <col min="7682" max="7691" width="15.7109375" style="116" customWidth="1"/>
    <col min="7692" max="7936" width="11.42578125" style="116"/>
    <col min="7937" max="7937" width="58.28515625" style="116" customWidth="1"/>
    <col min="7938" max="7947" width="15.7109375" style="116" customWidth="1"/>
    <col min="7948" max="8192" width="11.42578125" style="116"/>
    <col min="8193" max="8193" width="58.28515625" style="116" customWidth="1"/>
    <col min="8194" max="8203" width="15.7109375" style="116" customWidth="1"/>
    <col min="8204" max="8448" width="11.42578125" style="116"/>
    <col min="8449" max="8449" width="58.28515625" style="116" customWidth="1"/>
    <col min="8450" max="8459" width="15.7109375" style="116" customWidth="1"/>
    <col min="8460" max="8704" width="11.42578125" style="116"/>
    <col min="8705" max="8705" width="58.28515625" style="116" customWidth="1"/>
    <col min="8706" max="8715" width="15.7109375" style="116" customWidth="1"/>
    <col min="8716" max="8960" width="11.42578125" style="116"/>
    <col min="8961" max="8961" width="58.28515625" style="116" customWidth="1"/>
    <col min="8962" max="8971" width="15.7109375" style="116" customWidth="1"/>
    <col min="8972" max="9216" width="11.42578125" style="116"/>
    <col min="9217" max="9217" width="58.28515625" style="116" customWidth="1"/>
    <col min="9218" max="9227" width="15.7109375" style="116" customWidth="1"/>
    <col min="9228" max="9472" width="11.42578125" style="116"/>
    <col min="9473" max="9473" width="58.28515625" style="116" customWidth="1"/>
    <col min="9474" max="9483" width="15.7109375" style="116" customWidth="1"/>
    <col min="9484" max="9728" width="11.42578125" style="116"/>
    <col min="9729" max="9729" width="58.28515625" style="116" customWidth="1"/>
    <col min="9730" max="9739" width="15.7109375" style="116" customWidth="1"/>
    <col min="9740" max="9984" width="11.42578125" style="116"/>
    <col min="9985" max="9985" width="58.28515625" style="116" customWidth="1"/>
    <col min="9986" max="9995" width="15.7109375" style="116" customWidth="1"/>
    <col min="9996" max="10240" width="11.42578125" style="116"/>
    <col min="10241" max="10241" width="58.28515625" style="116" customWidth="1"/>
    <col min="10242" max="10251" width="15.7109375" style="116" customWidth="1"/>
    <col min="10252" max="10496" width="11.42578125" style="116"/>
    <col min="10497" max="10497" width="58.28515625" style="116" customWidth="1"/>
    <col min="10498" max="10507" width="15.7109375" style="116" customWidth="1"/>
    <col min="10508" max="10752" width="11.42578125" style="116"/>
    <col min="10753" max="10753" width="58.28515625" style="116" customWidth="1"/>
    <col min="10754" max="10763" width="15.7109375" style="116" customWidth="1"/>
    <col min="10764" max="11008" width="11.42578125" style="116"/>
    <col min="11009" max="11009" width="58.28515625" style="116" customWidth="1"/>
    <col min="11010" max="11019" width="15.7109375" style="116" customWidth="1"/>
    <col min="11020" max="11264" width="11.42578125" style="116"/>
    <col min="11265" max="11265" width="58.28515625" style="116" customWidth="1"/>
    <col min="11266" max="11275" width="15.7109375" style="116" customWidth="1"/>
    <col min="11276" max="11520" width="11.42578125" style="116"/>
    <col min="11521" max="11521" width="58.28515625" style="116" customWidth="1"/>
    <col min="11522" max="11531" width="15.7109375" style="116" customWidth="1"/>
    <col min="11532" max="11776" width="11.42578125" style="116"/>
    <col min="11777" max="11777" width="58.28515625" style="116" customWidth="1"/>
    <col min="11778" max="11787" width="15.7109375" style="116" customWidth="1"/>
    <col min="11788" max="12032" width="11.42578125" style="116"/>
    <col min="12033" max="12033" width="58.28515625" style="116" customWidth="1"/>
    <col min="12034" max="12043" width="15.7109375" style="116" customWidth="1"/>
    <col min="12044" max="12288" width="11.42578125" style="116"/>
    <col min="12289" max="12289" width="58.28515625" style="116" customWidth="1"/>
    <col min="12290" max="12299" width="15.7109375" style="116" customWidth="1"/>
    <col min="12300" max="12544" width="11.42578125" style="116"/>
    <col min="12545" max="12545" width="58.28515625" style="116" customWidth="1"/>
    <col min="12546" max="12555" width="15.7109375" style="116" customWidth="1"/>
    <col min="12556" max="12800" width="11.42578125" style="116"/>
    <col min="12801" max="12801" width="58.28515625" style="116" customWidth="1"/>
    <col min="12802" max="12811" width="15.7109375" style="116" customWidth="1"/>
    <col min="12812" max="13056" width="11.42578125" style="116"/>
    <col min="13057" max="13057" width="58.28515625" style="116" customWidth="1"/>
    <col min="13058" max="13067" width="15.7109375" style="116" customWidth="1"/>
    <col min="13068" max="13312" width="11.42578125" style="116"/>
    <col min="13313" max="13313" width="58.28515625" style="116" customWidth="1"/>
    <col min="13314" max="13323" width="15.7109375" style="116" customWidth="1"/>
    <col min="13324" max="13568" width="11.42578125" style="116"/>
    <col min="13569" max="13569" width="58.28515625" style="116" customWidth="1"/>
    <col min="13570" max="13579" width="15.7109375" style="116" customWidth="1"/>
    <col min="13580" max="13824" width="11.42578125" style="116"/>
    <col min="13825" max="13825" width="58.28515625" style="116" customWidth="1"/>
    <col min="13826" max="13835" width="15.7109375" style="116" customWidth="1"/>
    <col min="13836" max="14080" width="11.42578125" style="116"/>
    <col min="14081" max="14081" width="58.28515625" style="116" customWidth="1"/>
    <col min="14082" max="14091" width="15.7109375" style="116" customWidth="1"/>
    <col min="14092" max="14336" width="11.42578125" style="116"/>
    <col min="14337" max="14337" width="58.28515625" style="116" customWidth="1"/>
    <col min="14338" max="14347" width="15.7109375" style="116" customWidth="1"/>
    <col min="14348" max="14592" width="11.42578125" style="116"/>
    <col min="14593" max="14593" width="58.28515625" style="116" customWidth="1"/>
    <col min="14594" max="14603" width="15.7109375" style="116" customWidth="1"/>
    <col min="14604" max="14848" width="11.42578125" style="116"/>
    <col min="14849" max="14849" width="58.28515625" style="116" customWidth="1"/>
    <col min="14850" max="14859" width="15.7109375" style="116" customWidth="1"/>
    <col min="14860" max="15104" width="11.42578125" style="116"/>
    <col min="15105" max="15105" width="58.28515625" style="116" customWidth="1"/>
    <col min="15106" max="15115" width="15.7109375" style="116" customWidth="1"/>
    <col min="15116" max="15360" width="11.42578125" style="116"/>
    <col min="15361" max="15361" width="58.28515625" style="116" customWidth="1"/>
    <col min="15362" max="15371" width="15.7109375" style="116" customWidth="1"/>
    <col min="15372" max="15616" width="11.42578125" style="116"/>
    <col min="15617" max="15617" width="58.28515625" style="116" customWidth="1"/>
    <col min="15618" max="15627" width="15.7109375" style="116" customWidth="1"/>
    <col min="15628" max="15872" width="11.42578125" style="116"/>
    <col min="15873" max="15873" width="58.28515625" style="116" customWidth="1"/>
    <col min="15874" max="15883" width="15.7109375" style="116" customWidth="1"/>
    <col min="15884" max="16128" width="11.42578125" style="116"/>
    <col min="16129" max="16129" width="58.28515625" style="116" customWidth="1"/>
    <col min="16130" max="16139" width="15.7109375" style="116" customWidth="1"/>
    <col min="16140" max="16384" width="11.42578125" style="116"/>
  </cols>
  <sheetData>
    <row r="1" spans="1:11" s="18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s="18" customFormat="1" ht="15" customHeight="1" x14ac:dyDescent="0.25">
      <c r="A2" s="381" t="s">
        <v>367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1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ht="15" customHeight="1" x14ac:dyDescent="0.2">
      <c r="A5" s="115"/>
      <c r="B5" s="38"/>
      <c r="C5" s="121"/>
      <c r="D5" s="121"/>
      <c r="E5" s="121"/>
      <c r="F5" s="121"/>
      <c r="G5" s="121"/>
      <c r="H5" s="121"/>
      <c r="I5" s="121"/>
      <c r="J5" s="38"/>
      <c r="K5" s="148"/>
    </row>
    <row r="6" spans="1:11" ht="30" customHeight="1" x14ac:dyDescent="0.2">
      <c r="A6" s="117" t="s">
        <v>427</v>
      </c>
      <c r="B6" s="39" t="s">
        <v>124</v>
      </c>
      <c r="C6" s="39" t="s">
        <v>125</v>
      </c>
      <c r="D6" s="39" t="s">
        <v>126</v>
      </c>
      <c r="E6" s="39" t="s">
        <v>127</v>
      </c>
      <c r="F6" s="39" t="s">
        <v>128</v>
      </c>
      <c r="G6" s="39" t="s">
        <v>129</v>
      </c>
      <c r="H6" s="39" t="s">
        <v>130</v>
      </c>
      <c r="I6" s="39" t="s">
        <v>131</v>
      </c>
      <c r="J6" s="118" t="s">
        <v>437</v>
      </c>
      <c r="K6" s="119" t="s">
        <v>15</v>
      </c>
    </row>
    <row r="7" spans="1:11" s="38" customFormat="1" ht="15" customHeight="1" x14ac:dyDescent="0.25">
      <c r="A7" s="142" t="s">
        <v>370</v>
      </c>
      <c r="B7" s="121">
        <v>0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2">
        <v>0</v>
      </c>
    </row>
    <row r="8" spans="1:11" s="38" customFormat="1" ht="15" customHeight="1" x14ac:dyDescent="0.25">
      <c r="A8" s="142" t="s">
        <v>371</v>
      </c>
      <c r="B8" s="121">
        <v>44655.863389999999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44655.863389999999</v>
      </c>
      <c r="K8" s="122">
        <v>5.2557164497379202E-3</v>
      </c>
    </row>
    <row r="9" spans="1:11" s="38" customFormat="1" ht="15" customHeight="1" x14ac:dyDescent="0.25">
      <c r="A9" s="142" t="s">
        <v>372</v>
      </c>
      <c r="B9" s="121">
        <v>26792.542980000002</v>
      </c>
      <c r="C9" s="121">
        <v>0</v>
      </c>
      <c r="D9" s="121">
        <v>5445.4862999999996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32238.029280000002</v>
      </c>
      <c r="K9" s="122">
        <v>3.7942148674695851E-3</v>
      </c>
    </row>
    <row r="10" spans="1:11" s="38" customFormat="1" ht="15" customHeight="1" x14ac:dyDescent="0.25">
      <c r="A10" s="142" t="s">
        <v>373</v>
      </c>
      <c r="B10" s="121">
        <v>13577.406559999999</v>
      </c>
      <c r="C10" s="121">
        <v>0</v>
      </c>
      <c r="D10" s="121">
        <v>12330.80762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25908.214179999999</v>
      </c>
      <c r="K10" s="122">
        <v>3.0492351308932836E-3</v>
      </c>
    </row>
    <row r="11" spans="1:11" s="38" customFormat="1" ht="15" customHeight="1" x14ac:dyDescent="0.25">
      <c r="A11" s="142" t="s">
        <v>374</v>
      </c>
      <c r="B11" s="121">
        <v>37173.683680000002</v>
      </c>
      <c r="C11" s="121">
        <v>0</v>
      </c>
      <c r="D11" s="121">
        <v>37385.484219999998</v>
      </c>
      <c r="E11" s="121">
        <v>1323.1868200000001</v>
      </c>
      <c r="F11" s="121">
        <v>0</v>
      </c>
      <c r="G11" s="121">
        <v>0</v>
      </c>
      <c r="H11" s="121">
        <v>0</v>
      </c>
      <c r="I11" s="121">
        <v>0</v>
      </c>
      <c r="J11" s="121">
        <v>75882.354720000003</v>
      </c>
      <c r="K11" s="122">
        <v>8.9308796129123937E-3</v>
      </c>
    </row>
    <row r="12" spans="1:11" s="38" customFormat="1" ht="15" customHeight="1" x14ac:dyDescent="0.25">
      <c r="A12" s="142" t="s">
        <v>375</v>
      </c>
      <c r="B12" s="121">
        <v>40188.290089999995</v>
      </c>
      <c r="C12" s="121">
        <v>2312.8297400000001</v>
      </c>
      <c r="D12" s="121">
        <v>62934.338510000009</v>
      </c>
      <c r="E12" s="121">
        <v>4140.5792899999997</v>
      </c>
      <c r="F12" s="121">
        <v>0</v>
      </c>
      <c r="G12" s="121">
        <v>1845.6242</v>
      </c>
      <c r="H12" s="121">
        <v>0</v>
      </c>
      <c r="I12" s="121">
        <v>12544.880210000001</v>
      </c>
      <c r="J12" s="121">
        <v>123966.54204000001</v>
      </c>
      <c r="K12" s="122">
        <v>1.459008839503608E-2</v>
      </c>
    </row>
    <row r="13" spans="1:11" s="38" customFormat="1" ht="15" customHeight="1" x14ac:dyDescent="0.25">
      <c r="A13" s="142" t="s">
        <v>376</v>
      </c>
      <c r="B13" s="121">
        <v>30291.640709999996</v>
      </c>
      <c r="C13" s="121">
        <v>75137.519960000005</v>
      </c>
      <c r="D13" s="121">
        <v>130020.35281000001</v>
      </c>
      <c r="E13" s="121">
        <v>4616.5144</v>
      </c>
      <c r="F13" s="121">
        <v>0</v>
      </c>
      <c r="G13" s="121">
        <v>4734.4214000000002</v>
      </c>
      <c r="H13" s="121">
        <v>0</v>
      </c>
      <c r="I13" s="121">
        <v>27395.941470000002</v>
      </c>
      <c r="J13" s="121">
        <v>272196.39075000002</v>
      </c>
      <c r="K13" s="122">
        <v>3.2035816571949295E-2</v>
      </c>
    </row>
    <row r="14" spans="1:11" s="38" customFormat="1" ht="15" customHeight="1" x14ac:dyDescent="0.25">
      <c r="A14" s="142" t="s">
        <v>377</v>
      </c>
      <c r="B14" s="121">
        <v>25596.095900000004</v>
      </c>
      <c r="C14" s="121">
        <v>187056.60033999998</v>
      </c>
      <c r="D14" s="121">
        <v>118110.60720999999</v>
      </c>
      <c r="E14" s="121">
        <v>2349.6945000000005</v>
      </c>
      <c r="F14" s="121">
        <v>850.39278999999999</v>
      </c>
      <c r="G14" s="121">
        <v>17030.635670000003</v>
      </c>
      <c r="H14" s="121">
        <v>0</v>
      </c>
      <c r="I14" s="121">
        <v>26210.485240000002</v>
      </c>
      <c r="J14" s="121">
        <v>377204.51165</v>
      </c>
      <c r="K14" s="122">
        <v>4.4394617107284734E-2</v>
      </c>
    </row>
    <row r="15" spans="1:11" s="38" customFormat="1" ht="15" customHeight="1" x14ac:dyDescent="0.25">
      <c r="A15" s="142" t="s">
        <v>378</v>
      </c>
      <c r="B15" s="121">
        <v>13242.591549999999</v>
      </c>
      <c r="C15" s="121">
        <v>280186.28725999995</v>
      </c>
      <c r="D15" s="121">
        <v>93129.745869999984</v>
      </c>
      <c r="E15" s="121">
        <v>4602.1974600000003</v>
      </c>
      <c r="F15" s="121">
        <v>3895.6366600000001</v>
      </c>
      <c r="G15" s="121">
        <v>13572.35858</v>
      </c>
      <c r="H15" s="121">
        <v>164.27339000000001</v>
      </c>
      <c r="I15" s="121">
        <v>91169.872459999999</v>
      </c>
      <c r="J15" s="121">
        <v>499962.96322999994</v>
      </c>
      <c r="K15" s="122">
        <v>5.8842520794168567E-2</v>
      </c>
    </row>
    <row r="16" spans="1:11" s="38" customFormat="1" ht="15" customHeight="1" x14ac:dyDescent="0.25">
      <c r="A16" s="142" t="s">
        <v>379</v>
      </c>
      <c r="B16" s="121">
        <v>45185.112480000003</v>
      </c>
      <c r="C16" s="121">
        <v>607193.06333000003</v>
      </c>
      <c r="D16" s="121">
        <v>285410.53144000011</v>
      </c>
      <c r="E16" s="121">
        <v>4608.1668399999999</v>
      </c>
      <c r="F16" s="121">
        <v>29419.922449999998</v>
      </c>
      <c r="G16" s="121">
        <v>38065.39764000001</v>
      </c>
      <c r="H16" s="121">
        <v>322.93591000000004</v>
      </c>
      <c r="I16" s="121">
        <v>201897.82251</v>
      </c>
      <c r="J16" s="121">
        <v>1212102.9526000002</v>
      </c>
      <c r="K16" s="122">
        <v>0.14265695349162802</v>
      </c>
    </row>
    <row r="17" spans="1:11" s="38" customFormat="1" ht="15" customHeight="1" x14ac:dyDescent="0.25">
      <c r="A17" s="142" t="s">
        <v>380</v>
      </c>
      <c r="B17" s="121">
        <v>201056.97769999996</v>
      </c>
      <c r="C17" s="121">
        <v>956165.51386000006</v>
      </c>
      <c r="D17" s="121">
        <v>449306.22205000004</v>
      </c>
      <c r="E17" s="121">
        <v>13049.041940000001</v>
      </c>
      <c r="F17" s="121">
        <v>124846.17612999999</v>
      </c>
      <c r="G17" s="121">
        <v>264004.02161</v>
      </c>
      <c r="H17" s="121">
        <v>2675.9777899999999</v>
      </c>
      <c r="I17" s="121">
        <v>402598.18890000001</v>
      </c>
      <c r="J17" s="121">
        <v>2413702.11998</v>
      </c>
      <c r="K17" s="122">
        <v>0.284077677010875</v>
      </c>
    </row>
    <row r="18" spans="1:11" s="38" customFormat="1" ht="15" customHeight="1" x14ac:dyDescent="0.25">
      <c r="A18" s="142" t="s">
        <v>381</v>
      </c>
      <c r="B18" s="121">
        <v>311728.42794000002</v>
      </c>
      <c r="C18" s="121">
        <v>888715.00795999996</v>
      </c>
      <c r="D18" s="121">
        <v>676820.32323999994</v>
      </c>
      <c r="E18" s="121">
        <v>18414.16403</v>
      </c>
      <c r="F18" s="121">
        <v>351843.60125999997</v>
      </c>
      <c r="G18" s="121">
        <v>514160.90798000002</v>
      </c>
      <c r="H18" s="121">
        <v>8691.955469999999</v>
      </c>
      <c r="I18" s="121">
        <v>381651.66690999997</v>
      </c>
      <c r="J18" s="121">
        <v>3152026.05479</v>
      </c>
      <c r="K18" s="122">
        <v>0.3709737966878513</v>
      </c>
    </row>
    <row r="19" spans="1:11" s="38" customFormat="1" ht="15" customHeight="1" x14ac:dyDescent="0.25">
      <c r="A19" s="142" t="s">
        <v>382</v>
      </c>
      <c r="B19" s="121">
        <v>18374.955689999999</v>
      </c>
      <c r="C19" s="121">
        <v>42368.897950000006</v>
      </c>
      <c r="D19" s="121">
        <v>60874.339110000001</v>
      </c>
      <c r="E19" s="121">
        <v>2031.78027</v>
      </c>
      <c r="F19" s="121">
        <v>20154.760309999998</v>
      </c>
      <c r="G19" s="121">
        <v>35663.318249999997</v>
      </c>
      <c r="H19" s="121">
        <v>1518.96237</v>
      </c>
      <c r="I19" s="121">
        <v>24569.866529999996</v>
      </c>
      <c r="J19" s="121">
        <v>205556.88048000002</v>
      </c>
      <c r="K19" s="122">
        <v>2.419276207158667E-2</v>
      </c>
    </row>
    <row r="20" spans="1:11" s="38" customFormat="1" ht="15" customHeight="1" x14ac:dyDescent="0.25">
      <c r="A20" s="142" t="s">
        <v>383</v>
      </c>
      <c r="B20" s="121">
        <v>5260.962559999999</v>
      </c>
      <c r="C20" s="121">
        <v>11467.788309999998</v>
      </c>
      <c r="D20" s="121">
        <v>21512.412350000002</v>
      </c>
      <c r="E20" s="121">
        <v>514.80623000000003</v>
      </c>
      <c r="F20" s="121">
        <v>5399.0437299999994</v>
      </c>
      <c r="G20" s="121">
        <v>9016.7258299999994</v>
      </c>
      <c r="H20" s="121">
        <v>908.75260000000003</v>
      </c>
      <c r="I20" s="121">
        <v>7143.8403699999999</v>
      </c>
      <c r="J20" s="121">
        <v>61224.331980000003</v>
      </c>
      <c r="K20" s="122">
        <v>7.2057218086070789E-3</v>
      </c>
    </row>
    <row r="21" spans="1:11" s="243" customFormat="1" ht="15" customHeight="1" thickBot="1" x14ac:dyDescent="0.3">
      <c r="A21" s="318" t="s">
        <v>252</v>
      </c>
      <c r="B21" s="319">
        <v>813124.55122999998</v>
      </c>
      <c r="C21" s="319">
        <v>3050603.5087100002</v>
      </c>
      <c r="D21" s="319">
        <v>1953280.6507300001</v>
      </c>
      <c r="E21" s="319">
        <v>55650.131780000011</v>
      </c>
      <c r="F21" s="319">
        <v>536409.53333000001</v>
      </c>
      <c r="G21" s="319">
        <v>898093.41116000002</v>
      </c>
      <c r="H21" s="319">
        <v>14282.857529999997</v>
      </c>
      <c r="I21" s="319">
        <v>1175182.5645999999</v>
      </c>
      <c r="J21" s="319">
        <v>8496627.2090700008</v>
      </c>
      <c r="K21" s="320">
        <v>1</v>
      </c>
    </row>
    <row r="22" spans="1:11" s="246" customFormat="1" ht="15" customHeight="1" thickTop="1" x14ac:dyDescent="0.25">
      <c r="A22" s="321" t="s">
        <v>342</v>
      </c>
      <c r="B22" s="122">
        <v>9.569968544247813E-2</v>
      </c>
      <c r="C22" s="122">
        <v>0.35903699593334332</v>
      </c>
      <c r="D22" s="122">
        <v>0.22988894330269158</v>
      </c>
      <c r="E22" s="122">
        <v>6.549673230407763E-3</v>
      </c>
      <c r="F22" s="122">
        <v>6.3132054653097194E-2</v>
      </c>
      <c r="G22" s="122">
        <v>0.10569999001501455</v>
      </c>
      <c r="H22" s="122">
        <v>1.6810032002761398E-3</v>
      </c>
      <c r="I22" s="122">
        <v>0.13831165422269123</v>
      </c>
      <c r="J22" s="322">
        <v>1</v>
      </c>
      <c r="K22" s="322"/>
    </row>
    <row r="23" spans="1:11" ht="30" customHeight="1" x14ac:dyDescent="0.2">
      <c r="A23" s="323" t="s">
        <v>384</v>
      </c>
      <c r="B23" s="118" t="s">
        <v>124</v>
      </c>
      <c r="C23" s="118" t="s">
        <v>125</v>
      </c>
      <c r="D23" s="118" t="s">
        <v>126</v>
      </c>
      <c r="E23" s="118" t="s">
        <v>127</v>
      </c>
      <c r="F23" s="118" t="s">
        <v>128</v>
      </c>
      <c r="G23" s="118" t="s">
        <v>129</v>
      </c>
      <c r="H23" s="118" t="s">
        <v>130</v>
      </c>
      <c r="I23" s="118" t="s">
        <v>131</v>
      </c>
      <c r="J23" s="118" t="s">
        <v>437</v>
      </c>
      <c r="K23" s="119" t="s">
        <v>15</v>
      </c>
    </row>
    <row r="24" spans="1:11" s="38" customFormat="1" ht="15" customHeight="1" x14ac:dyDescent="0.25">
      <c r="A24" s="142" t="s">
        <v>370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2">
        <v>0</v>
      </c>
    </row>
    <row r="25" spans="1:11" s="38" customFormat="1" ht="15" customHeight="1" x14ac:dyDescent="0.25">
      <c r="A25" s="142" t="s">
        <v>371</v>
      </c>
      <c r="B25" s="121">
        <v>3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3</v>
      </c>
      <c r="K25" s="122">
        <v>1.3108450581141309E-5</v>
      </c>
    </row>
    <row r="26" spans="1:11" s="38" customFormat="1" ht="15" customHeight="1" x14ac:dyDescent="0.25">
      <c r="A26" s="142" t="s">
        <v>372</v>
      </c>
      <c r="B26" s="121">
        <v>4</v>
      </c>
      <c r="C26" s="121">
        <v>0</v>
      </c>
      <c r="D26" s="121">
        <v>1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5</v>
      </c>
      <c r="K26" s="122">
        <v>2.1847417635235517E-5</v>
      </c>
    </row>
    <row r="27" spans="1:11" s="38" customFormat="1" ht="15" customHeight="1" x14ac:dyDescent="0.25">
      <c r="A27" s="142" t="s">
        <v>373</v>
      </c>
      <c r="B27" s="121">
        <v>4</v>
      </c>
      <c r="C27" s="121">
        <v>0</v>
      </c>
      <c r="D27" s="121">
        <v>5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9</v>
      </c>
      <c r="K27" s="122">
        <v>3.9325351743423925E-5</v>
      </c>
    </row>
    <row r="28" spans="1:11" s="38" customFormat="1" ht="15" customHeight="1" x14ac:dyDescent="0.25">
      <c r="A28" s="142" t="s">
        <v>374</v>
      </c>
      <c r="B28" s="121">
        <v>28</v>
      </c>
      <c r="C28" s="121">
        <v>0</v>
      </c>
      <c r="D28" s="121">
        <v>27</v>
      </c>
      <c r="E28" s="121">
        <v>1</v>
      </c>
      <c r="F28" s="121">
        <v>0</v>
      </c>
      <c r="G28" s="121">
        <v>0</v>
      </c>
      <c r="H28" s="121">
        <v>0</v>
      </c>
      <c r="I28" s="121">
        <v>0</v>
      </c>
      <c r="J28" s="121">
        <v>56</v>
      </c>
      <c r="K28" s="122">
        <v>2.4469107751463778E-4</v>
      </c>
    </row>
    <row r="29" spans="1:11" s="38" customFormat="1" ht="15" customHeight="1" x14ac:dyDescent="0.25">
      <c r="A29" s="142" t="s">
        <v>375</v>
      </c>
      <c r="B29" s="121">
        <v>56</v>
      </c>
      <c r="C29" s="121">
        <v>4</v>
      </c>
      <c r="D29" s="121">
        <v>96</v>
      </c>
      <c r="E29" s="121">
        <v>6</v>
      </c>
      <c r="F29" s="121">
        <v>0</v>
      </c>
      <c r="G29" s="121">
        <v>3</v>
      </c>
      <c r="H29" s="121">
        <v>0</v>
      </c>
      <c r="I29" s="121">
        <v>20</v>
      </c>
      <c r="J29" s="121">
        <v>185</v>
      </c>
      <c r="K29" s="122">
        <v>8.0835445250371403E-4</v>
      </c>
    </row>
    <row r="30" spans="1:11" s="38" customFormat="1" ht="15" customHeight="1" x14ac:dyDescent="0.25">
      <c r="A30" s="142" t="s">
        <v>376</v>
      </c>
      <c r="B30" s="121">
        <v>81</v>
      </c>
      <c r="C30" s="121">
        <v>225</v>
      </c>
      <c r="D30" s="121">
        <v>359</v>
      </c>
      <c r="E30" s="121">
        <v>12</v>
      </c>
      <c r="F30" s="121">
        <v>0</v>
      </c>
      <c r="G30" s="121">
        <v>13</v>
      </c>
      <c r="H30" s="121">
        <v>0</v>
      </c>
      <c r="I30" s="121">
        <v>73</v>
      </c>
      <c r="J30" s="121">
        <v>763</v>
      </c>
      <c r="K30" s="122">
        <v>3.3339159311369395E-3</v>
      </c>
    </row>
    <row r="31" spans="1:11" s="38" customFormat="1" ht="15" customHeight="1" x14ac:dyDescent="0.25">
      <c r="A31" s="142" t="s">
        <v>377</v>
      </c>
      <c r="B31" s="121">
        <v>109</v>
      </c>
      <c r="C31" s="121">
        <v>825</v>
      </c>
      <c r="D31" s="121">
        <v>499</v>
      </c>
      <c r="E31" s="121">
        <v>10</v>
      </c>
      <c r="F31" s="121">
        <v>4</v>
      </c>
      <c r="G31" s="121">
        <v>72</v>
      </c>
      <c r="H31" s="121">
        <v>0</v>
      </c>
      <c r="I31" s="121">
        <v>113</v>
      </c>
      <c r="J31" s="121">
        <v>1632</v>
      </c>
      <c r="K31" s="122">
        <v>7.1309971161408721E-3</v>
      </c>
    </row>
    <row r="32" spans="1:11" s="38" customFormat="1" ht="15" customHeight="1" x14ac:dyDescent="0.25">
      <c r="A32" s="142" t="s">
        <v>378</v>
      </c>
      <c r="B32" s="121">
        <v>78</v>
      </c>
      <c r="C32" s="121">
        <v>1659</v>
      </c>
      <c r="D32" s="121">
        <v>547</v>
      </c>
      <c r="E32" s="121">
        <v>27</v>
      </c>
      <c r="F32" s="121">
        <v>24</v>
      </c>
      <c r="G32" s="121">
        <v>81</v>
      </c>
      <c r="H32" s="121">
        <v>1</v>
      </c>
      <c r="I32" s="121">
        <v>541</v>
      </c>
      <c r="J32" s="121">
        <v>2958</v>
      </c>
      <c r="K32" s="122">
        <v>1.292493227300533E-2</v>
      </c>
    </row>
    <row r="33" spans="1:11" s="38" customFormat="1" ht="15" customHeight="1" x14ac:dyDescent="0.25">
      <c r="A33" s="142" t="s">
        <v>379</v>
      </c>
      <c r="B33" s="121">
        <v>386</v>
      </c>
      <c r="C33" s="121">
        <v>5147</v>
      </c>
      <c r="D33" s="121">
        <v>2435</v>
      </c>
      <c r="E33" s="121">
        <v>39</v>
      </c>
      <c r="F33" s="121">
        <v>261</v>
      </c>
      <c r="G33" s="121">
        <v>335</v>
      </c>
      <c r="H33" s="121">
        <v>3</v>
      </c>
      <c r="I33" s="121">
        <v>1724</v>
      </c>
      <c r="J33" s="121">
        <v>10330</v>
      </c>
      <c r="K33" s="122">
        <v>4.5136764834396575E-2</v>
      </c>
    </row>
    <row r="34" spans="1:11" s="38" customFormat="1" ht="15" customHeight="1" x14ac:dyDescent="0.25">
      <c r="A34" s="142" t="s">
        <v>380</v>
      </c>
      <c r="B34" s="121">
        <v>3176</v>
      </c>
      <c r="C34" s="121">
        <v>13869</v>
      </c>
      <c r="D34" s="121">
        <v>6518</v>
      </c>
      <c r="E34" s="121">
        <v>199</v>
      </c>
      <c r="F34" s="121">
        <v>1940</v>
      </c>
      <c r="G34" s="121">
        <v>4218</v>
      </c>
      <c r="H34" s="121">
        <v>43</v>
      </c>
      <c r="I34" s="121">
        <v>5975</v>
      </c>
      <c r="J34" s="121">
        <v>35938</v>
      </c>
      <c r="K34" s="122">
        <v>0.15703049899501878</v>
      </c>
    </row>
    <row r="35" spans="1:11" s="38" customFormat="1" ht="15" customHeight="1" x14ac:dyDescent="0.25">
      <c r="A35" s="142" t="s">
        <v>381</v>
      </c>
      <c r="B35" s="121">
        <v>13069</v>
      </c>
      <c r="C35" s="121">
        <v>33176</v>
      </c>
      <c r="D35" s="121">
        <v>29220</v>
      </c>
      <c r="E35" s="121">
        <v>815</v>
      </c>
      <c r="F35" s="121">
        <v>13041</v>
      </c>
      <c r="G35" s="121">
        <v>21905</v>
      </c>
      <c r="H35" s="121">
        <v>407</v>
      </c>
      <c r="I35" s="121">
        <v>15205</v>
      </c>
      <c r="J35" s="121">
        <v>126838</v>
      </c>
      <c r="K35" s="122">
        <v>0.5542165516036005</v>
      </c>
    </row>
    <row r="36" spans="1:11" s="38" customFormat="1" ht="15" customHeight="1" x14ac:dyDescent="0.25">
      <c r="A36" s="142" t="s">
        <v>382</v>
      </c>
      <c r="B36" s="121">
        <v>2522</v>
      </c>
      <c r="C36" s="121">
        <v>5789</v>
      </c>
      <c r="D36" s="121">
        <v>8374</v>
      </c>
      <c r="E36" s="121">
        <v>283</v>
      </c>
      <c r="F36" s="121">
        <v>2744</v>
      </c>
      <c r="G36" s="121">
        <v>4794</v>
      </c>
      <c r="H36" s="121">
        <v>214</v>
      </c>
      <c r="I36" s="121">
        <v>3324</v>
      </c>
      <c r="J36" s="121">
        <v>28044</v>
      </c>
      <c r="K36" s="122">
        <v>0.12253779603250896</v>
      </c>
    </row>
    <row r="37" spans="1:11" s="38" customFormat="1" ht="15" customHeight="1" x14ac:dyDescent="0.25">
      <c r="A37" s="120" t="s">
        <v>383</v>
      </c>
      <c r="B37" s="121">
        <v>1816</v>
      </c>
      <c r="C37" s="121">
        <v>3995</v>
      </c>
      <c r="D37" s="121">
        <v>7973</v>
      </c>
      <c r="E37" s="121">
        <v>181</v>
      </c>
      <c r="F37" s="121">
        <v>1918</v>
      </c>
      <c r="G37" s="121">
        <v>3176</v>
      </c>
      <c r="H37" s="121">
        <v>358</v>
      </c>
      <c r="I37" s="121">
        <v>2682</v>
      </c>
      <c r="J37" s="121">
        <v>22099</v>
      </c>
      <c r="K37" s="122">
        <v>9.6561216464213936E-2</v>
      </c>
    </row>
    <row r="38" spans="1:11" s="38" customFormat="1" ht="15" customHeight="1" x14ac:dyDescent="0.25">
      <c r="A38" s="123" t="s">
        <v>417</v>
      </c>
      <c r="B38" s="124">
        <v>21332</v>
      </c>
      <c r="C38" s="124">
        <v>64689</v>
      </c>
      <c r="D38" s="124">
        <v>56054</v>
      </c>
      <c r="E38" s="124">
        <v>1573</v>
      </c>
      <c r="F38" s="124">
        <v>19932</v>
      </c>
      <c r="G38" s="124">
        <v>34597</v>
      </c>
      <c r="H38" s="124">
        <v>1026</v>
      </c>
      <c r="I38" s="124">
        <v>29657</v>
      </c>
      <c r="J38" s="124">
        <v>228860</v>
      </c>
      <c r="K38" s="173">
        <v>1</v>
      </c>
    </row>
    <row r="39" spans="1:11" ht="15" customHeight="1" x14ac:dyDescent="0.2">
      <c r="A39" s="126" t="s">
        <v>342</v>
      </c>
      <c r="B39" s="122">
        <v>9.3209822598968803E-2</v>
      </c>
      <c r="C39" s="122">
        <v>0.28265751988115007</v>
      </c>
      <c r="D39" s="122">
        <v>0.24492702962509832</v>
      </c>
      <c r="E39" s="122">
        <v>6.8731975880450928E-3</v>
      </c>
      <c r="F39" s="122">
        <v>8.709254566110286E-2</v>
      </c>
      <c r="G39" s="122">
        <v>0.15117102158524862</v>
      </c>
      <c r="H39" s="122">
        <v>4.4830900987503277E-3</v>
      </c>
      <c r="I39" s="122">
        <v>0.12958577296163593</v>
      </c>
      <c r="J39" s="122">
        <v>1</v>
      </c>
      <c r="K39" s="122"/>
    </row>
    <row r="40" spans="1:11" ht="15" customHeight="1" thickBot="1" x14ac:dyDescent="0.25">
      <c r="A40" s="127"/>
      <c r="B40" s="128"/>
      <c r="C40" s="129"/>
      <c r="D40" s="129"/>
      <c r="E40" s="129"/>
      <c r="F40" s="129"/>
      <c r="G40" s="129"/>
      <c r="H40" s="129"/>
      <c r="I40" s="129"/>
      <c r="J40" s="128"/>
      <c r="K40" s="130"/>
    </row>
    <row r="41" spans="1:11" ht="15" customHeight="1" thickTop="1" x14ac:dyDescent="0.2">
      <c r="A41" s="131" t="s">
        <v>254</v>
      </c>
      <c r="B41" s="47"/>
      <c r="C41" s="122"/>
      <c r="D41" s="122"/>
      <c r="E41" s="122"/>
      <c r="F41" s="122"/>
      <c r="G41" s="122"/>
      <c r="H41" s="122"/>
      <c r="I41" s="122"/>
      <c r="J41" s="47"/>
      <c r="K41" s="47"/>
    </row>
    <row r="42" spans="1:11" ht="15" customHeight="1" x14ac:dyDescent="0.2">
      <c r="A42" s="38"/>
      <c r="B42" s="38"/>
      <c r="C42" s="121"/>
      <c r="D42" s="121"/>
      <c r="E42" s="121"/>
      <c r="F42" s="121"/>
      <c r="G42" s="121"/>
      <c r="H42" s="121"/>
      <c r="I42" s="121"/>
      <c r="J42" s="38"/>
      <c r="K42" s="47"/>
    </row>
  </sheetData>
  <mergeCells count="4">
    <mergeCell ref="A1:K1"/>
    <mergeCell ref="A2:K2"/>
    <mergeCell ref="A3:K3"/>
    <mergeCell ref="A4:K4"/>
  </mergeCells>
  <pageMargins left="0.93" right="0.66" top="0.68" bottom="0.6" header="0.5" footer="0.5"/>
  <pageSetup scale="45" orientation="landscape" horizontalDpi="300" r:id="rId1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CCCF7-1706-4447-B1D0-56004AF41660}">
  <sheetPr>
    <pageSetUpPr fitToPage="1"/>
  </sheetPr>
  <dimension ref="A1:P76"/>
  <sheetViews>
    <sheetView zoomScale="85" zoomScaleNormal="85" workbookViewId="0">
      <selection activeCell="H27" sqref="H27"/>
    </sheetView>
  </sheetViews>
  <sheetFormatPr defaultColWidth="11.42578125" defaultRowHeight="9" x14ac:dyDescent="0.15"/>
  <cols>
    <col min="1" max="1" width="27" style="337" customWidth="1"/>
    <col min="2" max="14" width="10.7109375" style="338" customWidth="1"/>
    <col min="15" max="256" width="11.42578125" style="227"/>
    <col min="257" max="257" width="27" style="227" customWidth="1"/>
    <col min="258" max="270" width="10.7109375" style="227" customWidth="1"/>
    <col min="271" max="512" width="11.42578125" style="227"/>
    <col min="513" max="513" width="27" style="227" customWidth="1"/>
    <col min="514" max="526" width="10.7109375" style="227" customWidth="1"/>
    <col min="527" max="768" width="11.42578125" style="227"/>
    <col min="769" max="769" width="27" style="227" customWidth="1"/>
    <col min="770" max="782" width="10.7109375" style="227" customWidth="1"/>
    <col min="783" max="1024" width="11.42578125" style="227"/>
    <col min="1025" max="1025" width="27" style="227" customWidth="1"/>
    <col min="1026" max="1038" width="10.7109375" style="227" customWidth="1"/>
    <col min="1039" max="1280" width="11.42578125" style="227"/>
    <col min="1281" max="1281" width="27" style="227" customWidth="1"/>
    <col min="1282" max="1294" width="10.7109375" style="227" customWidth="1"/>
    <col min="1295" max="1536" width="11.42578125" style="227"/>
    <col min="1537" max="1537" width="27" style="227" customWidth="1"/>
    <col min="1538" max="1550" width="10.7109375" style="227" customWidth="1"/>
    <col min="1551" max="1792" width="11.42578125" style="227"/>
    <col min="1793" max="1793" width="27" style="227" customWidth="1"/>
    <col min="1794" max="1806" width="10.7109375" style="227" customWidth="1"/>
    <col min="1807" max="2048" width="11.42578125" style="227"/>
    <col min="2049" max="2049" width="27" style="227" customWidth="1"/>
    <col min="2050" max="2062" width="10.7109375" style="227" customWidth="1"/>
    <col min="2063" max="2304" width="11.42578125" style="227"/>
    <col min="2305" max="2305" width="27" style="227" customWidth="1"/>
    <col min="2306" max="2318" width="10.7109375" style="227" customWidth="1"/>
    <col min="2319" max="2560" width="11.42578125" style="227"/>
    <col min="2561" max="2561" width="27" style="227" customWidth="1"/>
    <col min="2562" max="2574" width="10.7109375" style="227" customWidth="1"/>
    <col min="2575" max="2816" width="11.42578125" style="227"/>
    <col min="2817" max="2817" width="27" style="227" customWidth="1"/>
    <col min="2818" max="2830" width="10.7109375" style="227" customWidth="1"/>
    <col min="2831" max="3072" width="11.42578125" style="227"/>
    <col min="3073" max="3073" width="27" style="227" customWidth="1"/>
    <col min="3074" max="3086" width="10.7109375" style="227" customWidth="1"/>
    <col min="3087" max="3328" width="11.42578125" style="227"/>
    <col min="3329" max="3329" width="27" style="227" customWidth="1"/>
    <col min="3330" max="3342" width="10.7109375" style="227" customWidth="1"/>
    <col min="3343" max="3584" width="11.42578125" style="227"/>
    <col min="3585" max="3585" width="27" style="227" customWidth="1"/>
    <col min="3586" max="3598" width="10.7109375" style="227" customWidth="1"/>
    <col min="3599" max="3840" width="11.42578125" style="227"/>
    <col min="3841" max="3841" width="27" style="227" customWidth="1"/>
    <col min="3842" max="3854" width="10.7109375" style="227" customWidth="1"/>
    <col min="3855" max="4096" width="11.42578125" style="227"/>
    <col min="4097" max="4097" width="27" style="227" customWidth="1"/>
    <col min="4098" max="4110" width="10.7109375" style="227" customWidth="1"/>
    <col min="4111" max="4352" width="11.42578125" style="227"/>
    <col min="4353" max="4353" width="27" style="227" customWidth="1"/>
    <col min="4354" max="4366" width="10.7109375" style="227" customWidth="1"/>
    <col min="4367" max="4608" width="11.42578125" style="227"/>
    <col min="4609" max="4609" width="27" style="227" customWidth="1"/>
    <col min="4610" max="4622" width="10.7109375" style="227" customWidth="1"/>
    <col min="4623" max="4864" width="11.42578125" style="227"/>
    <col min="4865" max="4865" width="27" style="227" customWidth="1"/>
    <col min="4866" max="4878" width="10.7109375" style="227" customWidth="1"/>
    <col min="4879" max="5120" width="11.42578125" style="227"/>
    <col min="5121" max="5121" width="27" style="227" customWidth="1"/>
    <col min="5122" max="5134" width="10.7109375" style="227" customWidth="1"/>
    <col min="5135" max="5376" width="11.42578125" style="227"/>
    <col min="5377" max="5377" width="27" style="227" customWidth="1"/>
    <col min="5378" max="5390" width="10.7109375" style="227" customWidth="1"/>
    <col min="5391" max="5632" width="11.42578125" style="227"/>
    <col min="5633" max="5633" width="27" style="227" customWidth="1"/>
    <col min="5634" max="5646" width="10.7109375" style="227" customWidth="1"/>
    <col min="5647" max="5888" width="11.42578125" style="227"/>
    <col min="5889" max="5889" width="27" style="227" customWidth="1"/>
    <col min="5890" max="5902" width="10.7109375" style="227" customWidth="1"/>
    <col min="5903" max="6144" width="11.42578125" style="227"/>
    <col min="6145" max="6145" width="27" style="227" customWidth="1"/>
    <col min="6146" max="6158" width="10.7109375" style="227" customWidth="1"/>
    <col min="6159" max="6400" width="11.42578125" style="227"/>
    <col min="6401" max="6401" width="27" style="227" customWidth="1"/>
    <col min="6402" max="6414" width="10.7109375" style="227" customWidth="1"/>
    <col min="6415" max="6656" width="11.42578125" style="227"/>
    <col min="6657" max="6657" width="27" style="227" customWidth="1"/>
    <col min="6658" max="6670" width="10.7109375" style="227" customWidth="1"/>
    <col min="6671" max="6912" width="11.42578125" style="227"/>
    <col min="6913" max="6913" width="27" style="227" customWidth="1"/>
    <col min="6914" max="6926" width="10.7109375" style="227" customWidth="1"/>
    <col min="6927" max="7168" width="11.42578125" style="227"/>
    <col min="7169" max="7169" width="27" style="227" customWidth="1"/>
    <col min="7170" max="7182" width="10.7109375" style="227" customWidth="1"/>
    <col min="7183" max="7424" width="11.42578125" style="227"/>
    <col min="7425" max="7425" width="27" style="227" customWidth="1"/>
    <col min="7426" max="7438" width="10.7109375" style="227" customWidth="1"/>
    <col min="7439" max="7680" width="11.42578125" style="227"/>
    <col min="7681" max="7681" width="27" style="227" customWidth="1"/>
    <col min="7682" max="7694" width="10.7109375" style="227" customWidth="1"/>
    <col min="7695" max="7936" width="11.42578125" style="227"/>
    <col min="7937" max="7937" width="27" style="227" customWidth="1"/>
    <col min="7938" max="7950" width="10.7109375" style="227" customWidth="1"/>
    <col min="7951" max="8192" width="11.42578125" style="227"/>
    <col min="8193" max="8193" width="27" style="227" customWidth="1"/>
    <col min="8194" max="8206" width="10.7109375" style="227" customWidth="1"/>
    <col min="8207" max="8448" width="11.42578125" style="227"/>
    <col min="8449" max="8449" width="27" style="227" customWidth="1"/>
    <col min="8450" max="8462" width="10.7109375" style="227" customWidth="1"/>
    <col min="8463" max="8704" width="11.42578125" style="227"/>
    <col min="8705" max="8705" width="27" style="227" customWidth="1"/>
    <col min="8706" max="8718" width="10.7109375" style="227" customWidth="1"/>
    <col min="8719" max="8960" width="11.42578125" style="227"/>
    <col min="8961" max="8961" width="27" style="227" customWidth="1"/>
    <col min="8962" max="8974" width="10.7109375" style="227" customWidth="1"/>
    <col min="8975" max="9216" width="11.42578125" style="227"/>
    <col min="9217" max="9217" width="27" style="227" customWidth="1"/>
    <col min="9218" max="9230" width="10.7109375" style="227" customWidth="1"/>
    <col min="9231" max="9472" width="11.42578125" style="227"/>
    <col min="9473" max="9473" width="27" style="227" customWidth="1"/>
    <col min="9474" max="9486" width="10.7109375" style="227" customWidth="1"/>
    <col min="9487" max="9728" width="11.42578125" style="227"/>
    <col min="9729" max="9729" width="27" style="227" customWidth="1"/>
    <col min="9730" max="9742" width="10.7109375" style="227" customWidth="1"/>
    <col min="9743" max="9984" width="11.42578125" style="227"/>
    <col min="9985" max="9985" width="27" style="227" customWidth="1"/>
    <col min="9986" max="9998" width="10.7109375" style="227" customWidth="1"/>
    <col min="9999" max="10240" width="11.42578125" style="227"/>
    <col min="10241" max="10241" width="27" style="227" customWidth="1"/>
    <col min="10242" max="10254" width="10.7109375" style="227" customWidth="1"/>
    <col min="10255" max="10496" width="11.42578125" style="227"/>
    <col min="10497" max="10497" width="27" style="227" customWidth="1"/>
    <col min="10498" max="10510" width="10.7109375" style="227" customWidth="1"/>
    <col min="10511" max="10752" width="11.42578125" style="227"/>
    <col min="10753" max="10753" width="27" style="227" customWidth="1"/>
    <col min="10754" max="10766" width="10.7109375" style="227" customWidth="1"/>
    <col min="10767" max="11008" width="11.42578125" style="227"/>
    <col min="11009" max="11009" width="27" style="227" customWidth="1"/>
    <col min="11010" max="11022" width="10.7109375" style="227" customWidth="1"/>
    <col min="11023" max="11264" width="11.42578125" style="227"/>
    <col min="11265" max="11265" width="27" style="227" customWidth="1"/>
    <col min="11266" max="11278" width="10.7109375" style="227" customWidth="1"/>
    <col min="11279" max="11520" width="11.42578125" style="227"/>
    <col min="11521" max="11521" width="27" style="227" customWidth="1"/>
    <col min="11522" max="11534" width="10.7109375" style="227" customWidth="1"/>
    <col min="11535" max="11776" width="11.42578125" style="227"/>
    <col min="11777" max="11777" width="27" style="227" customWidth="1"/>
    <col min="11778" max="11790" width="10.7109375" style="227" customWidth="1"/>
    <col min="11791" max="12032" width="11.42578125" style="227"/>
    <col min="12033" max="12033" width="27" style="227" customWidth="1"/>
    <col min="12034" max="12046" width="10.7109375" style="227" customWidth="1"/>
    <col min="12047" max="12288" width="11.42578125" style="227"/>
    <col min="12289" max="12289" width="27" style="227" customWidth="1"/>
    <col min="12290" max="12302" width="10.7109375" style="227" customWidth="1"/>
    <col min="12303" max="12544" width="11.42578125" style="227"/>
    <col min="12545" max="12545" width="27" style="227" customWidth="1"/>
    <col min="12546" max="12558" width="10.7109375" style="227" customWidth="1"/>
    <col min="12559" max="12800" width="11.42578125" style="227"/>
    <col min="12801" max="12801" width="27" style="227" customWidth="1"/>
    <col min="12802" max="12814" width="10.7109375" style="227" customWidth="1"/>
    <col min="12815" max="13056" width="11.42578125" style="227"/>
    <col min="13057" max="13057" width="27" style="227" customWidth="1"/>
    <col min="13058" max="13070" width="10.7109375" style="227" customWidth="1"/>
    <col min="13071" max="13312" width="11.42578125" style="227"/>
    <col min="13313" max="13313" width="27" style="227" customWidth="1"/>
    <col min="13314" max="13326" width="10.7109375" style="227" customWidth="1"/>
    <col min="13327" max="13568" width="11.42578125" style="227"/>
    <col min="13569" max="13569" width="27" style="227" customWidth="1"/>
    <col min="13570" max="13582" width="10.7109375" style="227" customWidth="1"/>
    <col min="13583" max="13824" width="11.42578125" style="227"/>
    <col min="13825" max="13825" width="27" style="227" customWidth="1"/>
    <col min="13826" max="13838" width="10.7109375" style="227" customWidth="1"/>
    <col min="13839" max="14080" width="11.42578125" style="227"/>
    <col min="14081" max="14081" width="27" style="227" customWidth="1"/>
    <col min="14082" max="14094" width="10.7109375" style="227" customWidth="1"/>
    <col min="14095" max="14336" width="11.42578125" style="227"/>
    <col min="14337" max="14337" width="27" style="227" customWidth="1"/>
    <col min="14338" max="14350" width="10.7109375" style="227" customWidth="1"/>
    <col min="14351" max="14592" width="11.42578125" style="227"/>
    <col min="14593" max="14593" width="27" style="227" customWidth="1"/>
    <col min="14594" max="14606" width="10.7109375" style="227" customWidth="1"/>
    <col min="14607" max="14848" width="11.42578125" style="227"/>
    <col min="14849" max="14849" width="27" style="227" customWidth="1"/>
    <col min="14850" max="14862" width="10.7109375" style="227" customWidth="1"/>
    <col min="14863" max="15104" width="11.42578125" style="227"/>
    <col min="15105" max="15105" width="27" style="227" customWidth="1"/>
    <col min="15106" max="15118" width="10.7109375" style="227" customWidth="1"/>
    <col min="15119" max="15360" width="11.42578125" style="227"/>
    <col min="15361" max="15361" width="27" style="227" customWidth="1"/>
    <col min="15362" max="15374" width="10.7109375" style="227" customWidth="1"/>
    <col min="15375" max="15616" width="11.42578125" style="227"/>
    <col min="15617" max="15617" width="27" style="227" customWidth="1"/>
    <col min="15618" max="15630" width="10.7109375" style="227" customWidth="1"/>
    <col min="15631" max="15872" width="11.42578125" style="227"/>
    <col min="15873" max="15873" width="27" style="227" customWidth="1"/>
    <col min="15874" max="15886" width="10.7109375" style="227" customWidth="1"/>
    <col min="15887" max="16128" width="11.42578125" style="227"/>
    <col min="16129" max="16129" width="27" style="227" customWidth="1"/>
    <col min="16130" max="16142" width="10.7109375" style="227" customWidth="1"/>
    <col min="16143" max="16384" width="11.42578125" style="227"/>
  </cols>
  <sheetData>
    <row r="1" spans="1:16" s="324" customFormat="1" ht="32.25" customHeight="1" x14ac:dyDescent="0.25">
      <c r="A1" s="405" t="s">
        <v>438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16" s="324" customFormat="1" ht="15" customHeight="1" x14ac:dyDescent="0.15">
      <c r="A2" s="381" t="s">
        <v>439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1:16" s="324" customFormat="1" ht="15" customHeight="1" x14ac:dyDescent="0.15">
      <c r="A3" s="413"/>
      <c r="B3" s="413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</row>
    <row r="4" spans="1:16" ht="3.75" customHeight="1" x14ac:dyDescent="0.15">
      <c r="A4" s="115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6" ht="30" customHeight="1" thickBot="1" x14ac:dyDescent="0.2">
      <c r="A5" s="117"/>
      <c r="B5" s="327" t="s">
        <v>440</v>
      </c>
      <c r="C5" s="327" t="s">
        <v>441</v>
      </c>
      <c r="D5" s="327" t="s">
        <v>442</v>
      </c>
      <c r="E5" s="327" t="s">
        <v>443</v>
      </c>
      <c r="F5" s="327" t="s">
        <v>444</v>
      </c>
      <c r="G5" s="327" t="s">
        <v>445</v>
      </c>
      <c r="H5" s="327" t="s">
        <v>446</v>
      </c>
      <c r="I5" s="327" t="s">
        <v>447</v>
      </c>
      <c r="J5" s="327" t="s">
        <v>448</v>
      </c>
      <c r="K5" s="327" t="s">
        <v>449</v>
      </c>
      <c r="L5" s="327" t="s">
        <v>450</v>
      </c>
      <c r="M5" s="327" t="s">
        <v>451</v>
      </c>
      <c r="N5" s="327" t="s">
        <v>452</v>
      </c>
    </row>
    <row r="6" spans="1:16" ht="15" x14ac:dyDescent="0.25">
      <c r="A6" s="328" t="s">
        <v>149</v>
      </c>
      <c r="B6" s="329">
        <v>166</v>
      </c>
      <c r="C6" s="329">
        <v>190</v>
      </c>
      <c r="D6" s="329">
        <v>210</v>
      </c>
      <c r="E6" s="329">
        <v>250</v>
      </c>
      <c r="F6" s="329">
        <v>265</v>
      </c>
      <c r="G6" s="329">
        <v>280</v>
      </c>
      <c r="H6" s="329">
        <v>298</v>
      </c>
      <c r="I6" s="329">
        <v>297</v>
      </c>
      <c r="J6" s="329">
        <v>336</v>
      </c>
      <c r="K6" s="329">
        <v>365</v>
      </c>
      <c r="L6" s="329">
        <v>414</v>
      </c>
      <c r="M6" s="329">
        <v>456</v>
      </c>
      <c r="N6" s="329">
        <v>473</v>
      </c>
      <c r="O6" s="330"/>
    </row>
    <row r="7" spans="1:16" ht="15" x14ac:dyDescent="0.25">
      <c r="A7" s="331" t="s">
        <v>453</v>
      </c>
      <c r="B7" s="332">
        <v>146</v>
      </c>
      <c r="C7" s="332">
        <v>162</v>
      </c>
      <c r="D7" s="332">
        <v>179</v>
      </c>
      <c r="E7" s="332">
        <v>215</v>
      </c>
      <c r="F7" s="332">
        <v>230</v>
      </c>
      <c r="G7" s="332">
        <v>242</v>
      </c>
      <c r="H7" s="332">
        <v>259</v>
      </c>
      <c r="I7" s="332">
        <v>256</v>
      </c>
      <c r="J7" s="332">
        <v>290</v>
      </c>
      <c r="K7" s="332">
        <v>314</v>
      </c>
      <c r="L7" s="332">
        <v>358</v>
      </c>
      <c r="M7" s="332">
        <v>393</v>
      </c>
      <c r="N7" s="332">
        <v>405</v>
      </c>
      <c r="O7" s="330"/>
      <c r="P7" s="333"/>
    </row>
    <row r="8" spans="1:16" ht="15" x14ac:dyDescent="0.25">
      <c r="A8" s="81" t="s">
        <v>454</v>
      </c>
      <c r="B8" s="334">
        <v>56</v>
      </c>
      <c r="C8" s="334">
        <v>60</v>
      </c>
      <c r="D8" s="334">
        <v>69</v>
      </c>
      <c r="E8" s="334">
        <v>92</v>
      </c>
      <c r="F8" s="334">
        <v>102</v>
      </c>
      <c r="G8" s="334">
        <v>105</v>
      </c>
      <c r="H8" s="334">
        <v>113</v>
      </c>
      <c r="I8" s="334">
        <v>106</v>
      </c>
      <c r="J8" s="334">
        <v>134</v>
      </c>
      <c r="K8" s="334">
        <v>155</v>
      </c>
      <c r="L8" s="334">
        <v>194</v>
      </c>
      <c r="M8" s="334">
        <v>226</v>
      </c>
      <c r="N8" s="334">
        <v>239</v>
      </c>
      <c r="O8" s="330"/>
    </row>
    <row r="9" spans="1:16" ht="15" x14ac:dyDescent="0.25">
      <c r="A9" s="81" t="s">
        <v>455</v>
      </c>
      <c r="B9" s="334">
        <v>90</v>
      </c>
      <c r="C9" s="334">
        <v>102</v>
      </c>
      <c r="D9" s="334">
        <v>110</v>
      </c>
      <c r="E9" s="334">
        <v>123</v>
      </c>
      <c r="F9" s="334">
        <v>128</v>
      </c>
      <c r="G9" s="334">
        <v>137</v>
      </c>
      <c r="H9" s="334">
        <v>146</v>
      </c>
      <c r="I9" s="334">
        <v>150</v>
      </c>
      <c r="J9" s="334">
        <v>156</v>
      </c>
      <c r="K9" s="334">
        <v>159</v>
      </c>
      <c r="L9" s="334">
        <v>164</v>
      </c>
      <c r="M9" s="334">
        <v>167</v>
      </c>
      <c r="N9" s="334">
        <v>166</v>
      </c>
      <c r="O9" s="330"/>
    </row>
    <row r="10" spans="1:16" ht="15" x14ac:dyDescent="0.25">
      <c r="A10" s="331" t="s">
        <v>456</v>
      </c>
      <c r="B10" s="332">
        <v>20</v>
      </c>
      <c r="C10" s="332">
        <v>28</v>
      </c>
      <c r="D10" s="332">
        <v>31</v>
      </c>
      <c r="E10" s="332">
        <v>35</v>
      </c>
      <c r="F10" s="332">
        <v>35</v>
      </c>
      <c r="G10" s="332">
        <v>38</v>
      </c>
      <c r="H10" s="332">
        <v>39</v>
      </c>
      <c r="I10" s="332">
        <v>41</v>
      </c>
      <c r="J10" s="332">
        <v>46</v>
      </c>
      <c r="K10" s="332">
        <v>51</v>
      </c>
      <c r="L10" s="332">
        <v>56</v>
      </c>
      <c r="M10" s="332">
        <v>63</v>
      </c>
      <c r="N10" s="332">
        <v>68</v>
      </c>
      <c r="O10" s="330"/>
    </row>
    <row r="11" spans="1:16" ht="15" x14ac:dyDescent="0.25">
      <c r="A11" s="81" t="s">
        <v>454</v>
      </c>
      <c r="B11" s="334">
        <v>17</v>
      </c>
      <c r="C11" s="334">
        <v>24</v>
      </c>
      <c r="D11" s="334">
        <v>23</v>
      </c>
      <c r="E11" s="334">
        <v>26</v>
      </c>
      <c r="F11" s="334">
        <v>26</v>
      </c>
      <c r="G11" s="334">
        <v>27</v>
      </c>
      <c r="H11" s="334">
        <v>28</v>
      </c>
      <c r="I11" s="334">
        <v>30</v>
      </c>
      <c r="J11" s="334">
        <v>36</v>
      </c>
      <c r="K11" s="334">
        <v>40</v>
      </c>
      <c r="L11" s="334">
        <v>45</v>
      </c>
      <c r="M11" s="334">
        <v>52</v>
      </c>
      <c r="N11" s="334">
        <v>56</v>
      </c>
      <c r="O11" s="330"/>
    </row>
    <row r="12" spans="1:16" ht="15.75" thickBot="1" x14ac:dyDescent="0.3">
      <c r="A12" s="81" t="s">
        <v>455</v>
      </c>
      <c r="B12" s="334">
        <v>3</v>
      </c>
      <c r="C12" s="334">
        <v>4</v>
      </c>
      <c r="D12" s="334">
        <v>8</v>
      </c>
      <c r="E12" s="334">
        <v>9</v>
      </c>
      <c r="F12" s="334">
        <v>9</v>
      </c>
      <c r="G12" s="334">
        <v>11</v>
      </c>
      <c r="H12" s="334">
        <v>11</v>
      </c>
      <c r="I12" s="334">
        <v>11</v>
      </c>
      <c r="J12" s="334">
        <v>10</v>
      </c>
      <c r="K12" s="334">
        <v>11</v>
      </c>
      <c r="L12" s="334">
        <v>11</v>
      </c>
      <c r="M12" s="334">
        <v>11</v>
      </c>
      <c r="N12" s="334">
        <v>12</v>
      </c>
      <c r="O12" s="330"/>
    </row>
    <row r="13" spans="1:16" ht="15" x14ac:dyDescent="0.25">
      <c r="A13" s="328" t="s">
        <v>150</v>
      </c>
      <c r="B13" s="329">
        <v>1116</v>
      </c>
      <c r="C13" s="329">
        <v>1255</v>
      </c>
      <c r="D13" s="329">
        <v>1311</v>
      </c>
      <c r="E13" s="329">
        <v>1504</v>
      </c>
      <c r="F13" s="329">
        <v>1641</v>
      </c>
      <c r="G13" s="329">
        <v>1796</v>
      </c>
      <c r="H13" s="329">
        <v>2031</v>
      </c>
      <c r="I13" s="329">
        <v>2111</v>
      </c>
      <c r="J13" s="329">
        <v>2358</v>
      </c>
      <c r="K13" s="329">
        <v>2414</v>
      </c>
      <c r="L13" s="329">
        <v>2852</v>
      </c>
      <c r="M13" s="329">
        <v>3363</v>
      </c>
      <c r="N13" s="329">
        <v>3507</v>
      </c>
      <c r="O13" s="330"/>
    </row>
    <row r="14" spans="1:16" ht="15" x14ac:dyDescent="0.25">
      <c r="A14" s="331" t="s">
        <v>457</v>
      </c>
      <c r="B14" s="332">
        <v>716</v>
      </c>
      <c r="C14" s="332">
        <v>799</v>
      </c>
      <c r="D14" s="332">
        <v>846</v>
      </c>
      <c r="E14" s="332">
        <v>964</v>
      </c>
      <c r="F14" s="332">
        <v>1013</v>
      </c>
      <c r="G14" s="332">
        <v>1092</v>
      </c>
      <c r="H14" s="332">
        <v>1196</v>
      </c>
      <c r="I14" s="332">
        <v>1243</v>
      </c>
      <c r="J14" s="332">
        <v>1350</v>
      </c>
      <c r="K14" s="332">
        <v>1368</v>
      </c>
      <c r="L14" s="332">
        <v>1605</v>
      </c>
      <c r="M14" s="332">
        <v>1732</v>
      </c>
      <c r="N14" s="332">
        <v>1785</v>
      </c>
      <c r="O14" s="330"/>
    </row>
    <row r="15" spans="1:16" ht="15" x14ac:dyDescent="0.25">
      <c r="A15" s="81" t="s">
        <v>454</v>
      </c>
      <c r="B15" s="334">
        <v>237</v>
      </c>
      <c r="C15" s="334">
        <v>260</v>
      </c>
      <c r="D15" s="334">
        <v>273</v>
      </c>
      <c r="E15" s="334">
        <v>350</v>
      </c>
      <c r="F15" s="334">
        <v>381</v>
      </c>
      <c r="G15" s="334">
        <v>435</v>
      </c>
      <c r="H15" s="334">
        <v>524</v>
      </c>
      <c r="I15" s="334">
        <v>536</v>
      </c>
      <c r="J15" s="334">
        <v>639</v>
      </c>
      <c r="K15" s="334">
        <v>671</v>
      </c>
      <c r="L15" s="334">
        <v>885</v>
      </c>
      <c r="M15" s="334">
        <v>1008</v>
      </c>
      <c r="N15" s="334">
        <v>1058</v>
      </c>
      <c r="O15" s="330"/>
    </row>
    <row r="16" spans="1:16" ht="15" x14ac:dyDescent="0.25">
      <c r="A16" s="81" t="s">
        <v>455</v>
      </c>
      <c r="B16" s="334">
        <v>479</v>
      </c>
      <c r="C16" s="334">
        <v>539</v>
      </c>
      <c r="D16" s="334">
        <v>573</v>
      </c>
      <c r="E16" s="334">
        <v>614</v>
      </c>
      <c r="F16" s="334">
        <v>632</v>
      </c>
      <c r="G16" s="334">
        <v>657</v>
      </c>
      <c r="H16" s="334">
        <v>672</v>
      </c>
      <c r="I16" s="334">
        <v>707</v>
      </c>
      <c r="J16" s="334">
        <v>711</v>
      </c>
      <c r="K16" s="334">
        <v>697</v>
      </c>
      <c r="L16" s="334">
        <v>720</v>
      </c>
      <c r="M16" s="334">
        <v>724</v>
      </c>
      <c r="N16" s="334">
        <v>727</v>
      </c>
      <c r="O16" s="330"/>
    </row>
    <row r="17" spans="1:15" ht="15" x14ac:dyDescent="0.25">
      <c r="A17" s="331" t="s">
        <v>458</v>
      </c>
      <c r="B17" s="332">
        <v>322</v>
      </c>
      <c r="C17" s="332">
        <v>370</v>
      </c>
      <c r="D17" s="332">
        <v>381</v>
      </c>
      <c r="E17" s="332">
        <v>439</v>
      </c>
      <c r="F17" s="332">
        <v>509</v>
      </c>
      <c r="G17" s="332">
        <v>566</v>
      </c>
      <c r="H17" s="332">
        <v>679</v>
      </c>
      <c r="I17" s="332">
        <v>688</v>
      </c>
      <c r="J17" s="332">
        <v>784</v>
      </c>
      <c r="K17" s="332">
        <v>820</v>
      </c>
      <c r="L17" s="332">
        <v>953</v>
      </c>
      <c r="M17" s="332">
        <v>1238</v>
      </c>
      <c r="N17" s="332">
        <v>1295</v>
      </c>
      <c r="O17" s="330"/>
    </row>
    <row r="18" spans="1:15" ht="15" x14ac:dyDescent="0.25">
      <c r="A18" s="81" t="s">
        <v>454</v>
      </c>
      <c r="B18" s="334">
        <v>171</v>
      </c>
      <c r="C18" s="334">
        <v>197</v>
      </c>
      <c r="D18" s="334">
        <v>201</v>
      </c>
      <c r="E18" s="334">
        <v>238</v>
      </c>
      <c r="F18" s="334">
        <v>298</v>
      </c>
      <c r="G18" s="334">
        <v>341</v>
      </c>
      <c r="H18" s="334">
        <v>443</v>
      </c>
      <c r="I18" s="334">
        <v>447</v>
      </c>
      <c r="J18" s="334">
        <v>539</v>
      </c>
      <c r="K18" s="334">
        <v>580</v>
      </c>
      <c r="L18" s="334">
        <v>700</v>
      </c>
      <c r="M18" s="334">
        <v>975</v>
      </c>
      <c r="N18" s="334">
        <v>1028</v>
      </c>
      <c r="O18" s="330"/>
    </row>
    <row r="19" spans="1:15" ht="15" x14ac:dyDescent="0.25">
      <c r="A19" s="81" t="s">
        <v>455</v>
      </c>
      <c r="B19" s="334">
        <v>151</v>
      </c>
      <c r="C19" s="334">
        <v>173</v>
      </c>
      <c r="D19" s="334">
        <v>180</v>
      </c>
      <c r="E19" s="334">
        <v>201</v>
      </c>
      <c r="F19" s="334">
        <v>211</v>
      </c>
      <c r="G19" s="334">
        <v>225</v>
      </c>
      <c r="H19" s="334">
        <v>236</v>
      </c>
      <c r="I19" s="334">
        <v>241</v>
      </c>
      <c r="J19" s="334">
        <v>245</v>
      </c>
      <c r="K19" s="334">
        <v>240</v>
      </c>
      <c r="L19" s="334">
        <v>253</v>
      </c>
      <c r="M19" s="334">
        <v>263</v>
      </c>
      <c r="N19" s="334">
        <v>267</v>
      </c>
      <c r="O19" s="330"/>
    </row>
    <row r="20" spans="1:15" ht="15" x14ac:dyDescent="0.25">
      <c r="A20" s="331" t="s">
        <v>456</v>
      </c>
      <c r="B20" s="332">
        <v>78</v>
      </c>
      <c r="C20" s="332">
        <v>86</v>
      </c>
      <c r="D20" s="332">
        <v>84</v>
      </c>
      <c r="E20" s="332">
        <v>101</v>
      </c>
      <c r="F20" s="332">
        <v>119</v>
      </c>
      <c r="G20" s="332">
        <v>138</v>
      </c>
      <c r="H20" s="332">
        <v>156</v>
      </c>
      <c r="I20" s="332">
        <v>180</v>
      </c>
      <c r="J20" s="332">
        <v>224</v>
      </c>
      <c r="K20" s="332">
        <v>226</v>
      </c>
      <c r="L20" s="332">
        <v>294</v>
      </c>
      <c r="M20" s="332">
        <v>393</v>
      </c>
      <c r="N20" s="332">
        <v>427</v>
      </c>
      <c r="O20" s="330"/>
    </row>
    <row r="21" spans="1:15" ht="15" x14ac:dyDescent="0.25">
      <c r="A21" s="81" t="s">
        <v>454</v>
      </c>
      <c r="B21" s="334">
        <v>61</v>
      </c>
      <c r="C21" s="334">
        <v>64</v>
      </c>
      <c r="D21" s="334">
        <v>58</v>
      </c>
      <c r="E21" s="334">
        <v>75</v>
      </c>
      <c r="F21" s="334">
        <v>92</v>
      </c>
      <c r="G21" s="334">
        <v>105</v>
      </c>
      <c r="H21" s="334">
        <v>123</v>
      </c>
      <c r="I21" s="334">
        <v>146</v>
      </c>
      <c r="J21" s="334">
        <v>190</v>
      </c>
      <c r="K21" s="334">
        <v>189</v>
      </c>
      <c r="L21" s="334">
        <v>256</v>
      </c>
      <c r="M21" s="334">
        <v>354</v>
      </c>
      <c r="N21" s="334">
        <v>388</v>
      </c>
      <c r="O21" s="330"/>
    </row>
    <row r="22" spans="1:15" ht="15.75" thickBot="1" x14ac:dyDescent="0.3">
      <c r="A22" s="81" t="s">
        <v>455</v>
      </c>
      <c r="B22" s="334">
        <v>17</v>
      </c>
      <c r="C22" s="334">
        <v>22</v>
      </c>
      <c r="D22" s="334">
        <v>26</v>
      </c>
      <c r="E22" s="334">
        <v>26</v>
      </c>
      <c r="F22" s="334">
        <v>27</v>
      </c>
      <c r="G22" s="334">
        <v>33</v>
      </c>
      <c r="H22" s="334">
        <v>33</v>
      </c>
      <c r="I22" s="334">
        <v>34</v>
      </c>
      <c r="J22" s="334">
        <v>34</v>
      </c>
      <c r="K22" s="334">
        <v>37</v>
      </c>
      <c r="L22" s="334">
        <v>38</v>
      </c>
      <c r="M22" s="334">
        <v>39</v>
      </c>
      <c r="N22" s="334">
        <v>39</v>
      </c>
      <c r="O22" s="330"/>
    </row>
    <row r="23" spans="1:15" ht="15" x14ac:dyDescent="0.25">
      <c r="A23" s="328" t="s">
        <v>151</v>
      </c>
      <c r="B23" s="329">
        <v>661</v>
      </c>
      <c r="C23" s="329">
        <v>701</v>
      </c>
      <c r="D23" s="329">
        <v>745</v>
      </c>
      <c r="E23" s="329">
        <v>851</v>
      </c>
      <c r="F23" s="329">
        <v>928</v>
      </c>
      <c r="G23" s="329">
        <v>1003</v>
      </c>
      <c r="H23" s="329">
        <v>1086</v>
      </c>
      <c r="I23" s="329">
        <v>1126</v>
      </c>
      <c r="J23" s="329">
        <v>1325</v>
      </c>
      <c r="K23" s="329">
        <v>1349</v>
      </c>
      <c r="L23" s="329">
        <v>1554</v>
      </c>
      <c r="M23" s="329">
        <v>1642</v>
      </c>
      <c r="N23" s="329">
        <v>1664</v>
      </c>
      <c r="O23" s="330"/>
    </row>
    <row r="24" spans="1:15" ht="15" x14ac:dyDescent="0.25">
      <c r="A24" s="331" t="s">
        <v>459</v>
      </c>
      <c r="B24" s="332">
        <v>491</v>
      </c>
      <c r="C24" s="332">
        <v>521</v>
      </c>
      <c r="D24" s="332">
        <v>570</v>
      </c>
      <c r="E24" s="332">
        <v>634</v>
      </c>
      <c r="F24" s="332">
        <v>683</v>
      </c>
      <c r="G24" s="332">
        <v>729</v>
      </c>
      <c r="H24" s="332">
        <v>795</v>
      </c>
      <c r="I24" s="332">
        <v>811</v>
      </c>
      <c r="J24" s="332">
        <v>936</v>
      </c>
      <c r="K24" s="332">
        <v>970</v>
      </c>
      <c r="L24" s="332">
        <v>1101</v>
      </c>
      <c r="M24" s="332">
        <v>1135</v>
      </c>
      <c r="N24" s="332">
        <v>1141</v>
      </c>
      <c r="O24" s="330"/>
    </row>
    <row r="25" spans="1:15" ht="15" x14ac:dyDescent="0.25">
      <c r="A25" s="81" t="s">
        <v>454</v>
      </c>
      <c r="B25" s="334">
        <v>164</v>
      </c>
      <c r="C25" s="334">
        <v>171</v>
      </c>
      <c r="D25" s="334">
        <v>198</v>
      </c>
      <c r="E25" s="334">
        <v>235</v>
      </c>
      <c r="F25" s="334">
        <v>263</v>
      </c>
      <c r="G25" s="334">
        <v>297</v>
      </c>
      <c r="H25" s="334">
        <v>348</v>
      </c>
      <c r="I25" s="334">
        <v>353</v>
      </c>
      <c r="J25" s="334">
        <v>469</v>
      </c>
      <c r="K25" s="334">
        <v>508</v>
      </c>
      <c r="L25" s="334">
        <v>605</v>
      </c>
      <c r="M25" s="334">
        <v>637</v>
      </c>
      <c r="N25" s="334">
        <v>643</v>
      </c>
      <c r="O25" s="330"/>
    </row>
    <row r="26" spans="1:15" ht="15" x14ac:dyDescent="0.25">
      <c r="A26" s="81" t="s">
        <v>455</v>
      </c>
      <c r="B26" s="334">
        <v>327</v>
      </c>
      <c r="C26" s="334">
        <v>350</v>
      </c>
      <c r="D26" s="334">
        <v>372</v>
      </c>
      <c r="E26" s="334">
        <v>399</v>
      </c>
      <c r="F26" s="334">
        <v>420</v>
      </c>
      <c r="G26" s="334">
        <v>432</v>
      </c>
      <c r="H26" s="334">
        <v>447</v>
      </c>
      <c r="I26" s="334">
        <v>458</v>
      </c>
      <c r="J26" s="334">
        <v>467</v>
      </c>
      <c r="K26" s="334">
        <v>462</v>
      </c>
      <c r="L26" s="334">
        <v>496</v>
      </c>
      <c r="M26" s="334">
        <v>498</v>
      </c>
      <c r="N26" s="334">
        <v>498</v>
      </c>
      <c r="O26" s="330"/>
    </row>
    <row r="27" spans="1:15" ht="15" x14ac:dyDescent="0.25">
      <c r="A27" s="331" t="s">
        <v>456</v>
      </c>
      <c r="B27" s="332">
        <v>170</v>
      </c>
      <c r="C27" s="332">
        <v>180</v>
      </c>
      <c r="D27" s="332">
        <v>175</v>
      </c>
      <c r="E27" s="332">
        <v>217</v>
      </c>
      <c r="F27" s="332">
        <v>245</v>
      </c>
      <c r="G27" s="332">
        <v>274</v>
      </c>
      <c r="H27" s="332">
        <v>291</v>
      </c>
      <c r="I27" s="332">
        <v>315</v>
      </c>
      <c r="J27" s="332">
        <v>389</v>
      </c>
      <c r="K27" s="332">
        <v>379</v>
      </c>
      <c r="L27" s="332">
        <v>453</v>
      </c>
      <c r="M27" s="332">
        <v>507</v>
      </c>
      <c r="N27" s="332">
        <v>523</v>
      </c>
      <c r="O27" s="330"/>
    </row>
    <row r="28" spans="1:15" ht="15" x14ac:dyDescent="0.25">
      <c r="A28" s="81" t="s">
        <v>454</v>
      </c>
      <c r="B28" s="334">
        <v>104</v>
      </c>
      <c r="C28" s="334">
        <v>105</v>
      </c>
      <c r="D28" s="334">
        <v>96</v>
      </c>
      <c r="E28" s="334">
        <v>121</v>
      </c>
      <c r="F28" s="334">
        <v>143</v>
      </c>
      <c r="G28" s="334">
        <v>165</v>
      </c>
      <c r="H28" s="334">
        <v>180</v>
      </c>
      <c r="I28" s="334">
        <v>197</v>
      </c>
      <c r="J28" s="334">
        <v>252</v>
      </c>
      <c r="K28" s="334">
        <v>262</v>
      </c>
      <c r="L28" s="334">
        <v>327</v>
      </c>
      <c r="M28" s="334">
        <v>377</v>
      </c>
      <c r="N28" s="334">
        <v>387</v>
      </c>
      <c r="O28" s="330"/>
    </row>
    <row r="29" spans="1:15" ht="15.75" thickBot="1" x14ac:dyDescent="0.3">
      <c r="A29" s="81" t="s">
        <v>455</v>
      </c>
      <c r="B29" s="334">
        <v>66</v>
      </c>
      <c r="C29" s="334">
        <v>75</v>
      </c>
      <c r="D29" s="334">
        <v>79</v>
      </c>
      <c r="E29" s="334">
        <v>96</v>
      </c>
      <c r="F29" s="334">
        <v>102</v>
      </c>
      <c r="G29" s="334">
        <v>109</v>
      </c>
      <c r="H29" s="334">
        <v>111</v>
      </c>
      <c r="I29" s="334">
        <v>118</v>
      </c>
      <c r="J29" s="334">
        <v>137</v>
      </c>
      <c r="K29" s="334">
        <v>117</v>
      </c>
      <c r="L29" s="334">
        <v>126</v>
      </c>
      <c r="M29" s="334">
        <v>130</v>
      </c>
      <c r="N29" s="334">
        <v>136</v>
      </c>
      <c r="O29" s="330"/>
    </row>
    <row r="30" spans="1:15" ht="15" x14ac:dyDescent="0.25">
      <c r="A30" s="328" t="s">
        <v>152</v>
      </c>
      <c r="B30" s="329">
        <v>135</v>
      </c>
      <c r="C30" s="329">
        <v>144</v>
      </c>
      <c r="D30" s="329">
        <v>157</v>
      </c>
      <c r="E30" s="329">
        <v>172</v>
      </c>
      <c r="F30" s="329">
        <v>197</v>
      </c>
      <c r="G30" s="329">
        <v>226</v>
      </c>
      <c r="H30" s="329">
        <v>221</v>
      </c>
      <c r="I30" s="329">
        <v>226</v>
      </c>
      <c r="J30" s="329">
        <v>282</v>
      </c>
      <c r="K30" s="329">
        <v>295</v>
      </c>
      <c r="L30" s="329">
        <v>359</v>
      </c>
      <c r="M30" s="329">
        <v>362</v>
      </c>
      <c r="N30" s="329">
        <v>354</v>
      </c>
      <c r="O30" s="330"/>
    </row>
    <row r="31" spans="1:15" ht="15" x14ac:dyDescent="0.25">
      <c r="A31" s="331" t="s">
        <v>460</v>
      </c>
      <c r="B31" s="332">
        <v>122</v>
      </c>
      <c r="C31" s="332">
        <v>127</v>
      </c>
      <c r="D31" s="332">
        <v>141</v>
      </c>
      <c r="E31" s="332">
        <v>154</v>
      </c>
      <c r="F31" s="332">
        <v>178</v>
      </c>
      <c r="G31" s="332">
        <v>201</v>
      </c>
      <c r="H31" s="332">
        <v>196</v>
      </c>
      <c r="I31" s="332">
        <v>200</v>
      </c>
      <c r="J31" s="332">
        <v>253</v>
      </c>
      <c r="K31" s="332">
        <v>265</v>
      </c>
      <c r="L31" s="332">
        <v>320</v>
      </c>
      <c r="M31" s="332">
        <v>315</v>
      </c>
      <c r="N31" s="332">
        <v>307</v>
      </c>
      <c r="O31" s="330"/>
    </row>
    <row r="32" spans="1:15" ht="15" x14ac:dyDescent="0.25">
      <c r="A32" s="81" t="s">
        <v>454</v>
      </c>
      <c r="B32" s="334">
        <v>50</v>
      </c>
      <c r="C32" s="334">
        <v>51</v>
      </c>
      <c r="D32" s="334">
        <v>58</v>
      </c>
      <c r="E32" s="334">
        <v>61</v>
      </c>
      <c r="F32" s="334">
        <v>81</v>
      </c>
      <c r="G32" s="334">
        <v>97</v>
      </c>
      <c r="H32" s="334">
        <v>88</v>
      </c>
      <c r="I32" s="334">
        <v>89</v>
      </c>
      <c r="J32" s="334">
        <v>136</v>
      </c>
      <c r="K32" s="334">
        <v>149</v>
      </c>
      <c r="L32" s="334">
        <v>196</v>
      </c>
      <c r="M32" s="334">
        <v>184</v>
      </c>
      <c r="N32" s="334">
        <v>176</v>
      </c>
      <c r="O32" s="330"/>
    </row>
    <row r="33" spans="1:15" ht="15" x14ac:dyDescent="0.25">
      <c r="A33" s="81" t="s">
        <v>455</v>
      </c>
      <c r="B33" s="334">
        <v>72</v>
      </c>
      <c r="C33" s="334">
        <v>76</v>
      </c>
      <c r="D33" s="334">
        <v>83</v>
      </c>
      <c r="E33" s="334">
        <v>93</v>
      </c>
      <c r="F33" s="334">
        <v>97</v>
      </c>
      <c r="G33" s="334">
        <v>104</v>
      </c>
      <c r="H33" s="334">
        <v>108</v>
      </c>
      <c r="I33" s="334">
        <v>111</v>
      </c>
      <c r="J33" s="334">
        <v>117</v>
      </c>
      <c r="K33" s="334">
        <v>116</v>
      </c>
      <c r="L33" s="334">
        <v>124</v>
      </c>
      <c r="M33" s="334">
        <v>131</v>
      </c>
      <c r="N33" s="334">
        <v>131</v>
      </c>
      <c r="O33" s="330"/>
    </row>
    <row r="34" spans="1:15" ht="15" x14ac:dyDescent="0.25">
      <c r="A34" s="331" t="s">
        <v>456</v>
      </c>
      <c r="B34" s="332">
        <v>13</v>
      </c>
      <c r="C34" s="332">
        <v>17</v>
      </c>
      <c r="D34" s="332">
        <v>16</v>
      </c>
      <c r="E34" s="332">
        <v>18</v>
      </c>
      <c r="F34" s="332">
        <v>19</v>
      </c>
      <c r="G34" s="332">
        <v>25</v>
      </c>
      <c r="H34" s="332">
        <v>25</v>
      </c>
      <c r="I34" s="332">
        <v>26</v>
      </c>
      <c r="J34" s="332">
        <v>29</v>
      </c>
      <c r="K34" s="332">
        <v>30</v>
      </c>
      <c r="L34" s="332">
        <v>39</v>
      </c>
      <c r="M34" s="332">
        <v>47</v>
      </c>
      <c r="N34" s="332">
        <v>47</v>
      </c>
      <c r="O34" s="330"/>
    </row>
    <row r="35" spans="1:15" ht="15" x14ac:dyDescent="0.25">
      <c r="A35" s="81" t="s">
        <v>454</v>
      </c>
      <c r="B35" s="334">
        <v>11</v>
      </c>
      <c r="C35" s="334">
        <v>14</v>
      </c>
      <c r="D35" s="334">
        <v>13</v>
      </c>
      <c r="E35" s="334">
        <v>15</v>
      </c>
      <c r="F35" s="334">
        <v>16</v>
      </c>
      <c r="G35" s="334">
        <v>21</v>
      </c>
      <c r="H35" s="334">
        <v>21</v>
      </c>
      <c r="I35" s="334">
        <v>22</v>
      </c>
      <c r="J35" s="334">
        <v>25</v>
      </c>
      <c r="K35" s="334">
        <v>26</v>
      </c>
      <c r="L35" s="334">
        <v>35</v>
      </c>
      <c r="M35" s="334">
        <v>43</v>
      </c>
      <c r="N35" s="334">
        <v>43</v>
      </c>
      <c r="O35" s="330"/>
    </row>
    <row r="36" spans="1:15" ht="15.75" thickBot="1" x14ac:dyDescent="0.3">
      <c r="A36" s="81" t="s">
        <v>455</v>
      </c>
      <c r="B36" s="334">
        <v>2</v>
      </c>
      <c r="C36" s="334">
        <v>3</v>
      </c>
      <c r="D36" s="334">
        <v>3</v>
      </c>
      <c r="E36" s="334">
        <v>3</v>
      </c>
      <c r="F36" s="334">
        <v>3</v>
      </c>
      <c r="G36" s="334">
        <v>4</v>
      </c>
      <c r="H36" s="334">
        <v>4</v>
      </c>
      <c r="I36" s="334">
        <v>4</v>
      </c>
      <c r="J36" s="334">
        <v>4</v>
      </c>
      <c r="K36" s="334">
        <v>4</v>
      </c>
      <c r="L36" s="334">
        <v>4</v>
      </c>
      <c r="M36" s="334">
        <v>4</v>
      </c>
      <c r="N36" s="334">
        <v>4</v>
      </c>
      <c r="O36" s="330"/>
    </row>
    <row r="37" spans="1:15" ht="15" x14ac:dyDescent="0.25">
      <c r="A37" s="328" t="s">
        <v>153</v>
      </c>
      <c r="B37" s="329">
        <v>133</v>
      </c>
      <c r="C37" s="329">
        <v>144</v>
      </c>
      <c r="D37" s="329">
        <v>163</v>
      </c>
      <c r="E37" s="329">
        <v>188</v>
      </c>
      <c r="F37" s="329">
        <v>195</v>
      </c>
      <c r="G37" s="329">
        <v>205</v>
      </c>
      <c r="H37" s="329">
        <v>218</v>
      </c>
      <c r="I37" s="329">
        <v>218</v>
      </c>
      <c r="J37" s="329">
        <v>242</v>
      </c>
      <c r="K37" s="329">
        <v>261</v>
      </c>
      <c r="L37" s="329">
        <v>294</v>
      </c>
      <c r="M37" s="329">
        <v>336</v>
      </c>
      <c r="N37" s="329">
        <v>341</v>
      </c>
      <c r="O37" s="330"/>
    </row>
    <row r="38" spans="1:15" ht="15" x14ac:dyDescent="0.25">
      <c r="A38" s="331" t="s">
        <v>461</v>
      </c>
      <c r="B38" s="332">
        <v>84</v>
      </c>
      <c r="C38" s="332">
        <v>94</v>
      </c>
      <c r="D38" s="332">
        <v>110</v>
      </c>
      <c r="E38" s="332">
        <v>126</v>
      </c>
      <c r="F38" s="332">
        <v>128</v>
      </c>
      <c r="G38" s="332">
        <v>132</v>
      </c>
      <c r="H38" s="332">
        <v>140</v>
      </c>
      <c r="I38" s="332">
        <v>140</v>
      </c>
      <c r="J38" s="332">
        <v>162</v>
      </c>
      <c r="K38" s="332">
        <v>172</v>
      </c>
      <c r="L38" s="332">
        <v>196</v>
      </c>
      <c r="M38" s="332">
        <v>218</v>
      </c>
      <c r="N38" s="332">
        <v>222</v>
      </c>
      <c r="O38" s="330"/>
    </row>
    <row r="39" spans="1:15" ht="15" x14ac:dyDescent="0.25">
      <c r="A39" s="81" t="s">
        <v>454</v>
      </c>
      <c r="B39" s="334">
        <v>34</v>
      </c>
      <c r="C39" s="334">
        <v>38</v>
      </c>
      <c r="D39" s="334">
        <v>47</v>
      </c>
      <c r="E39" s="334">
        <v>57</v>
      </c>
      <c r="F39" s="334">
        <v>59</v>
      </c>
      <c r="G39" s="334">
        <v>61</v>
      </c>
      <c r="H39" s="334">
        <v>67</v>
      </c>
      <c r="I39" s="334">
        <v>66</v>
      </c>
      <c r="J39" s="334">
        <v>79</v>
      </c>
      <c r="K39" s="334">
        <v>87</v>
      </c>
      <c r="L39" s="334">
        <v>97</v>
      </c>
      <c r="M39" s="334">
        <v>117</v>
      </c>
      <c r="N39" s="334">
        <v>120</v>
      </c>
      <c r="O39" s="330"/>
    </row>
    <row r="40" spans="1:15" ht="15" x14ac:dyDescent="0.25">
      <c r="A40" s="81" t="s">
        <v>455</v>
      </c>
      <c r="B40" s="334">
        <v>50</v>
      </c>
      <c r="C40" s="334">
        <v>56</v>
      </c>
      <c r="D40" s="334">
        <v>63</v>
      </c>
      <c r="E40" s="334">
        <v>69</v>
      </c>
      <c r="F40" s="334">
        <v>69</v>
      </c>
      <c r="G40" s="334">
        <v>71</v>
      </c>
      <c r="H40" s="334">
        <v>73</v>
      </c>
      <c r="I40" s="334">
        <v>74</v>
      </c>
      <c r="J40" s="334">
        <v>83</v>
      </c>
      <c r="K40" s="334">
        <v>85</v>
      </c>
      <c r="L40" s="334">
        <v>99</v>
      </c>
      <c r="M40" s="334">
        <v>101</v>
      </c>
      <c r="N40" s="334">
        <v>102</v>
      </c>
      <c r="O40" s="330"/>
    </row>
    <row r="41" spans="1:15" ht="15" x14ac:dyDescent="0.25">
      <c r="A41" s="331" t="s">
        <v>456</v>
      </c>
      <c r="B41" s="332">
        <v>49</v>
      </c>
      <c r="C41" s="332">
        <v>50</v>
      </c>
      <c r="D41" s="332">
        <v>53</v>
      </c>
      <c r="E41" s="332">
        <v>62</v>
      </c>
      <c r="F41" s="332">
        <v>67</v>
      </c>
      <c r="G41" s="332">
        <v>73</v>
      </c>
      <c r="H41" s="332">
        <v>78</v>
      </c>
      <c r="I41" s="332">
        <v>78</v>
      </c>
      <c r="J41" s="332">
        <v>80</v>
      </c>
      <c r="K41" s="332">
        <v>89</v>
      </c>
      <c r="L41" s="332">
        <v>98</v>
      </c>
      <c r="M41" s="332">
        <v>118</v>
      </c>
      <c r="N41" s="332">
        <v>119</v>
      </c>
      <c r="O41" s="330"/>
    </row>
    <row r="42" spans="1:15" ht="15" x14ac:dyDescent="0.25">
      <c r="A42" s="81" t="s">
        <v>454</v>
      </c>
      <c r="B42" s="334">
        <v>32</v>
      </c>
      <c r="C42" s="334">
        <v>35</v>
      </c>
      <c r="D42" s="334">
        <v>36</v>
      </c>
      <c r="E42" s="334">
        <v>39</v>
      </c>
      <c r="F42" s="334">
        <v>44</v>
      </c>
      <c r="G42" s="334">
        <v>46</v>
      </c>
      <c r="H42" s="334">
        <v>50</v>
      </c>
      <c r="I42" s="334">
        <v>50</v>
      </c>
      <c r="J42" s="334">
        <v>52</v>
      </c>
      <c r="K42" s="334">
        <v>56</v>
      </c>
      <c r="L42" s="334">
        <v>63</v>
      </c>
      <c r="M42" s="334">
        <v>80</v>
      </c>
      <c r="N42" s="334">
        <v>81</v>
      </c>
      <c r="O42" s="330"/>
    </row>
    <row r="43" spans="1:15" ht="15.75" thickBot="1" x14ac:dyDescent="0.3">
      <c r="A43" s="81" t="s">
        <v>455</v>
      </c>
      <c r="B43" s="334">
        <v>17</v>
      </c>
      <c r="C43" s="334">
        <v>15</v>
      </c>
      <c r="D43" s="334">
        <v>17</v>
      </c>
      <c r="E43" s="334">
        <v>23</v>
      </c>
      <c r="F43" s="334">
        <v>23</v>
      </c>
      <c r="G43" s="334">
        <v>27</v>
      </c>
      <c r="H43" s="334">
        <v>28</v>
      </c>
      <c r="I43" s="334">
        <v>28</v>
      </c>
      <c r="J43" s="334">
        <v>28</v>
      </c>
      <c r="K43" s="334">
        <v>33</v>
      </c>
      <c r="L43" s="334">
        <v>35</v>
      </c>
      <c r="M43" s="334">
        <v>38</v>
      </c>
      <c r="N43" s="334">
        <v>38</v>
      </c>
      <c r="O43" s="330"/>
    </row>
    <row r="44" spans="1:15" ht="15" x14ac:dyDescent="0.25">
      <c r="A44" s="328" t="s">
        <v>154</v>
      </c>
      <c r="B44" s="329">
        <v>210</v>
      </c>
      <c r="C44" s="329">
        <v>222</v>
      </c>
      <c r="D44" s="329">
        <v>232</v>
      </c>
      <c r="E44" s="329">
        <v>258</v>
      </c>
      <c r="F44" s="329">
        <v>282</v>
      </c>
      <c r="G44" s="329">
        <v>294</v>
      </c>
      <c r="H44" s="329">
        <v>305</v>
      </c>
      <c r="I44" s="329">
        <v>291</v>
      </c>
      <c r="J44" s="329">
        <v>322</v>
      </c>
      <c r="K44" s="329">
        <v>331</v>
      </c>
      <c r="L44" s="329">
        <v>386</v>
      </c>
      <c r="M44" s="329">
        <v>407</v>
      </c>
      <c r="N44" s="329">
        <v>416</v>
      </c>
      <c r="O44" s="330"/>
    </row>
    <row r="45" spans="1:15" ht="15" x14ac:dyDescent="0.25">
      <c r="A45" s="331" t="s">
        <v>462</v>
      </c>
      <c r="B45" s="332">
        <v>145</v>
      </c>
      <c r="C45" s="332">
        <v>151</v>
      </c>
      <c r="D45" s="332">
        <v>162</v>
      </c>
      <c r="E45" s="332">
        <v>184</v>
      </c>
      <c r="F45" s="332">
        <v>207</v>
      </c>
      <c r="G45" s="332">
        <v>215</v>
      </c>
      <c r="H45" s="332">
        <v>225</v>
      </c>
      <c r="I45" s="332">
        <v>212</v>
      </c>
      <c r="J45" s="332">
        <v>234</v>
      </c>
      <c r="K45" s="332">
        <v>247</v>
      </c>
      <c r="L45" s="332">
        <v>296</v>
      </c>
      <c r="M45" s="332">
        <v>305</v>
      </c>
      <c r="N45" s="332">
        <v>315</v>
      </c>
      <c r="O45" s="330"/>
    </row>
    <row r="46" spans="1:15" ht="15" x14ac:dyDescent="0.25">
      <c r="A46" s="81" t="s">
        <v>454</v>
      </c>
      <c r="B46" s="334">
        <v>61</v>
      </c>
      <c r="C46" s="334">
        <v>58</v>
      </c>
      <c r="D46" s="334">
        <v>61</v>
      </c>
      <c r="E46" s="334">
        <v>72</v>
      </c>
      <c r="F46" s="334">
        <v>93</v>
      </c>
      <c r="G46" s="334">
        <v>95</v>
      </c>
      <c r="H46" s="334">
        <v>103</v>
      </c>
      <c r="I46" s="334">
        <v>91</v>
      </c>
      <c r="J46" s="334">
        <v>108</v>
      </c>
      <c r="K46" s="334">
        <v>125</v>
      </c>
      <c r="L46" s="334">
        <v>158</v>
      </c>
      <c r="M46" s="334">
        <v>159</v>
      </c>
      <c r="N46" s="334">
        <v>170</v>
      </c>
      <c r="O46" s="330"/>
    </row>
    <row r="47" spans="1:15" ht="15" x14ac:dyDescent="0.25">
      <c r="A47" s="81" t="s">
        <v>455</v>
      </c>
      <c r="B47" s="334">
        <v>84</v>
      </c>
      <c r="C47" s="334">
        <v>93</v>
      </c>
      <c r="D47" s="334">
        <v>101</v>
      </c>
      <c r="E47" s="334">
        <v>112</v>
      </c>
      <c r="F47" s="334">
        <v>114</v>
      </c>
      <c r="G47" s="334">
        <v>120</v>
      </c>
      <c r="H47" s="334">
        <v>122</v>
      </c>
      <c r="I47" s="334">
        <v>121</v>
      </c>
      <c r="J47" s="334">
        <v>126</v>
      </c>
      <c r="K47" s="334">
        <v>122</v>
      </c>
      <c r="L47" s="334">
        <v>138</v>
      </c>
      <c r="M47" s="334">
        <v>146</v>
      </c>
      <c r="N47" s="334">
        <v>145</v>
      </c>
      <c r="O47" s="330"/>
    </row>
    <row r="48" spans="1:15" ht="15" x14ac:dyDescent="0.25">
      <c r="A48" s="331" t="s">
        <v>456</v>
      </c>
      <c r="B48" s="332">
        <v>65</v>
      </c>
      <c r="C48" s="332">
        <v>71</v>
      </c>
      <c r="D48" s="332">
        <v>70</v>
      </c>
      <c r="E48" s="332">
        <v>74</v>
      </c>
      <c r="F48" s="332">
        <v>75</v>
      </c>
      <c r="G48" s="332">
        <v>79</v>
      </c>
      <c r="H48" s="332">
        <v>80</v>
      </c>
      <c r="I48" s="332">
        <v>79</v>
      </c>
      <c r="J48" s="332">
        <v>88</v>
      </c>
      <c r="K48" s="332">
        <v>84</v>
      </c>
      <c r="L48" s="332">
        <v>90</v>
      </c>
      <c r="M48" s="332">
        <v>102</v>
      </c>
      <c r="N48" s="332">
        <v>101</v>
      </c>
      <c r="O48" s="330"/>
    </row>
    <row r="49" spans="1:15" ht="15" x14ac:dyDescent="0.25">
      <c r="A49" s="81" t="s">
        <v>454</v>
      </c>
      <c r="B49" s="334">
        <v>40</v>
      </c>
      <c r="C49" s="334">
        <v>45</v>
      </c>
      <c r="D49" s="334">
        <v>41</v>
      </c>
      <c r="E49" s="334">
        <v>44</v>
      </c>
      <c r="F49" s="334">
        <v>43</v>
      </c>
      <c r="G49" s="334">
        <v>45</v>
      </c>
      <c r="H49" s="334">
        <v>46</v>
      </c>
      <c r="I49" s="334">
        <v>45</v>
      </c>
      <c r="J49" s="334">
        <v>52</v>
      </c>
      <c r="K49" s="334">
        <v>50</v>
      </c>
      <c r="L49" s="334">
        <v>53</v>
      </c>
      <c r="M49" s="334">
        <v>63</v>
      </c>
      <c r="N49" s="334">
        <v>64</v>
      </c>
      <c r="O49" s="330"/>
    </row>
    <row r="50" spans="1:15" ht="15.75" thickBot="1" x14ac:dyDescent="0.3">
      <c r="A50" s="81" t="s">
        <v>455</v>
      </c>
      <c r="B50" s="334">
        <v>25</v>
      </c>
      <c r="C50" s="334">
        <v>26</v>
      </c>
      <c r="D50" s="334">
        <v>29</v>
      </c>
      <c r="E50" s="334">
        <v>30</v>
      </c>
      <c r="F50" s="334">
        <v>32</v>
      </c>
      <c r="G50" s="334">
        <v>34</v>
      </c>
      <c r="H50" s="334">
        <v>34</v>
      </c>
      <c r="I50" s="334">
        <v>34</v>
      </c>
      <c r="J50" s="334">
        <v>36</v>
      </c>
      <c r="K50" s="334">
        <v>34</v>
      </c>
      <c r="L50" s="334">
        <v>37</v>
      </c>
      <c r="M50" s="334">
        <v>39</v>
      </c>
      <c r="N50" s="334">
        <v>37</v>
      </c>
      <c r="O50" s="330"/>
    </row>
    <row r="51" spans="1:15" ht="15" x14ac:dyDescent="0.25">
      <c r="A51" s="328" t="s">
        <v>155</v>
      </c>
      <c r="B51" s="329">
        <v>1293</v>
      </c>
      <c r="C51" s="329">
        <v>1387</v>
      </c>
      <c r="D51" s="329">
        <v>1461</v>
      </c>
      <c r="E51" s="329">
        <v>1542</v>
      </c>
      <c r="F51" s="329">
        <v>1701</v>
      </c>
      <c r="G51" s="329">
        <v>1848</v>
      </c>
      <c r="H51" s="329">
        <v>1941</v>
      </c>
      <c r="I51" s="329">
        <v>2109</v>
      </c>
      <c r="J51" s="329">
        <v>2624</v>
      </c>
      <c r="K51" s="329">
        <v>2357</v>
      </c>
      <c r="L51" s="329">
        <v>2606</v>
      </c>
      <c r="M51" s="329">
        <v>2683</v>
      </c>
      <c r="N51" s="329">
        <v>2768</v>
      </c>
      <c r="O51" s="330"/>
    </row>
    <row r="52" spans="1:15" ht="15" x14ac:dyDescent="0.25">
      <c r="A52" s="331" t="s">
        <v>463</v>
      </c>
      <c r="B52" s="332">
        <v>1051</v>
      </c>
      <c r="C52" s="332">
        <v>1124</v>
      </c>
      <c r="D52" s="332">
        <v>1179</v>
      </c>
      <c r="E52" s="332">
        <v>1225</v>
      </c>
      <c r="F52" s="332">
        <v>1348</v>
      </c>
      <c r="G52" s="332">
        <v>1463</v>
      </c>
      <c r="H52" s="332">
        <v>1542</v>
      </c>
      <c r="I52" s="332">
        <v>1665</v>
      </c>
      <c r="J52" s="332">
        <v>2082</v>
      </c>
      <c r="K52" s="332">
        <v>1897</v>
      </c>
      <c r="L52" s="332">
        <v>2077</v>
      </c>
      <c r="M52" s="332">
        <v>2077</v>
      </c>
      <c r="N52" s="332">
        <v>2114</v>
      </c>
      <c r="O52" s="330"/>
    </row>
    <row r="53" spans="1:15" ht="15" x14ac:dyDescent="0.25">
      <c r="A53" s="81" t="s">
        <v>454</v>
      </c>
      <c r="B53" s="335">
        <v>391</v>
      </c>
      <c r="C53" s="335">
        <v>391</v>
      </c>
      <c r="D53" s="335">
        <v>410</v>
      </c>
      <c r="E53" s="335">
        <v>418</v>
      </c>
      <c r="F53" s="335">
        <v>501</v>
      </c>
      <c r="G53" s="334">
        <v>544</v>
      </c>
      <c r="H53" s="334">
        <v>604</v>
      </c>
      <c r="I53" s="334">
        <v>671</v>
      </c>
      <c r="J53" s="334">
        <v>1006</v>
      </c>
      <c r="K53" s="334">
        <v>1044</v>
      </c>
      <c r="L53" s="334">
        <v>1164</v>
      </c>
      <c r="M53" s="334">
        <v>1152</v>
      </c>
      <c r="N53" s="334">
        <v>1195</v>
      </c>
      <c r="O53" s="330"/>
    </row>
    <row r="54" spans="1:15" ht="15" x14ac:dyDescent="0.25">
      <c r="A54" s="81" t="s">
        <v>455</v>
      </c>
      <c r="B54" s="335">
        <v>660</v>
      </c>
      <c r="C54" s="335">
        <v>733</v>
      </c>
      <c r="D54" s="335">
        <v>769</v>
      </c>
      <c r="E54" s="335">
        <v>807</v>
      </c>
      <c r="F54" s="335">
        <v>847</v>
      </c>
      <c r="G54" s="334">
        <v>919</v>
      </c>
      <c r="H54" s="334">
        <v>938</v>
      </c>
      <c r="I54" s="334">
        <v>994</v>
      </c>
      <c r="J54" s="334">
        <v>1076</v>
      </c>
      <c r="K54" s="334">
        <v>853</v>
      </c>
      <c r="L54" s="334">
        <v>913</v>
      </c>
      <c r="M54" s="334">
        <v>925</v>
      </c>
      <c r="N54" s="334">
        <v>919</v>
      </c>
      <c r="O54" s="330"/>
    </row>
    <row r="55" spans="1:15" ht="15" x14ac:dyDescent="0.25">
      <c r="A55" s="331" t="s">
        <v>456</v>
      </c>
      <c r="B55" s="332">
        <v>242</v>
      </c>
      <c r="C55" s="332">
        <v>263</v>
      </c>
      <c r="D55" s="332">
        <v>282</v>
      </c>
      <c r="E55" s="332">
        <v>317</v>
      </c>
      <c r="F55" s="332">
        <v>353</v>
      </c>
      <c r="G55" s="332">
        <v>385</v>
      </c>
      <c r="H55" s="332">
        <v>399</v>
      </c>
      <c r="I55" s="332">
        <v>444</v>
      </c>
      <c r="J55" s="332">
        <v>542</v>
      </c>
      <c r="K55" s="332">
        <v>460</v>
      </c>
      <c r="L55" s="332">
        <v>529</v>
      </c>
      <c r="M55" s="332">
        <v>606</v>
      </c>
      <c r="N55" s="332">
        <v>654</v>
      </c>
      <c r="O55" s="330"/>
    </row>
    <row r="56" spans="1:15" ht="15" x14ac:dyDescent="0.25">
      <c r="A56" s="81" t="s">
        <v>454</v>
      </c>
      <c r="B56" s="335">
        <v>148</v>
      </c>
      <c r="C56" s="335">
        <v>155</v>
      </c>
      <c r="D56" s="335">
        <v>161</v>
      </c>
      <c r="E56" s="335">
        <v>179</v>
      </c>
      <c r="F56" s="335">
        <v>202</v>
      </c>
      <c r="G56" s="334">
        <v>218</v>
      </c>
      <c r="H56" s="334">
        <v>224</v>
      </c>
      <c r="I56" s="334">
        <v>255</v>
      </c>
      <c r="J56" s="334">
        <v>322</v>
      </c>
      <c r="K56" s="334">
        <v>303</v>
      </c>
      <c r="L56" s="334">
        <v>353</v>
      </c>
      <c r="M56" s="334">
        <v>421</v>
      </c>
      <c r="N56" s="334">
        <v>466</v>
      </c>
      <c r="O56" s="330"/>
    </row>
    <row r="57" spans="1:15" ht="15.75" thickBot="1" x14ac:dyDescent="0.3">
      <c r="A57" s="81" t="s">
        <v>455</v>
      </c>
      <c r="B57" s="335">
        <v>94</v>
      </c>
      <c r="C57" s="335">
        <v>108</v>
      </c>
      <c r="D57" s="335">
        <v>121</v>
      </c>
      <c r="E57" s="335">
        <v>138</v>
      </c>
      <c r="F57" s="335">
        <v>151</v>
      </c>
      <c r="G57" s="334">
        <v>167</v>
      </c>
      <c r="H57" s="334">
        <v>175</v>
      </c>
      <c r="I57" s="334">
        <v>189</v>
      </c>
      <c r="J57" s="334">
        <v>220</v>
      </c>
      <c r="K57" s="334">
        <v>157</v>
      </c>
      <c r="L57" s="334">
        <v>176</v>
      </c>
      <c r="M57" s="334">
        <v>185</v>
      </c>
      <c r="N57" s="334">
        <v>188</v>
      </c>
      <c r="O57" s="330"/>
    </row>
    <row r="58" spans="1:15" ht="15" x14ac:dyDescent="0.25">
      <c r="A58" s="328" t="s">
        <v>156</v>
      </c>
      <c r="B58" s="329">
        <v>119</v>
      </c>
      <c r="C58" s="329">
        <v>133</v>
      </c>
      <c r="D58" s="329">
        <v>136</v>
      </c>
      <c r="E58" s="329">
        <v>153</v>
      </c>
      <c r="F58" s="329">
        <v>155</v>
      </c>
      <c r="G58" s="329">
        <v>157</v>
      </c>
      <c r="H58" s="329">
        <v>163</v>
      </c>
      <c r="I58" s="329">
        <v>164</v>
      </c>
      <c r="J58" s="329">
        <v>172</v>
      </c>
      <c r="K58" s="329">
        <v>177</v>
      </c>
      <c r="L58" s="329">
        <v>208</v>
      </c>
      <c r="M58" s="329">
        <v>223</v>
      </c>
      <c r="N58" s="329">
        <v>231</v>
      </c>
      <c r="O58" s="330"/>
    </row>
    <row r="59" spans="1:15" ht="15" x14ac:dyDescent="0.25">
      <c r="A59" s="331" t="s">
        <v>464</v>
      </c>
      <c r="B59" s="332">
        <v>56</v>
      </c>
      <c r="C59" s="332">
        <v>64</v>
      </c>
      <c r="D59" s="332">
        <v>64</v>
      </c>
      <c r="E59" s="332">
        <v>74</v>
      </c>
      <c r="F59" s="332">
        <v>76</v>
      </c>
      <c r="G59" s="332">
        <v>77</v>
      </c>
      <c r="H59" s="332">
        <v>82</v>
      </c>
      <c r="I59" s="332">
        <v>81</v>
      </c>
      <c r="J59" s="332">
        <v>87</v>
      </c>
      <c r="K59" s="332">
        <v>87</v>
      </c>
      <c r="L59" s="332">
        <v>103</v>
      </c>
      <c r="M59" s="332">
        <v>104</v>
      </c>
      <c r="N59" s="332">
        <v>106</v>
      </c>
      <c r="O59" s="330"/>
    </row>
    <row r="60" spans="1:15" ht="15" x14ac:dyDescent="0.25">
      <c r="A60" s="81" t="s">
        <v>454</v>
      </c>
      <c r="B60" s="335">
        <v>21</v>
      </c>
      <c r="C60" s="335">
        <v>26</v>
      </c>
      <c r="D60" s="335">
        <v>19</v>
      </c>
      <c r="E60" s="335">
        <v>23</v>
      </c>
      <c r="F60" s="335">
        <v>26</v>
      </c>
      <c r="G60" s="334">
        <v>27</v>
      </c>
      <c r="H60" s="334">
        <v>32</v>
      </c>
      <c r="I60" s="334">
        <v>30</v>
      </c>
      <c r="J60" s="334">
        <v>37</v>
      </c>
      <c r="K60" s="334">
        <v>36</v>
      </c>
      <c r="L60" s="334">
        <v>46</v>
      </c>
      <c r="M60" s="334">
        <v>47</v>
      </c>
      <c r="N60" s="334">
        <v>49</v>
      </c>
      <c r="O60" s="330"/>
    </row>
    <row r="61" spans="1:15" ht="15" x14ac:dyDescent="0.25">
      <c r="A61" s="81" t="s">
        <v>455</v>
      </c>
      <c r="B61" s="335">
        <v>35</v>
      </c>
      <c r="C61" s="335">
        <v>38</v>
      </c>
      <c r="D61" s="335">
        <v>45</v>
      </c>
      <c r="E61" s="335">
        <v>51</v>
      </c>
      <c r="F61" s="335">
        <v>50</v>
      </c>
      <c r="G61" s="334">
        <v>50</v>
      </c>
      <c r="H61" s="334">
        <v>50</v>
      </c>
      <c r="I61" s="334">
        <v>51</v>
      </c>
      <c r="J61" s="334">
        <v>50</v>
      </c>
      <c r="K61" s="334">
        <v>51</v>
      </c>
      <c r="L61" s="334">
        <v>57</v>
      </c>
      <c r="M61" s="334">
        <v>57</v>
      </c>
      <c r="N61" s="334">
        <v>57</v>
      </c>
      <c r="O61" s="330"/>
    </row>
    <row r="62" spans="1:15" ht="15" x14ac:dyDescent="0.25">
      <c r="A62" s="331" t="s">
        <v>456</v>
      </c>
      <c r="B62" s="332">
        <v>63</v>
      </c>
      <c r="C62" s="332">
        <v>69</v>
      </c>
      <c r="D62" s="332">
        <v>72</v>
      </c>
      <c r="E62" s="332">
        <v>79</v>
      </c>
      <c r="F62" s="332">
        <v>79</v>
      </c>
      <c r="G62" s="332">
        <v>80</v>
      </c>
      <c r="H62" s="332">
        <v>81</v>
      </c>
      <c r="I62" s="332">
        <v>83</v>
      </c>
      <c r="J62" s="332">
        <v>85</v>
      </c>
      <c r="K62" s="332">
        <v>90</v>
      </c>
      <c r="L62" s="332">
        <v>105</v>
      </c>
      <c r="M62" s="332">
        <v>119</v>
      </c>
      <c r="N62" s="332">
        <v>125</v>
      </c>
      <c r="O62" s="330"/>
    </row>
    <row r="63" spans="1:15" ht="15" x14ac:dyDescent="0.25">
      <c r="A63" s="81" t="s">
        <v>454</v>
      </c>
      <c r="B63" s="335">
        <v>39</v>
      </c>
      <c r="C63" s="335">
        <v>41</v>
      </c>
      <c r="D63" s="335">
        <v>42</v>
      </c>
      <c r="E63" s="335">
        <v>45</v>
      </c>
      <c r="F63" s="335">
        <v>46</v>
      </c>
      <c r="G63" s="334">
        <v>47</v>
      </c>
      <c r="H63" s="334">
        <v>50</v>
      </c>
      <c r="I63" s="334">
        <v>50</v>
      </c>
      <c r="J63" s="334">
        <v>51</v>
      </c>
      <c r="K63" s="334">
        <v>54</v>
      </c>
      <c r="L63" s="334">
        <v>61</v>
      </c>
      <c r="M63" s="334">
        <v>75</v>
      </c>
      <c r="N63" s="334">
        <v>82</v>
      </c>
      <c r="O63" s="330"/>
    </row>
    <row r="64" spans="1:15" ht="15.75" thickBot="1" x14ac:dyDescent="0.3">
      <c r="A64" s="81" t="s">
        <v>455</v>
      </c>
      <c r="B64" s="335">
        <v>24</v>
      </c>
      <c r="C64" s="335">
        <v>28</v>
      </c>
      <c r="D64" s="335">
        <v>30</v>
      </c>
      <c r="E64" s="335">
        <v>34</v>
      </c>
      <c r="F64" s="335">
        <v>33</v>
      </c>
      <c r="G64" s="334">
        <v>33</v>
      </c>
      <c r="H64" s="334">
        <v>31</v>
      </c>
      <c r="I64" s="334">
        <v>33</v>
      </c>
      <c r="J64" s="334">
        <v>34</v>
      </c>
      <c r="K64" s="334">
        <v>36</v>
      </c>
      <c r="L64" s="334">
        <v>44</v>
      </c>
      <c r="M64" s="334">
        <v>44</v>
      </c>
      <c r="N64" s="334">
        <v>43</v>
      </c>
      <c r="O64" s="330"/>
    </row>
    <row r="65" spans="1:15" ht="15" x14ac:dyDescent="0.25">
      <c r="A65" s="328" t="s">
        <v>157</v>
      </c>
      <c r="B65" s="329">
        <v>40</v>
      </c>
      <c r="C65" s="329">
        <v>45</v>
      </c>
      <c r="D65" s="329">
        <v>45</v>
      </c>
      <c r="E65" s="329">
        <v>45</v>
      </c>
      <c r="F65" s="329">
        <v>40</v>
      </c>
      <c r="G65" s="329">
        <v>41</v>
      </c>
      <c r="H65" s="329">
        <v>46</v>
      </c>
      <c r="I65" s="329">
        <v>46</v>
      </c>
      <c r="J65" s="329">
        <v>47</v>
      </c>
      <c r="K65" s="329">
        <v>51</v>
      </c>
      <c r="L65" s="329">
        <v>58</v>
      </c>
      <c r="M65" s="329">
        <v>63</v>
      </c>
      <c r="N65" s="329">
        <v>66</v>
      </c>
      <c r="O65" s="330"/>
    </row>
    <row r="66" spans="1:15" ht="15" x14ac:dyDescent="0.25">
      <c r="A66" s="331" t="s">
        <v>465</v>
      </c>
      <c r="B66" s="332">
        <v>38</v>
      </c>
      <c r="C66" s="332">
        <v>43</v>
      </c>
      <c r="D66" s="332">
        <v>43</v>
      </c>
      <c r="E66" s="332">
        <v>43</v>
      </c>
      <c r="F66" s="332">
        <v>38</v>
      </c>
      <c r="G66" s="332">
        <v>39</v>
      </c>
      <c r="H66" s="332">
        <v>44</v>
      </c>
      <c r="I66" s="332">
        <v>43</v>
      </c>
      <c r="J66" s="332">
        <v>44</v>
      </c>
      <c r="K66" s="332">
        <v>45</v>
      </c>
      <c r="L66" s="332">
        <v>48</v>
      </c>
      <c r="M66" s="332">
        <v>48</v>
      </c>
      <c r="N66" s="332">
        <v>51</v>
      </c>
      <c r="O66" s="330"/>
    </row>
    <row r="67" spans="1:15" ht="15" x14ac:dyDescent="0.25">
      <c r="A67" s="81" t="s">
        <v>454</v>
      </c>
      <c r="B67" s="335">
        <v>14</v>
      </c>
      <c r="C67" s="335">
        <v>16</v>
      </c>
      <c r="D67" s="335">
        <v>16</v>
      </c>
      <c r="E67" s="335">
        <v>15</v>
      </c>
      <c r="F67" s="335">
        <v>14</v>
      </c>
      <c r="G67" s="334">
        <v>14</v>
      </c>
      <c r="H67" s="334">
        <v>19</v>
      </c>
      <c r="I67" s="334">
        <v>18</v>
      </c>
      <c r="J67" s="334">
        <v>20</v>
      </c>
      <c r="K67" s="334">
        <v>22</v>
      </c>
      <c r="L67" s="334">
        <v>24</v>
      </c>
      <c r="M67" s="334">
        <v>22</v>
      </c>
      <c r="N67" s="334">
        <v>25</v>
      </c>
      <c r="O67" s="330"/>
    </row>
    <row r="68" spans="1:15" ht="15" x14ac:dyDescent="0.25">
      <c r="A68" s="81" t="s">
        <v>455</v>
      </c>
      <c r="B68" s="335">
        <v>24</v>
      </c>
      <c r="C68" s="335">
        <v>27</v>
      </c>
      <c r="D68" s="335">
        <v>27</v>
      </c>
      <c r="E68" s="335">
        <v>28</v>
      </c>
      <c r="F68" s="335">
        <v>24</v>
      </c>
      <c r="G68" s="334">
        <v>25</v>
      </c>
      <c r="H68" s="334">
        <v>25</v>
      </c>
      <c r="I68" s="334">
        <v>25</v>
      </c>
      <c r="J68" s="334">
        <v>24</v>
      </c>
      <c r="K68" s="334">
        <v>23</v>
      </c>
      <c r="L68" s="334">
        <v>24</v>
      </c>
      <c r="M68" s="334">
        <v>26</v>
      </c>
      <c r="N68" s="334">
        <v>26</v>
      </c>
      <c r="O68" s="330"/>
    </row>
    <row r="69" spans="1:15" ht="15" x14ac:dyDescent="0.25">
      <c r="A69" s="331" t="s">
        <v>456</v>
      </c>
      <c r="B69" s="332">
        <v>2</v>
      </c>
      <c r="C69" s="332">
        <v>2</v>
      </c>
      <c r="D69" s="332">
        <v>2</v>
      </c>
      <c r="E69" s="332">
        <v>2</v>
      </c>
      <c r="F69" s="332">
        <v>2</v>
      </c>
      <c r="G69" s="332">
        <v>2</v>
      </c>
      <c r="H69" s="332">
        <v>2</v>
      </c>
      <c r="I69" s="332">
        <v>3</v>
      </c>
      <c r="J69" s="332">
        <v>3</v>
      </c>
      <c r="K69" s="332">
        <v>6</v>
      </c>
      <c r="L69" s="332">
        <v>10</v>
      </c>
      <c r="M69" s="332">
        <v>15</v>
      </c>
      <c r="N69" s="332">
        <v>15</v>
      </c>
      <c r="O69" s="330"/>
    </row>
    <row r="70" spans="1:15" ht="15" x14ac:dyDescent="0.25">
      <c r="A70" s="81" t="s">
        <v>454</v>
      </c>
      <c r="B70" s="335">
        <v>2</v>
      </c>
      <c r="C70" s="335">
        <v>2</v>
      </c>
      <c r="D70" s="335">
        <v>2</v>
      </c>
      <c r="E70" s="335">
        <v>2</v>
      </c>
      <c r="F70" s="335">
        <v>2</v>
      </c>
      <c r="G70" s="334">
        <v>2</v>
      </c>
      <c r="H70" s="334">
        <v>2</v>
      </c>
      <c r="I70" s="334">
        <v>3</v>
      </c>
      <c r="J70" s="334">
        <v>3</v>
      </c>
      <c r="K70" s="334">
        <v>5</v>
      </c>
      <c r="L70" s="334">
        <v>7</v>
      </c>
      <c r="M70" s="334">
        <v>12</v>
      </c>
      <c r="N70" s="334">
        <v>12</v>
      </c>
      <c r="O70" s="330"/>
    </row>
    <row r="71" spans="1:15" ht="15" x14ac:dyDescent="0.25">
      <c r="A71" s="81" t="s">
        <v>455</v>
      </c>
      <c r="B71" s="335">
        <v>0</v>
      </c>
      <c r="C71" s="335">
        <v>0</v>
      </c>
      <c r="D71" s="335">
        <v>0</v>
      </c>
      <c r="E71" s="335">
        <v>0</v>
      </c>
      <c r="F71" s="335">
        <v>0</v>
      </c>
      <c r="G71" s="335">
        <v>0</v>
      </c>
      <c r="H71" s="335">
        <v>0</v>
      </c>
      <c r="I71" s="335">
        <v>0</v>
      </c>
      <c r="J71" s="335">
        <v>0</v>
      </c>
      <c r="K71" s="335">
        <v>1</v>
      </c>
      <c r="L71" s="335">
        <v>3</v>
      </c>
      <c r="M71" s="335">
        <v>3</v>
      </c>
      <c r="N71" s="335">
        <v>3</v>
      </c>
      <c r="O71" s="330"/>
    </row>
    <row r="72" spans="1:15" ht="15" x14ac:dyDescent="0.25">
      <c r="A72" s="336" t="s">
        <v>14</v>
      </c>
      <c r="B72" s="39">
        <v>3873</v>
      </c>
      <c r="C72" s="39">
        <v>4221</v>
      </c>
      <c r="D72" s="39">
        <v>4460</v>
      </c>
      <c r="E72" s="39">
        <v>4963</v>
      </c>
      <c r="F72" s="39">
        <v>5404</v>
      </c>
      <c r="G72" s="39">
        <v>5850</v>
      </c>
      <c r="H72" s="39">
        <v>6309</v>
      </c>
      <c r="I72" s="39">
        <v>6588</v>
      </c>
      <c r="J72" s="39">
        <v>7708</v>
      </c>
      <c r="K72" s="39">
        <v>7600</v>
      </c>
      <c r="L72" s="39">
        <v>8731</v>
      </c>
      <c r="M72" s="39">
        <v>9535</v>
      </c>
      <c r="N72" s="39">
        <v>9820</v>
      </c>
      <c r="O72" s="330"/>
    </row>
    <row r="73" spans="1:15" ht="3.75" customHeight="1" thickBot="1" x14ac:dyDescent="0.2">
      <c r="A73" s="127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</row>
    <row r="74" spans="1:15" ht="13.5" thickTop="1" x14ac:dyDescent="0.15">
      <c r="A74" s="131" t="s">
        <v>466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5" ht="30" customHeight="1" x14ac:dyDescent="0.15">
      <c r="A75" s="414" t="s">
        <v>467</v>
      </c>
      <c r="B75" s="414"/>
      <c r="C75" s="414"/>
      <c r="D75" s="414"/>
      <c r="E75" s="414"/>
      <c r="F75" s="414"/>
      <c r="G75" s="414"/>
      <c r="H75" s="414"/>
      <c r="I75" s="414"/>
      <c r="J75" s="414"/>
      <c r="K75" s="414"/>
      <c r="L75" s="414"/>
      <c r="M75" s="414"/>
      <c r="N75" s="414"/>
    </row>
    <row r="76" spans="1:15" ht="12.75" x14ac:dyDescent="0.15">
      <c r="A76" s="95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</row>
  </sheetData>
  <mergeCells count="4">
    <mergeCell ref="A1:N1"/>
    <mergeCell ref="A2:N2"/>
    <mergeCell ref="A3:B3"/>
    <mergeCell ref="A75:N75"/>
  </mergeCells>
  <pageMargins left="0.7" right="0.7" top="0.75" bottom="0.75" header="0.3" footer="0.3"/>
  <pageSetup scale="75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D0C39-2345-4AE6-8992-3350CF91E0A6}">
  <sheetPr>
    <pageSetUpPr fitToPage="1"/>
  </sheetPr>
  <dimension ref="A1:P76"/>
  <sheetViews>
    <sheetView zoomScaleNormal="100" workbookViewId="0">
      <selection activeCell="D27" sqref="D27"/>
    </sheetView>
  </sheetViews>
  <sheetFormatPr defaultColWidth="11.42578125" defaultRowHeight="9" x14ac:dyDescent="0.15"/>
  <cols>
    <col min="1" max="1" width="55.85546875" style="337" customWidth="1"/>
    <col min="2" max="14" width="10.7109375" style="227" customWidth="1"/>
    <col min="15" max="256" width="11.42578125" style="227"/>
    <col min="257" max="257" width="55.85546875" style="227" customWidth="1"/>
    <col min="258" max="270" width="10.7109375" style="227" customWidth="1"/>
    <col min="271" max="512" width="11.42578125" style="227"/>
    <col min="513" max="513" width="55.85546875" style="227" customWidth="1"/>
    <col min="514" max="526" width="10.7109375" style="227" customWidth="1"/>
    <col min="527" max="768" width="11.42578125" style="227"/>
    <col min="769" max="769" width="55.85546875" style="227" customWidth="1"/>
    <col min="770" max="782" width="10.7109375" style="227" customWidth="1"/>
    <col min="783" max="1024" width="11.42578125" style="227"/>
    <col min="1025" max="1025" width="55.85546875" style="227" customWidth="1"/>
    <col min="1026" max="1038" width="10.7109375" style="227" customWidth="1"/>
    <col min="1039" max="1280" width="11.42578125" style="227"/>
    <col min="1281" max="1281" width="55.85546875" style="227" customWidth="1"/>
    <col min="1282" max="1294" width="10.7109375" style="227" customWidth="1"/>
    <col min="1295" max="1536" width="11.42578125" style="227"/>
    <col min="1537" max="1537" width="55.85546875" style="227" customWidth="1"/>
    <col min="1538" max="1550" width="10.7109375" style="227" customWidth="1"/>
    <col min="1551" max="1792" width="11.42578125" style="227"/>
    <col min="1793" max="1793" width="55.85546875" style="227" customWidth="1"/>
    <col min="1794" max="1806" width="10.7109375" style="227" customWidth="1"/>
    <col min="1807" max="2048" width="11.42578125" style="227"/>
    <col min="2049" max="2049" width="55.85546875" style="227" customWidth="1"/>
    <col min="2050" max="2062" width="10.7109375" style="227" customWidth="1"/>
    <col min="2063" max="2304" width="11.42578125" style="227"/>
    <col min="2305" max="2305" width="55.85546875" style="227" customWidth="1"/>
    <col min="2306" max="2318" width="10.7109375" style="227" customWidth="1"/>
    <col min="2319" max="2560" width="11.42578125" style="227"/>
    <col min="2561" max="2561" width="55.85546875" style="227" customWidth="1"/>
    <col min="2562" max="2574" width="10.7109375" style="227" customWidth="1"/>
    <col min="2575" max="2816" width="11.42578125" style="227"/>
    <col min="2817" max="2817" width="55.85546875" style="227" customWidth="1"/>
    <col min="2818" max="2830" width="10.7109375" style="227" customWidth="1"/>
    <col min="2831" max="3072" width="11.42578125" style="227"/>
    <col min="3073" max="3073" width="55.85546875" style="227" customWidth="1"/>
    <col min="3074" max="3086" width="10.7109375" style="227" customWidth="1"/>
    <col min="3087" max="3328" width="11.42578125" style="227"/>
    <col min="3329" max="3329" width="55.85546875" style="227" customWidth="1"/>
    <col min="3330" max="3342" width="10.7109375" style="227" customWidth="1"/>
    <col min="3343" max="3584" width="11.42578125" style="227"/>
    <col min="3585" max="3585" width="55.85546875" style="227" customWidth="1"/>
    <col min="3586" max="3598" width="10.7109375" style="227" customWidth="1"/>
    <col min="3599" max="3840" width="11.42578125" style="227"/>
    <col min="3841" max="3841" width="55.85546875" style="227" customWidth="1"/>
    <col min="3842" max="3854" width="10.7109375" style="227" customWidth="1"/>
    <col min="3855" max="4096" width="11.42578125" style="227"/>
    <col min="4097" max="4097" width="55.85546875" style="227" customWidth="1"/>
    <col min="4098" max="4110" width="10.7109375" style="227" customWidth="1"/>
    <col min="4111" max="4352" width="11.42578125" style="227"/>
    <col min="4353" max="4353" width="55.85546875" style="227" customWidth="1"/>
    <col min="4354" max="4366" width="10.7109375" style="227" customWidth="1"/>
    <col min="4367" max="4608" width="11.42578125" style="227"/>
    <col min="4609" max="4609" width="55.85546875" style="227" customWidth="1"/>
    <col min="4610" max="4622" width="10.7109375" style="227" customWidth="1"/>
    <col min="4623" max="4864" width="11.42578125" style="227"/>
    <col min="4865" max="4865" width="55.85546875" style="227" customWidth="1"/>
    <col min="4866" max="4878" width="10.7109375" style="227" customWidth="1"/>
    <col min="4879" max="5120" width="11.42578125" style="227"/>
    <col min="5121" max="5121" width="55.85546875" style="227" customWidth="1"/>
    <col min="5122" max="5134" width="10.7109375" style="227" customWidth="1"/>
    <col min="5135" max="5376" width="11.42578125" style="227"/>
    <col min="5377" max="5377" width="55.85546875" style="227" customWidth="1"/>
    <col min="5378" max="5390" width="10.7109375" style="227" customWidth="1"/>
    <col min="5391" max="5632" width="11.42578125" style="227"/>
    <col min="5633" max="5633" width="55.85546875" style="227" customWidth="1"/>
    <col min="5634" max="5646" width="10.7109375" style="227" customWidth="1"/>
    <col min="5647" max="5888" width="11.42578125" style="227"/>
    <col min="5889" max="5889" width="55.85546875" style="227" customWidth="1"/>
    <col min="5890" max="5902" width="10.7109375" style="227" customWidth="1"/>
    <col min="5903" max="6144" width="11.42578125" style="227"/>
    <col min="6145" max="6145" width="55.85546875" style="227" customWidth="1"/>
    <col min="6146" max="6158" width="10.7109375" style="227" customWidth="1"/>
    <col min="6159" max="6400" width="11.42578125" style="227"/>
    <col min="6401" max="6401" width="55.85546875" style="227" customWidth="1"/>
    <col min="6402" max="6414" width="10.7109375" style="227" customWidth="1"/>
    <col min="6415" max="6656" width="11.42578125" style="227"/>
    <col min="6657" max="6657" width="55.85546875" style="227" customWidth="1"/>
    <col min="6658" max="6670" width="10.7109375" style="227" customWidth="1"/>
    <col min="6671" max="6912" width="11.42578125" style="227"/>
    <col min="6913" max="6913" width="55.85546875" style="227" customWidth="1"/>
    <col min="6914" max="6926" width="10.7109375" style="227" customWidth="1"/>
    <col min="6927" max="7168" width="11.42578125" style="227"/>
    <col min="7169" max="7169" width="55.85546875" style="227" customWidth="1"/>
    <col min="7170" max="7182" width="10.7109375" style="227" customWidth="1"/>
    <col min="7183" max="7424" width="11.42578125" style="227"/>
    <col min="7425" max="7425" width="55.85546875" style="227" customWidth="1"/>
    <col min="7426" max="7438" width="10.7109375" style="227" customWidth="1"/>
    <col min="7439" max="7680" width="11.42578125" style="227"/>
    <col min="7681" max="7681" width="55.85546875" style="227" customWidth="1"/>
    <col min="7682" max="7694" width="10.7109375" style="227" customWidth="1"/>
    <col min="7695" max="7936" width="11.42578125" style="227"/>
    <col min="7937" max="7937" width="55.85546875" style="227" customWidth="1"/>
    <col min="7938" max="7950" width="10.7109375" style="227" customWidth="1"/>
    <col min="7951" max="8192" width="11.42578125" style="227"/>
    <col min="8193" max="8193" width="55.85546875" style="227" customWidth="1"/>
    <col min="8194" max="8206" width="10.7109375" style="227" customWidth="1"/>
    <col min="8207" max="8448" width="11.42578125" style="227"/>
    <col min="8449" max="8449" width="55.85546875" style="227" customWidth="1"/>
    <col min="8450" max="8462" width="10.7109375" style="227" customWidth="1"/>
    <col min="8463" max="8704" width="11.42578125" style="227"/>
    <col min="8705" max="8705" width="55.85546875" style="227" customWidth="1"/>
    <col min="8706" max="8718" width="10.7109375" style="227" customWidth="1"/>
    <col min="8719" max="8960" width="11.42578125" style="227"/>
    <col min="8961" max="8961" width="55.85546875" style="227" customWidth="1"/>
    <col min="8962" max="8974" width="10.7109375" style="227" customWidth="1"/>
    <col min="8975" max="9216" width="11.42578125" style="227"/>
    <col min="9217" max="9217" width="55.85546875" style="227" customWidth="1"/>
    <col min="9218" max="9230" width="10.7109375" style="227" customWidth="1"/>
    <col min="9231" max="9472" width="11.42578125" style="227"/>
    <col min="9473" max="9473" width="55.85546875" style="227" customWidth="1"/>
    <col min="9474" max="9486" width="10.7109375" style="227" customWidth="1"/>
    <col min="9487" max="9728" width="11.42578125" style="227"/>
    <col min="9729" max="9729" width="55.85546875" style="227" customWidth="1"/>
    <col min="9730" max="9742" width="10.7109375" style="227" customWidth="1"/>
    <col min="9743" max="9984" width="11.42578125" style="227"/>
    <col min="9985" max="9985" width="55.85546875" style="227" customWidth="1"/>
    <col min="9986" max="9998" width="10.7109375" style="227" customWidth="1"/>
    <col min="9999" max="10240" width="11.42578125" style="227"/>
    <col min="10241" max="10241" width="55.85546875" style="227" customWidth="1"/>
    <col min="10242" max="10254" width="10.7109375" style="227" customWidth="1"/>
    <col min="10255" max="10496" width="11.42578125" style="227"/>
    <col min="10497" max="10497" width="55.85546875" style="227" customWidth="1"/>
    <col min="10498" max="10510" width="10.7109375" style="227" customWidth="1"/>
    <col min="10511" max="10752" width="11.42578125" style="227"/>
    <col min="10753" max="10753" width="55.85546875" style="227" customWidth="1"/>
    <col min="10754" max="10766" width="10.7109375" style="227" customWidth="1"/>
    <col min="10767" max="11008" width="11.42578125" style="227"/>
    <col min="11009" max="11009" width="55.85546875" style="227" customWidth="1"/>
    <col min="11010" max="11022" width="10.7109375" style="227" customWidth="1"/>
    <col min="11023" max="11264" width="11.42578125" style="227"/>
    <col min="11265" max="11265" width="55.85546875" style="227" customWidth="1"/>
    <col min="11266" max="11278" width="10.7109375" style="227" customWidth="1"/>
    <col min="11279" max="11520" width="11.42578125" style="227"/>
    <col min="11521" max="11521" width="55.85546875" style="227" customWidth="1"/>
    <col min="11522" max="11534" width="10.7109375" style="227" customWidth="1"/>
    <col min="11535" max="11776" width="11.42578125" style="227"/>
    <col min="11777" max="11777" width="55.85546875" style="227" customWidth="1"/>
    <col min="11778" max="11790" width="10.7109375" style="227" customWidth="1"/>
    <col min="11791" max="12032" width="11.42578125" style="227"/>
    <col min="12033" max="12033" width="55.85546875" style="227" customWidth="1"/>
    <col min="12034" max="12046" width="10.7109375" style="227" customWidth="1"/>
    <col min="12047" max="12288" width="11.42578125" style="227"/>
    <col min="12289" max="12289" width="55.85546875" style="227" customWidth="1"/>
    <col min="12290" max="12302" width="10.7109375" style="227" customWidth="1"/>
    <col min="12303" max="12544" width="11.42578125" style="227"/>
    <col min="12545" max="12545" width="55.85546875" style="227" customWidth="1"/>
    <col min="12546" max="12558" width="10.7109375" style="227" customWidth="1"/>
    <col min="12559" max="12800" width="11.42578125" style="227"/>
    <col min="12801" max="12801" width="55.85546875" style="227" customWidth="1"/>
    <col min="12802" max="12814" width="10.7109375" style="227" customWidth="1"/>
    <col min="12815" max="13056" width="11.42578125" style="227"/>
    <col min="13057" max="13057" width="55.85546875" style="227" customWidth="1"/>
    <col min="13058" max="13070" width="10.7109375" style="227" customWidth="1"/>
    <col min="13071" max="13312" width="11.42578125" style="227"/>
    <col min="13313" max="13313" width="55.85546875" style="227" customWidth="1"/>
    <col min="13314" max="13326" width="10.7109375" style="227" customWidth="1"/>
    <col min="13327" max="13568" width="11.42578125" style="227"/>
    <col min="13569" max="13569" width="55.85546875" style="227" customWidth="1"/>
    <col min="13570" max="13582" width="10.7109375" style="227" customWidth="1"/>
    <col min="13583" max="13824" width="11.42578125" style="227"/>
    <col min="13825" max="13825" width="55.85546875" style="227" customWidth="1"/>
    <col min="13826" max="13838" width="10.7109375" style="227" customWidth="1"/>
    <col min="13839" max="14080" width="11.42578125" style="227"/>
    <col min="14081" max="14081" width="55.85546875" style="227" customWidth="1"/>
    <col min="14082" max="14094" width="10.7109375" style="227" customWidth="1"/>
    <col min="14095" max="14336" width="11.42578125" style="227"/>
    <col min="14337" max="14337" width="55.85546875" style="227" customWidth="1"/>
    <col min="14338" max="14350" width="10.7109375" style="227" customWidth="1"/>
    <col min="14351" max="14592" width="11.42578125" style="227"/>
    <col min="14593" max="14593" width="55.85546875" style="227" customWidth="1"/>
    <col min="14594" max="14606" width="10.7109375" style="227" customWidth="1"/>
    <col min="14607" max="14848" width="11.42578125" style="227"/>
    <col min="14849" max="14849" width="55.85546875" style="227" customWidth="1"/>
    <col min="14850" max="14862" width="10.7109375" style="227" customWidth="1"/>
    <col min="14863" max="15104" width="11.42578125" style="227"/>
    <col min="15105" max="15105" width="55.85546875" style="227" customWidth="1"/>
    <col min="15106" max="15118" width="10.7109375" style="227" customWidth="1"/>
    <col min="15119" max="15360" width="11.42578125" style="227"/>
    <col min="15361" max="15361" width="55.85546875" style="227" customWidth="1"/>
    <col min="15362" max="15374" width="10.7109375" style="227" customWidth="1"/>
    <col min="15375" max="15616" width="11.42578125" style="227"/>
    <col min="15617" max="15617" width="55.85546875" style="227" customWidth="1"/>
    <col min="15618" max="15630" width="10.7109375" style="227" customWidth="1"/>
    <col min="15631" max="15872" width="11.42578125" style="227"/>
    <col min="15873" max="15873" width="55.85546875" style="227" customWidth="1"/>
    <col min="15874" max="15886" width="10.7109375" style="227" customWidth="1"/>
    <col min="15887" max="16128" width="11.42578125" style="227"/>
    <col min="16129" max="16129" width="55.85546875" style="227" customWidth="1"/>
    <col min="16130" max="16142" width="10.7109375" style="227" customWidth="1"/>
    <col min="16143" max="16384" width="11.42578125" style="227"/>
  </cols>
  <sheetData>
    <row r="1" spans="1:16" s="324" customFormat="1" ht="15" customHeight="1" x14ac:dyDescent="0.25">
      <c r="A1" s="415"/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</row>
    <row r="2" spans="1:16" s="324" customFormat="1" ht="15" customHeight="1" x14ac:dyDescent="0.25">
      <c r="A2" s="405" t="s">
        <v>159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</row>
    <row r="3" spans="1:16" s="324" customFormat="1" ht="18" x14ac:dyDescent="0.25">
      <c r="A3" s="405" t="s">
        <v>439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</row>
    <row r="4" spans="1:16" s="324" customFormat="1" ht="15" customHeight="1" x14ac:dyDescent="0.25">
      <c r="A4" s="415"/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</row>
    <row r="5" spans="1:16" ht="3.75" customHeight="1" x14ac:dyDescent="0.2">
      <c r="A5" s="339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6" ht="30" customHeight="1" thickBot="1" x14ac:dyDescent="0.2">
      <c r="A6" s="117"/>
      <c r="B6" s="327" t="s">
        <v>440</v>
      </c>
      <c r="C6" s="327" t="s">
        <v>441</v>
      </c>
      <c r="D6" s="327" t="s">
        <v>442</v>
      </c>
      <c r="E6" s="327" t="s">
        <v>443</v>
      </c>
      <c r="F6" s="327" t="s">
        <v>444</v>
      </c>
      <c r="G6" s="327" t="s">
        <v>445</v>
      </c>
      <c r="H6" s="327" t="s">
        <v>446</v>
      </c>
      <c r="I6" s="327" t="s">
        <v>447</v>
      </c>
      <c r="J6" s="327" t="s">
        <v>448</v>
      </c>
      <c r="K6" s="327" t="s">
        <v>449</v>
      </c>
      <c r="L6" s="327" t="s">
        <v>450</v>
      </c>
      <c r="M6" s="327" t="s">
        <v>451</v>
      </c>
      <c r="N6" s="327" t="s">
        <v>452</v>
      </c>
    </row>
    <row r="7" spans="1:16" ht="15.75" customHeight="1" x14ac:dyDescent="0.25">
      <c r="A7" s="328" t="s">
        <v>149</v>
      </c>
      <c r="B7" s="329">
        <v>18</v>
      </c>
      <c r="C7" s="329">
        <v>22</v>
      </c>
      <c r="D7" s="329">
        <v>21</v>
      </c>
      <c r="E7" s="329">
        <v>10</v>
      </c>
      <c r="F7" s="329">
        <v>10</v>
      </c>
      <c r="G7" s="329">
        <v>9</v>
      </c>
      <c r="H7" s="329">
        <v>9</v>
      </c>
      <c r="I7" s="340">
        <v>9</v>
      </c>
      <c r="J7" s="340">
        <v>7</v>
      </c>
      <c r="K7" s="340">
        <v>7</v>
      </c>
      <c r="L7" s="340">
        <v>6</v>
      </c>
      <c r="M7" s="340">
        <v>7</v>
      </c>
      <c r="N7" s="340">
        <v>7</v>
      </c>
      <c r="O7" s="330"/>
      <c r="P7" s="341"/>
    </row>
    <row r="8" spans="1:16" ht="14.25" customHeight="1" x14ac:dyDescent="0.25">
      <c r="A8" s="331" t="s">
        <v>453</v>
      </c>
      <c r="B8" s="332">
        <v>10</v>
      </c>
      <c r="C8" s="332">
        <v>17</v>
      </c>
      <c r="D8" s="332">
        <v>17</v>
      </c>
      <c r="E8" s="332">
        <v>6</v>
      </c>
      <c r="F8" s="332">
        <v>6</v>
      </c>
      <c r="G8" s="332">
        <v>6</v>
      </c>
      <c r="H8" s="332">
        <v>6</v>
      </c>
      <c r="I8" s="332">
        <v>6</v>
      </c>
      <c r="J8" s="332">
        <v>6</v>
      </c>
      <c r="K8" s="332">
        <v>6</v>
      </c>
      <c r="L8" s="332">
        <v>5</v>
      </c>
      <c r="M8" s="332">
        <v>5</v>
      </c>
      <c r="N8" s="332">
        <v>5</v>
      </c>
      <c r="O8" s="330"/>
      <c r="P8" s="341"/>
    </row>
    <row r="9" spans="1:16" ht="12" customHeight="1" x14ac:dyDescent="0.25">
      <c r="A9" s="81" t="s">
        <v>468</v>
      </c>
      <c r="B9" s="334">
        <v>5</v>
      </c>
      <c r="C9" s="334">
        <v>5</v>
      </c>
      <c r="D9" s="334">
        <v>6</v>
      </c>
      <c r="E9" s="334">
        <v>3</v>
      </c>
      <c r="F9" s="334">
        <v>3</v>
      </c>
      <c r="G9" s="334">
        <v>3</v>
      </c>
      <c r="H9" s="334">
        <v>3</v>
      </c>
      <c r="I9" s="335">
        <v>3</v>
      </c>
      <c r="J9" s="335">
        <v>3</v>
      </c>
      <c r="K9" s="335">
        <v>3</v>
      </c>
      <c r="L9" s="335">
        <v>3</v>
      </c>
      <c r="M9" s="335">
        <v>3</v>
      </c>
      <c r="N9" s="335">
        <v>3</v>
      </c>
      <c r="O9" s="330"/>
      <c r="P9" s="341"/>
    </row>
    <row r="10" spans="1:16" ht="12" customHeight="1" x14ac:dyDescent="0.25">
      <c r="A10" s="81" t="s">
        <v>455</v>
      </c>
      <c r="B10" s="334">
        <v>5</v>
      </c>
      <c r="C10" s="334">
        <v>12</v>
      </c>
      <c r="D10" s="334">
        <v>11</v>
      </c>
      <c r="E10" s="334">
        <v>3</v>
      </c>
      <c r="F10" s="334">
        <v>3</v>
      </c>
      <c r="G10" s="334">
        <v>3</v>
      </c>
      <c r="H10" s="334">
        <v>3</v>
      </c>
      <c r="I10" s="335">
        <v>3</v>
      </c>
      <c r="J10" s="335">
        <v>3</v>
      </c>
      <c r="K10" s="335">
        <v>3</v>
      </c>
      <c r="L10" s="335">
        <v>2</v>
      </c>
      <c r="M10" s="335">
        <v>2</v>
      </c>
      <c r="N10" s="335">
        <v>2</v>
      </c>
      <c r="O10" s="330"/>
      <c r="P10" s="341"/>
    </row>
    <row r="11" spans="1:16" ht="12" customHeight="1" x14ac:dyDescent="0.25">
      <c r="A11" s="331" t="s">
        <v>456</v>
      </c>
      <c r="B11" s="332">
        <v>8</v>
      </c>
      <c r="C11" s="332">
        <v>5</v>
      </c>
      <c r="D11" s="332">
        <v>4</v>
      </c>
      <c r="E11" s="332">
        <v>4</v>
      </c>
      <c r="F11" s="332">
        <v>4</v>
      </c>
      <c r="G11" s="332">
        <v>3</v>
      </c>
      <c r="H11" s="332">
        <v>3</v>
      </c>
      <c r="I11" s="332">
        <v>3</v>
      </c>
      <c r="J11" s="332">
        <v>1</v>
      </c>
      <c r="K11" s="332">
        <v>1</v>
      </c>
      <c r="L11" s="332">
        <v>1</v>
      </c>
      <c r="M11" s="332">
        <v>2</v>
      </c>
      <c r="N11" s="332">
        <v>2</v>
      </c>
      <c r="O11" s="330"/>
      <c r="P11" s="341"/>
    </row>
    <row r="12" spans="1:16" ht="12" customHeight="1" x14ac:dyDescent="0.25">
      <c r="A12" s="81" t="s">
        <v>468</v>
      </c>
      <c r="B12" s="334">
        <v>8</v>
      </c>
      <c r="C12" s="334">
        <v>5</v>
      </c>
      <c r="D12" s="334">
        <v>4</v>
      </c>
      <c r="E12" s="334">
        <v>4</v>
      </c>
      <c r="F12" s="334">
        <v>4</v>
      </c>
      <c r="G12" s="334">
        <v>3</v>
      </c>
      <c r="H12" s="334">
        <v>3</v>
      </c>
      <c r="I12" s="335">
        <v>3</v>
      </c>
      <c r="J12" s="335">
        <v>1</v>
      </c>
      <c r="K12" s="335">
        <v>1</v>
      </c>
      <c r="L12" s="335">
        <v>1</v>
      </c>
      <c r="M12" s="335">
        <v>1</v>
      </c>
      <c r="N12" s="335">
        <v>1</v>
      </c>
      <c r="O12" s="330"/>
      <c r="P12" s="341"/>
    </row>
    <row r="13" spans="1:16" ht="12" customHeight="1" thickBot="1" x14ac:dyDescent="0.3">
      <c r="A13" s="81" t="s">
        <v>455</v>
      </c>
      <c r="B13" s="335">
        <v>0</v>
      </c>
      <c r="C13" s="335">
        <v>0</v>
      </c>
      <c r="D13" s="335">
        <v>0</v>
      </c>
      <c r="E13" s="335">
        <v>0</v>
      </c>
      <c r="F13" s="335">
        <v>0</v>
      </c>
      <c r="G13" s="335">
        <v>0</v>
      </c>
      <c r="H13" s="335">
        <v>0</v>
      </c>
      <c r="I13" s="335">
        <v>0</v>
      </c>
      <c r="J13" s="335">
        <v>0</v>
      </c>
      <c r="K13" s="335">
        <v>0</v>
      </c>
      <c r="L13" s="335">
        <v>0</v>
      </c>
      <c r="M13" s="335">
        <v>1</v>
      </c>
      <c r="N13" s="335">
        <v>1</v>
      </c>
      <c r="O13" s="330"/>
      <c r="P13" s="341"/>
    </row>
    <row r="14" spans="1:16" ht="12" customHeight="1" x14ac:dyDescent="0.25">
      <c r="A14" s="328" t="s">
        <v>150</v>
      </c>
      <c r="B14" s="329">
        <v>81</v>
      </c>
      <c r="C14" s="329">
        <v>84</v>
      </c>
      <c r="D14" s="329">
        <v>97</v>
      </c>
      <c r="E14" s="329">
        <v>44</v>
      </c>
      <c r="F14" s="329">
        <v>42</v>
      </c>
      <c r="G14" s="329">
        <v>45</v>
      </c>
      <c r="H14" s="329">
        <v>46</v>
      </c>
      <c r="I14" s="340">
        <v>43</v>
      </c>
      <c r="J14" s="340">
        <v>45</v>
      </c>
      <c r="K14" s="340">
        <v>44</v>
      </c>
      <c r="L14" s="340">
        <v>44</v>
      </c>
      <c r="M14" s="340">
        <v>42</v>
      </c>
      <c r="N14" s="340">
        <v>42</v>
      </c>
      <c r="O14" s="330"/>
      <c r="P14" s="341"/>
    </row>
    <row r="15" spans="1:16" ht="12" customHeight="1" x14ac:dyDescent="0.25">
      <c r="A15" s="331" t="s">
        <v>457</v>
      </c>
      <c r="B15" s="332">
        <v>41</v>
      </c>
      <c r="C15" s="332">
        <v>45</v>
      </c>
      <c r="D15" s="332">
        <v>57</v>
      </c>
      <c r="E15" s="332">
        <v>27</v>
      </c>
      <c r="F15" s="332">
        <v>23</v>
      </c>
      <c r="G15" s="332">
        <v>23</v>
      </c>
      <c r="H15" s="332">
        <v>24</v>
      </c>
      <c r="I15" s="332">
        <v>20</v>
      </c>
      <c r="J15" s="332">
        <v>21</v>
      </c>
      <c r="K15" s="332">
        <v>21</v>
      </c>
      <c r="L15" s="332">
        <v>20</v>
      </c>
      <c r="M15" s="332">
        <v>18</v>
      </c>
      <c r="N15" s="332">
        <v>18</v>
      </c>
      <c r="O15" s="330"/>
      <c r="P15" s="341"/>
    </row>
    <row r="16" spans="1:16" ht="12" customHeight="1" x14ac:dyDescent="0.25">
      <c r="A16" s="81" t="s">
        <v>468</v>
      </c>
      <c r="B16" s="334">
        <v>20</v>
      </c>
      <c r="C16" s="334">
        <v>15</v>
      </c>
      <c r="D16" s="334">
        <v>17</v>
      </c>
      <c r="E16" s="334">
        <v>14</v>
      </c>
      <c r="F16" s="334">
        <v>12</v>
      </c>
      <c r="G16" s="334">
        <v>12</v>
      </c>
      <c r="H16" s="334">
        <v>12</v>
      </c>
      <c r="I16" s="335">
        <v>11</v>
      </c>
      <c r="J16" s="335">
        <v>11</v>
      </c>
      <c r="K16" s="335">
        <v>10</v>
      </c>
      <c r="L16" s="335">
        <v>10</v>
      </c>
      <c r="M16" s="335">
        <v>10</v>
      </c>
      <c r="N16" s="335">
        <v>10</v>
      </c>
      <c r="O16" s="330"/>
      <c r="P16" s="341"/>
    </row>
    <row r="17" spans="1:16" ht="12" customHeight="1" x14ac:dyDescent="0.25">
      <c r="A17" s="81" t="s">
        <v>455</v>
      </c>
      <c r="B17" s="334">
        <v>21</v>
      </c>
      <c r="C17" s="334">
        <v>30</v>
      </c>
      <c r="D17" s="334">
        <v>40</v>
      </c>
      <c r="E17" s="334">
        <v>13</v>
      </c>
      <c r="F17" s="334">
        <v>11</v>
      </c>
      <c r="G17" s="334">
        <v>11</v>
      </c>
      <c r="H17" s="334">
        <v>12</v>
      </c>
      <c r="I17" s="335">
        <v>9</v>
      </c>
      <c r="J17" s="335">
        <v>10</v>
      </c>
      <c r="K17" s="335">
        <v>11</v>
      </c>
      <c r="L17" s="335">
        <v>10</v>
      </c>
      <c r="M17" s="335">
        <v>8</v>
      </c>
      <c r="N17" s="335">
        <v>8</v>
      </c>
      <c r="O17" s="330"/>
      <c r="P17" s="341"/>
    </row>
    <row r="18" spans="1:16" ht="12" customHeight="1" x14ac:dyDescent="0.25">
      <c r="A18" s="331" t="s">
        <v>458</v>
      </c>
      <c r="B18" s="332">
        <v>20</v>
      </c>
      <c r="C18" s="332">
        <v>25</v>
      </c>
      <c r="D18" s="332">
        <v>27</v>
      </c>
      <c r="E18" s="332">
        <v>6</v>
      </c>
      <c r="F18" s="332">
        <v>10</v>
      </c>
      <c r="G18" s="332">
        <v>11</v>
      </c>
      <c r="H18" s="332">
        <v>11</v>
      </c>
      <c r="I18" s="332">
        <v>11</v>
      </c>
      <c r="J18" s="332">
        <v>11</v>
      </c>
      <c r="K18" s="332">
        <v>11</v>
      </c>
      <c r="L18" s="332">
        <v>12</v>
      </c>
      <c r="M18" s="332">
        <v>12</v>
      </c>
      <c r="N18" s="332">
        <v>12</v>
      </c>
      <c r="O18" s="330"/>
      <c r="P18" s="341"/>
    </row>
    <row r="19" spans="1:16" ht="12" customHeight="1" x14ac:dyDescent="0.25">
      <c r="A19" s="81" t="s">
        <v>468</v>
      </c>
      <c r="B19" s="334">
        <v>14</v>
      </c>
      <c r="C19" s="334">
        <v>12</v>
      </c>
      <c r="D19" s="334">
        <v>13</v>
      </c>
      <c r="E19" s="334">
        <v>6</v>
      </c>
      <c r="F19" s="334">
        <v>7</v>
      </c>
      <c r="G19" s="334">
        <v>7</v>
      </c>
      <c r="H19" s="334">
        <v>7</v>
      </c>
      <c r="I19" s="335">
        <v>7</v>
      </c>
      <c r="J19" s="335">
        <v>7</v>
      </c>
      <c r="K19" s="335">
        <v>7</v>
      </c>
      <c r="L19" s="335">
        <v>8</v>
      </c>
      <c r="M19" s="335">
        <v>8</v>
      </c>
      <c r="N19" s="335">
        <v>8</v>
      </c>
      <c r="O19" s="330"/>
      <c r="P19" s="341"/>
    </row>
    <row r="20" spans="1:16" ht="12" customHeight="1" x14ac:dyDescent="0.25">
      <c r="A20" s="81" t="s">
        <v>455</v>
      </c>
      <c r="B20" s="334">
        <v>6</v>
      </c>
      <c r="C20" s="334">
        <v>13</v>
      </c>
      <c r="D20" s="334">
        <v>14</v>
      </c>
      <c r="E20" s="334">
        <v>0</v>
      </c>
      <c r="F20" s="334">
        <v>3</v>
      </c>
      <c r="G20" s="334">
        <v>4</v>
      </c>
      <c r="H20" s="334">
        <v>4</v>
      </c>
      <c r="I20" s="335">
        <v>4</v>
      </c>
      <c r="J20" s="335">
        <v>4</v>
      </c>
      <c r="K20" s="335">
        <v>4</v>
      </c>
      <c r="L20" s="335">
        <v>4</v>
      </c>
      <c r="M20" s="335">
        <v>4</v>
      </c>
      <c r="N20" s="335">
        <v>4</v>
      </c>
      <c r="O20" s="330"/>
      <c r="P20" s="341"/>
    </row>
    <row r="21" spans="1:16" ht="12" customHeight="1" x14ac:dyDescent="0.25">
      <c r="A21" s="331" t="s">
        <v>456</v>
      </c>
      <c r="B21" s="332">
        <v>20</v>
      </c>
      <c r="C21" s="332">
        <v>14</v>
      </c>
      <c r="D21" s="332">
        <v>13</v>
      </c>
      <c r="E21" s="332">
        <v>11</v>
      </c>
      <c r="F21" s="332">
        <v>9</v>
      </c>
      <c r="G21" s="332">
        <v>11</v>
      </c>
      <c r="H21" s="332">
        <v>11</v>
      </c>
      <c r="I21" s="332">
        <v>12</v>
      </c>
      <c r="J21" s="332">
        <v>13</v>
      </c>
      <c r="K21" s="332">
        <v>12</v>
      </c>
      <c r="L21" s="332">
        <v>12</v>
      </c>
      <c r="M21" s="332">
        <v>12</v>
      </c>
      <c r="N21" s="332">
        <v>12</v>
      </c>
      <c r="O21" s="330"/>
      <c r="P21" s="341"/>
    </row>
    <row r="22" spans="1:16" ht="12" customHeight="1" x14ac:dyDescent="0.25">
      <c r="A22" s="81" t="s">
        <v>468</v>
      </c>
      <c r="B22" s="334">
        <v>19</v>
      </c>
      <c r="C22" s="334">
        <v>13</v>
      </c>
      <c r="D22" s="334">
        <v>12</v>
      </c>
      <c r="E22" s="334">
        <v>10</v>
      </c>
      <c r="F22" s="334">
        <v>9</v>
      </c>
      <c r="G22" s="334">
        <v>11</v>
      </c>
      <c r="H22" s="334">
        <v>11</v>
      </c>
      <c r="I22" s="335">
        <v>11</v>
      </c>
      <c r="J22" s="335">
        <v>12</v>
      </c>
      <c r="K22" s="335">
        <v>11</v>
      </c>
      <c r="L22" s="335">
        <v>11</v>
      </c>
      <c r="M22" s="335">
        <v>11</v>
      </c>
      <c r="N22" s="335">
        <v>11</v>
      </c>
      <c r="O22" s="330"/>
      <c r="P22" s="341"/>
    </row>
    <row r="23" spans="1:16" ht="12" customHeight="1" thickBot="1" x14ac:dyDescent="0.3">
      <c r="A23" s="81" t="s">
        <v>455</v>
      </c>
      <c r="B23" s="334">
        <v>1</v>
      </c>
      <c r="C23" s="334">
        <v>1</v>
      </c>
      <c r="D23" s="334">
        <v>1</v>
      </c>
      <c r="E23" s="334">
        <v>1</v>
      </c>
      <c r="F23" s="335">
        <v>0</v>
      </c>
      <c r="G23" s="335">
        <v>0</v>
      </c>
      <c r="H23" s="335">
        <v>0</v>
      </c>
      <c r="I23" s="335">
        <v>1</v>
      </c>
      <c r="J23" s="335">
        <v>1</v>
      </c>
      <c r="K23" s="335">
        <v>1</v>
      </c>
      <c r="L23" s="335">
        <v>1</v>
      </c>
      <c r="M23" s="335">
        <v>1</v>
      </c>
      <c r="N23" s="335">
        <v>1</v>
      </c>
      <c r="O23" s="330"/>
      <c r="P23" s="341"/>
    </row>
    <row r="24" spans="1:16" ht="12" customHeight="1" x14ac:dyDescent="0.25">
      <c r="A24" s="328" t="s">
        <v>151</v>
      </c>
      <c r="B24" s="329">
        <v>56</v>
      </c>
      <c r="C24" s="329">
        <v>62</v>
      </c>
      <c r="D24" s="329">
        <v>66</v>
      </c>
      <c r="E24" s="329">
        <v>25</v>
      </c>
      <c r="F24" s="329">
        <v>24</v>
      </c>
      <c r="G24" s="329">
        <v>24</v>
      </c>
      <c r="H24" s="329">
        <v>24</v>
      </c>
      <c r="I24" s="340">
        <v>25</v>
      </c>
      <c r="J24" s="340">
        <v>25</v>
      </c>
      <c r="K24" s="340">
        <v>26</v>
      </c>
      <c r="L24" s="340">
        <v>26</v>
      </c>
      <c r="M24" s="340">
        <v>27</v>
      </c>
      <c r="N24" s="340">
        <v>27</v>
      </c>
      <c r="O24" s="330"/>
      <c r="P24" s="341"/>
    </row>
    <row r="25" spans="1:16" ht="12" customHeight="1" x14ac:dyDescent="0.25">
      <c r="A25" s="331" t="s">
        <v>459</v>
      </c>
      <c r="B25" s="332">
        <v>32</v>
      </c>
      <c r="C25" s="332">
        <v>37</v>
      </c>
      <c r="D25" s="332">
        <v>42</v>
      </c>
      <c r="E25" s="332">
        <v>17</v>
      </c>
      <c r="F25" s="332">
        <v>16</v>
      </c>
      <c r="G25" s="332">
        <v>15</v>
      </c>
      <c r="H25" s="332">
        <v>16</v>
      </c>
      <c r="I25" s="332">
        <v>16</v>
      </c>
      <c r="J25" s="332">
        <v>16</v>
      </c>
      <c r="K25" s="332">
        <v>16</v>
      </c>
      <c r="L25" s="332">
        <v>16</v>
      </c>
      <c r="M25" s="332">
        <v>14</v>
      </c>
      <c r="N25" s="332">
        <v>14</v>
      </c>
      <c r="O25" s="330"/>
      <c r="P25" s="341"/>
    </row>
    <row r="26" spans="1:16" ht="12" customHeight="1" x14ac:dyDescent="0.25">
      <c r="A26" s="81" t="s">
        <v>468</v>
      </c>
      <c r="B26" s="334">
        <v>14</v>
      </c>
      <c r="C26" s="334">
        <v>13</v>
      </c>
      <c r="D26" s="334">
        <v>13</v>
      </c>
      <c r="E26" s="334">
        <v>10</v>
      </c>
      <c r="F26" s="334">
        <v>9</v>
      </c>
      <c r="G26" s="334">
        <v>7</v>
      </c>
      <c r="H26" s="334">
        <v>8</v>
      </c>
      <c r="I26" s="335">
        <v>8</v>
      </c>
      <c r="J26" s="335">
        <v>8</v>
      </c>
      <c r="K26" s="335">
        <v>8</v>
      </c>
      <c r="L26" s="335">
        <v>8</v>
      </c>
      <c r="M26" s="335">
        <v>7</v>
      </c>
      <c r="N26" s="335">
        <v>7</v>
      </c>
      <c r="O26" s="330"/>
      <c r="P26" s="341"/>
    </row>
    <row r="27" spans="1:16" ht="12" customHeight="1" x14ac:dyDescent="0.25">
      <c r="A27" s="81" t="s">
        <v>455</v>
      </c>
      <c r="B27" s="334">
        <v>18</v>
      </c>
      <c r="C27" s="334">
        <v>24</v>
      </c>
      <c r="D27" s="334">
        <v>29</v>
      </c>
      <c r="E27" s="334">
        <v>7</v>
      </c>
      <c r="F27" s="334">
        <v>7</v>
      </c>
      <c r="G27" s="334">
        <v>8</v>
      </c>
      <c r="H27" s="334">
        <v>8</v>
      </c>
      <c r="I27" s="335">
        <v>8</v>
      </c>
      <c r="J27" s="335">
        <v>8</v>
      </c>
      <c r="K27" s="335">
        <v>8</v>
      </c>
      <c r="L27" s="335">
        <v>8</v>
      </c>
      <c r="M27" s="335">
        <v>7</v>
      </c>
      <c r="N27" s="335">
        <v>7</v>
      </c>
      <c r="O27" s="330"/>
      <c r="P27" s="341"/>
    </row>
    <row r="28" spans="1:16" ht="12" customHeight="1" x14ac:dyDescent="0.25">
      <c r="A28" s="331" t="s">
        <v>456</v>
      </c>
      <c r="B28" s="332">
        <v>24</v>
      </c>
      <c r="C28" s="332">
        <v>25</v>
      </c>
      <c r="D28" s="332">
        <v>24</v>
      </c>
      <c r="E28" s="332">
        <v>8</v>
      </c>
      <c r="F28" s="332">
        <v>8</v>
      </c>
      <c r="G28" s="332">
        <v>9</v>
      </c>
      <c r="H28" s="332">
        <v>8</v>
      </c>
      <c r="I28" s="332">
        <v>9</v>
      </c>
      <c r="J28" s="332">
        <v>9</v>
      </c>
      <c r="K28" s="332">
        <v>10</v>
      </c>
      <c r="L28" s="332">
        <v>10</v>
      </c>
      <c r="M28" s="332">
        <v>13</v>
      </c>
      <c r="N28" s="332">
        <v>13</v>
      </c>
      <c r="O28" s="330"/>
      <c r="P28" s="341"/>
    </row>
    <row r="29" spans="1:16" ht="12" customHeight="1" x14ac:dyDescent="0.25">
      <c r="A29" s="81" t="s">
        <v>468</v>
      </c>
      <c r="B29" s="334">
        <v>17</v>
      </c>
      <c r="C29" s="334">
        <v>15</v>
      </c>
      <c r="D29" s="334">
        <v>15</v>
      </c>
      <c r="E29" s="334">
        <v>7</v>
      </c>
      <c r="F29" s="334">
        <v>7</v>
      </c>
      <c r="G29" s="334">
        <v>8</v>
      </c>
      <c r="H29" s="334">
        <v>7</v>
      </c>
      <c r="I29" s="335">
        <v>8</v>
      </c>
      <c r="J29" s="335">
        <v>8</v>
      </c>
      <c r="K29" s="335">
        <v>9</v>
      </c>
      <c r="L29" s="335">
        <v>9</v>
      </c>
      <c r="M29" s="335">
        <v>11</v>
      </c>
      <c r="N29" s="335">
        <v>11</v>
      </c>
      <c r="O29" s="330"/>
      <c r="P29" s="341"/>
    </row>
    <row r="30" spans="1:16" ht="12" customHeight="1" thickBot="1" x14ac:dyDescent="0.3">
      <c r="A30" s="81" t="s">
        <v>455</v>
      </c>
      <c r="B30" s="334">
        <v>7</v>
      </c>
      <c r="C30" s="334">
        <v>10</v>
      </c>
      <c r="D30" s="334">
        <v>9</v>
      </c>
      <c r="E30" s="334">
        <v>1</v>
      </c>
      <c r="F30" s="334">
        <v>1</v>
      </c>
      <c r="G30" s="334">
        <v>1</v>
      </c>
      <c r="H30" s="334">
        <v>1</v>
      </c>
      <c r="I30" s="335">
        <v>1</v>
      </c>
      <c r="J30" s="335">
        <v>1</v>
      </c>
      <c r="K30" s="335">
        <v>1</v>
      </c>
      <c r="L30" s="335">
        <v>1</v>
      </c>
      <c r="M30" s="335">
        <v>2</v>
      </c>
      <c r="N30" s="335">
        <v>2</v>
      </c>
      <c r="O30" s="330"/>
      <c r="P30" s="341"/>
    </row>
    <row r="31" spans="1:16" ht="12" customHeight="1" x14ac:dyDescent="0.25">
      <c r="A31" s="328" t="s">
        <v>152</v>
      </c>
      <c r="B31" s="329">
        <v>17</v>
      </c>
      <c r="C31" s="329">
        <v>19</v>
      </c>
      <c r="D31" s="329">
        <v>19</v>
      </c>
      <c r="E31" s="329">
        <v>14</v>
      </c>
      <c r="F31" s="329">
        <v>15</v>
      </c>
      <c r="G31" s="329">
        <v>15</v>
      </c>
      <c r="H31" s="329">
        <v>16</v>
      </c>
      <c r="I31" s="340">
        <v>18</v>
      </c>
      <c r="J31" s="340">
        <v>18</v>
      </c>
      <c r="K31" s="340">
        <v>18</v>
      </c>
      <c r="L31" s="340">
        <v>18</v>
      </c>
      <c r="M31" s="340">
        <v>18</v>
      </c>
      <c r="N31" s="340">
        <v>18</v>
      </c>
      <c r="O31" s="330"/>
      <c r="P31" s="341"/>
    </row>
    <row r="32" spans="1:16" ht="12" customHeight="1" x14ac:dyDescent="0.25">
      <c r="A32" s="331" t="s">
        <v>460</v>
      </c>
      <c r="B32" s="332">
        <v>14</v>
      </c>
      <c r="C32" s="332">
        <v>16</v>
      </c>
      <c r="D32" s="332">
        <v>16</v>
      </c>
      <c r="E32" s="332">
        <v>12</v>
      </c>
      <c r="F32" s="332">
        <v>13</v>
      </c>
      <c r="G32" s="332">
        <v>13</v>
      </c>
      <c r="H32" s="332">
        <v>14</v>
      </c>
      <c r="I32" s="332">
        <v>15</v>
      </c>
      <c r="J32" s="332">
        <v>15</v>
      </c>
      <c r="K32" s="332">
        <v>15</v>
      </c>
      <c r="L32" s="332">
        <v>15</v>
      </c>
      <c r="M32" s="332">
        <v>14</v>
      </c>
      <c r="N32" s="332">
        <v>14</v>
      </c>
      <c r="O32" s="330"/>
      <c r="P32" s="341"/>
    </row>
    <row r="33" spans="1:16" ht="12" customHeight="1" x14ac:dyDescent="0.25">
      <c r="A33" s="81" t="s">
        <v>468</v>
      </c>
      <c r="B33" s="334">
        <v>8</v>
      </c>
      <c r="C33" s="334">
        <v>9</v>
      </c>
      <c r="D33" s="334">
        <v>9</v>
      </c>
      <c r="E33" s="334">
        <v>8</v>
      </c>
      <c r="F33" s="334">
        <v>9</v>
      </c>
      <c r="G33" s="334">
        <v>9</v>
      </c>
      <c r="H33" s="334">
        <v>9</v>
      </c>
      <c r="I33" s="335">
        <v>10</v>
      </c>
      <c r="J33" s="335">
        <v>10</v>
      </c>
      <c r="K33" s="335">
        <v>10</v>
      </c>
      <c r="L33" s="335">
        <v>10</v>
      </c>
      <c r="M33" s="335">
        <v>9</v>
      </c>
      <c r="N33" s="335">
        <v>9</v>
      </c>
      <c r="O33" s="330"/>
      <c r="P33" s="341"/>
    </row>
    <row r="34" spans="1:16" ht="12" customHeight="1" x14ac:dyDescent="0.25">
      <c r="A34" s="81" t="s">
        <v>455</v>
      </c>
      <c r="B34" s="334">
        <v>6</v>
      </c>
      <c r="C34" s="334">
        <v>7</v>
      </c>
      <c r="D34" s="334">
        <v>7</v>
      </c>
      <c r="E34" s="334">
        <v>4</v>
      </c>
      <c r="F34" s="334">
        <v>4</v>
      </c>
      <c r="G34" s="334">
        <v>4</v>
      </c>
      <c r="H34" s="334">
        <v>5</v>
      </c>
      <c r="I34" s="335">
        <v>5</v>
      </c>
      <c r="J34" s="335">
        <v>5</v>
      </c>
      <c r="K34" s="335">
        <v>5</v>
      </c>
      <c r="L34" s="335">
        <v>5</v>
      </c>
      <c r="M34" s="335">
        <v>5</v>
      </c>
      <c r="N34" s="335">
        <v>5</v>
      </c>
      <c r="O34" s="330"/>
      <c r="P34" s="341"/>
    </row>
    <row r="35" spans="1:16" ht="12" customHeight="1" x14ac:dyDescent="0.25">
      <c r="A35" s="331" t="s">
        <v>456</v>
      </c>
      <c r="B35" s="332">
        <v>3</v>
      </c>
      <c r="C35" s="332">
        <v>3</v>
      </c>
      <c r="D35" s="332">
        <v>3</v>
      </c>
      <c r="E35" s="332">
        <v>2</v>
      </c>
      <c r="F35" s="332">
        <v>2</v>
      </c>
      <c r="G35" s="332">
        <v>2</v>
      </c>
      <c r="H35" s="332">
        <v>2</v>
      </c>
      <c r="I35" s="332">
        <v>3</v>
      </c>
      <c r="J35" s="332">
        <v>3</v>
      </c>
      <c r="K35" s="332">
        <v>3</v>
      </c>
      <c r="L35" s="332">
        <v>3</v>
      </c>
      <c r="M35" s="332">
        <v>4</v>
      </c>
      <c r="N35" s="332">
        <v>4</v>
      </c>
      <c r="O35" s="330"/>
      <c r="P35" s="341"/>
    </row>
    <row r="36" spans="1:16" ht="12" customHeight="1" x14ac:dyDescent="0.25">
      <c r="A36" s="81" t="s">
        <v>468</v>
      </c>
      <c r="B36" s="334">
        <v>3</v>
      </c>
      <c r="C36" s="334">
        <v>3</v>
      </c>
      <c r="D36" s="334">
        <v>3</v>
      </c>
      <c r="E36" s="334">
        <v>2</v>
      </c>
      <c r="F36" s="334">
        <v>2</v>
      </c>
      <c r="G36" s="334">
        <v>2</v>
      </c>
      <c r="H36" s="334">
        <v>2</v>
      </c>
      <c r="I36" s="335">
        <v>3</v>
      </c>
      <c r="J36" s="335">
        <v>3</v>
      </c>
      <c r="K36" s="335">
        <v>3</v>
      </c>
      <c r="L36" s="335">
        <v>3</v>
      </c>
      <c r="M36" s="335">
        <v>4</v>
      </c>
      <c r="N36" s="335">
        <v>4</v>
      </c>
      <c r="O36" s="330"/>
      <c r="P36" s="341"/>
    </row>
    <row r="37" spans="1:16" ht="12" customHeight="1" thickBot="1" x14ac:dyDescent="0.3">
      <c r="A37" s="81" t="s">
        <v>455</v>
      </c>
      <c r="B37" s="335">
        <v>0</v>
      </c>
      <c r="C37" s="335">
        <v>0</v>
      </c>
      <c r="D37" s="335">
        <v>0</v>
      </c>
      <c r="E37" s="335">
        <v>0</v>
      </c>
      <c r="F37" s="335">
        <v>0</v>
      </c>
      <c r="G37" s="335">
        <v>0</v>
      </c>
      <c r="H37" s="335">
        <v>0</v>
      </c>
      <c r="I37" s="335">
        <v>0</v>
      </c>
      <c r="J37" s="335">
        <v>0</v>
      </c>
      <c r="K37" s="335">
        <v>0</v>
      </c>
      <c r="L37" s="335">
        <v>0</v>
      </c>
      <c r="M37" s="335">
        <v>0</v>
      </c>
      <c r="N37" s="335">
        <v>0</v>
      </c>
      <c r="O37" s="330"/>
      <c r="P37" s="341"/>
    </row>
    <row r="38" spans="1:16" ht="12" customHeight="1" x14ac:dyDescent="0.25">
      <c r="A38" s="328" t="s">
        <v>153</v>
      </c>
      <c r="B38" s="329">
        <v>14</v>
      </c>
      <c r="C38" s="329">
        <v>14</v>
      </c>
      <c r="D38" s="329">
        <v>14</v>
      </c>
      <c r="E38" s="329">
        <v>9</v>
      </c>
      <c r="F38" s="329">
        <v>10</v>
      </c>
      <c r="G38" s="329">
        <v>10</v>
      </c>
      <c r="H38" s="329">
        <v>10</v>
      </c>
      <c r="I38" s="340">
        <v>9</v>
      </c>
      <c r="J38" s="340">
        <v>11</v>
      </c>
      <c r="K38" s="340">
        <v>11</v>
      </c>
      <c r="L38" s="340">
        <v>11</v>
      </c>
      <c r="M38" s="340">
        <v>11</v>
      </c>
      <c r="N38" s="340">
        <v>11</v>
      </c>
      <c r="O38" s="330"/>
      <c r="P38" s="341"/>
    </row>
    <row r="39" spans="1:16" ht="12" customHeight="1" x14ac:dyDescent="0.25">
      <c r="A39" s="331" t="s">
        <v>461</v>
      </c>
      <c r="B39" s="332">
        <v>8</v>
      </c>
      <c r="C39" s="332">
        <v>9</v>
      </c>
      <c r="D39" s="332">
        <v>11</v>
      </c>
      <c r="E39" s="332">
        <v>6</v>
      </c>
      <c r="F39" s="332">
        <v>6</v>
      </c>
      <c r="G39" s="332">
        <v>6</v>
      </c>
      <c r="H39" s="332">
        <v>6</v>
      </c>
      <c r="I39" s="332">
        <v>5</v>
      </c>
      <c r="J39" s="332">
        <v>6</v>
      </c>
      <c r="K39" s="332">
        <v>6</v>
      </c>
      <c r="L39" s="332">
        <v>6</v>
      </c>
      <c r="M39" s="332">
        <v>6</v>
      </c>
      <c r="N39" s="332">
        <v>6</v>
      </c>
      <c r="O39" s="330"/>
      <c r="P39" s="341"/>
    </row>
    <row r="40" spans="1:16" ht="12" customHeight="1" x14ac:dyDescent="0.25">
      <c r="A40" s="81" t="s">
        <v>468</v>
      </c>
      <c r="B40" s="334">
        <v>5</v>
      </c>
      <c r="C40" s="334">
        <v>4</v>
      </c>
      <c r="D40" s="334">
        <v>4</v>
      </c>
      <c r="E40" s="334">
        <v>3</v>
      </c>
      <c r="F40" s="334">
        <v>3</v>
      </c>
      <c r="G40" s="334">
        <v>3</v>
      </c>
      <c r="H40" s="334">
        <v>3</v>
      </c>
      <c r="I40" s="335">
        <v>3</v>
      </c>
      <c r="J40" s="335">
        <v>3</v>
      </c>
      <c r="K40" s="335">
        <v>3</v>
      </c>
      <c r="L40" s="335">
        <v>3</v>
      </c>
      <c r="M40" s="335">
        <v>3</v>
      </c>
      <c r="N40" s="335">
        <v>3</v>
      </c>
      <c r="O40" s="330"/>
      <c r="P40" s="341"/>
    </row>
    <row r="41" spans="1:16" ht="12" customHeight="1" x14ac:dyDescent="0.25">
      <c r="A41" s="81" t="s">
        <v>455</v>
      </c>
      <c r="B41" s="334">
        <v>3</v>
      </c>
      <c r="C41" s="334">
        <v>5</v>
      </c>
      <c r="D41" s="334">
        <v>7</v>
      </c>
      <c r="E41" s="334">
        <v>3</v>
      </c>
      <c r="F41" s="334">
        <v>3</v>
      </c>
      <c r="G41" s="334">
        <v>3</v>
      </c>
      <c r="H41" s="334">
        <v>3</v>
      </c>
      <c r="I41" s="335">
        <v>2</v>
      </c>
      <c r="J41" s="335">
        <v>3</v>
      </c>
      <c r="K41" s="335">
        <v>3</v>
      </c>
      <c r="L41" s="335">
        <v>3</v>
      </c>
      <c r="M41" s="335">
        <v>3</v>
      </c>
      <c r="N41" s="335">
        <v>3</v>
      </c>
      <c r="O41" s="330"/>
      <c r="P41" s="341"/>
    </row>
    <row r="42" spans="1:16" ht="12" customHeight="1" x14ac:dyDescent="0.25">
      <c r="A42" s="331" t="s">
        <v>456</v>
      </c>
      <c r="B42" s="332">
        <v>6</v>
      </c>
      <c r="C42" s="332">
        <v>5</v>
      </c>
      <c r="D42" s="332">
        <v>3</v>
      </c>
      <c r="E42" s="332">
        <v>3</v>
      </c>
      <c r="F42" s="332">
        <v>4</v>
      </c>
      <c r="G42" s="332">
        <v>4</v>
      </c>
      <c r="H42" s="332">
        <v>4</v>
      </c>
      <c r="I42" s="332">
        <v>4</v>
      </c>
      <c r="J42" s="332">
        <v>5</v>
      </c>
      <c r="K42" s="332">
        <v>5</v>
      </c>
      <c r="L42" s="332">
        <v>5</v>
      </c>
      <c r="M42" s="332">
        <v>5</v>
      </c>
      <c r="N42" s="332">
        <v>5</v>
      </c>
      <c r="O42" s="330"/>
      <c r="P42" s="341"/>
    </row>
    <row r="43" spans="1:16" ht="12" customHeight="1" x14ac:dyDescent="0.25">
      <c r="A43" s="81" t="s">
        <v>468</v>
      </c>
      <c r="B43" s="334">
        <v>6</v>
      </c>
      <c r="C43" s="334">
        <v>4</v>
      </c>
      <c r="D43" s="334">
        <v>3</v>
      </c>
      <c r="E43" s="334">
        <v>3</v>
      </c>
      <c r="F43" s="334">
        <v>4</v>
      </c>
      <c r="G43" s="334">
        <v>4</v>
      </c>
      <c r="H43" s="334">
        <v>4</v>
      </c>
      <c r="I43" s="335">
        <v>4</v>
      </c>
      <c r="J43" s="335">
        <v>5</v>
      </c>
      <c r="K43" s="335">
        <v>5</v>
      </c>
      <c r="L43" s="335">
        <v>5</v>
      </c>
      <c r="M43" s="335">
        <v>5</v>
      </c>
      <c r="N43" s="335">
        <v>5</v>
      </c>
      <c r="O43" s="330"/>
      <c r="P43" s="341"/>
    </row>
    <row r="44" spans="1:16" ht="12" customHeight="1" thickBot="1" x14ac:dyDescent="0.3">
      <c r="A44" s="81" t="s">
        <v>455</v>
      </c>
      <c r="B44" s="335">
        <v>0</v>
      </c>
      <c r="C44" s="334">
        <v>1</v>
      </c>
      <c r="D44" s="335">
        <v>0</v>
      </c>
      <c r="E44" s="335">
        <v>0</v>
      </c>
      <c r="F44" s="335">
        <v>0</v>
      </c>
      <c r="G44" s="335">
        <v>0</v>
      </c>
      <c r="H44" s="335">
        <v>0</v>
      </c>
      <c r="I44" s="335">
        <v>0</v>
      </c>
      <c r="J44" s="335">
        <v>0</v>
      </c>
      <c r="K44" s="335">
        <v>0</v>
      </c>
      <c r="L44" s="335">
        <v>0</v>
      </c>
      <c r="M44" s="335">
        <v>0</v>
      </c>
      <c r="N44" s="335">
        <v>0</v>
      </c>
      <c r="O44" s="330"/>
      <c r="P44" s="341"/>
    </row>
    <row r="45" spans="1:16" ht="12" customHeight="1" x14ac:dyDescent="0.25">
      <c r="A45" s="328" t="s">
        <v>154</v>
      </c>
      <c r="B45" s="329">
        <v>18</v>
      </c>
      <c r="C45" s="329">
        <v>22</v>
      </c>
      <c r="D45" s="329">
        <v>22</v>
      </c>
      <c r="E45" s="329">
        <v>12</v>
      </c>
      <c r="F45" s="329">
        <v>11</v>
      </c>
      <c r="G45" s="329">
        <v>12</v>
      </c>
      <c r="H45" s="329">
        <v>12</v>
      </c>
      <c r="I45" s="340">
        <v>12</v>
      </c>
      <c r="J45" s="340">
        <v>11</v>
      </c>
      <c r="K45" s="340">
        <v>10</v>
      </c>
      <c r="L45" s="340">
        <v>10</v>
      </c>
      <c r="M45" s="340">
        <v>10</v>
      </c>
      <c r="N45" s="340">
        <v>10</v>
      </c>
      <c r="O45" s="330"/>
      <c r="P45" s="341"/>
    </row>
    <row r="46" spans="1:16" ht="12" customHeight="1" x14ac:dyDescent="0.25">
      <c r="A46" s="331" t="s">
        <v>462</v>
      </c>
      <c r="B46" s="332">
        <v>10</v>
      </c>
      <c r="C46" s="332">
        <v>16</v>
      </c>
      <c r="D46" s="332">
        <v>17</v>
      </c>
      <c r="E46" s="332">
        <v>7</v>
      </c>
      <c r="F46" s="332">
        <v>6</v>
      </c>
      <c r="G46" s="332">
        <v>6</v>
      </c>
      <c r="H46" s="332">
        <v>6</v>
      </c>
      <c r="I46" s="332">
        <v>6</v>
      </c>
      <c r="J46" s="332">
        <v>6</v>
      </c>
      <c r="K46" s="332">
        <v>6</v>
      </c>
      <c r="L46" s="332">
        <v>5</v>
      </c>
      <c r="M46" s="332">
        <v>5</v>
      </c>
      <c r="N46" s="332">
        <v>5</v>
      </c>
      <c r="O46" s="330"/>
      <c r="P46" s="341"/>
    </row>
    <row r="47" spans="1:16" ht="12" customHeight="1" x14ac:dyDescent="0.25">
      <c r="A47" s="81" t="s">
        <v>468</v>
      </c>
      <c r="B47" s="334">
        <v>5</v>
      </c>
      <c r="C47" s="334">
        <v>5</v>
      </c>
      <c r="D47" s="334">
        <v>6</v>
      </c>
      <c r="E47" s="334">
        <v>4</v>
      </c>
      <c r="F47" s="334">
        <v>4</v>
      </c>
      <c r="G47" s="334">
        <v>3</v>
      </c>
      <c r="H47" s="334">
        <v>3</v>
      </c>
      <c r="I47" s="335">
        <v>3</v>
      </c>
      <c r="J47" s="335">
        <v>3</v>
      </c>
      <c r="K47" s="335">
        <v>3</v>
      </c>
      <c r="L47" s="335">
        <v>3</v>
      </c>
      <c r="M47" s="335">
        <v>3</v>
      </c>
      <c r="N47" s="335">
        <v>3</v>
      </c>
      <c r="O47" s="330"/>
      <c r="P47" s="341"/>
    </row>
    <row r="48" spans="1:16" ht="12" customHeight="1" x14ac:dyDescent="0.25">
      <c r="A48" s="81" t="s">
        <v>455</v>
      </c>
      <c r="B48" s="334">
        <v>5</v>
      </c>
      <c r="C48" s="334">
        <v>11</v>
      </c>
      <c r="D48" s="334">
        <v>11</v>
      </c>
      <c r="E48" s="334">
        <v>3</v>
      </c>
      <c r="F48" s="334">
        <v>2</v>
      </c>
      <c r="G48" s="334">
        <v>3</v>
      </c>
      <c r="H48" s="334">
        <v>3</v>
      </c>
      <c r="I48" s="335">
        <v>3</v>
      </c>
      <c r="J48" s="335">
        <v>3</v>
      </c>
      <c r="K48" s="335">
        <v>3</v>
      </c>
      <c r="L48" s="335">
        <v>2</v>
      </c>
      <c r="M48" s="335">
        <v>2</v>
      </c>
      <c r="N48" s="335">
        <v>2</v>
      </c>
      <c r="O48" s="330"/>
      <c r="P48" s="341"/>
    </row>
    <row r="49" spans="1:16" ht="12" customHeight="1" x14ac:dyDescent="0.25">
      <c r="A49" s="331" t="s">
        <v>456</v>
      </c>
      <c r="B49" s="332">
        <v>8</v>
      </c>
      <c r="C49" s="332">
        <v>6</v>
      </c>
      <c r="D49" s="332">
        <v>5</v>
      </c>
      <c r="E49" s="332">
        <v>5</v>
      </c>
      <c r="F49" s="332">
        <v>5</v>
      </c>
      <c r="G49" s="332">
        <v>6</v>
      </c>
      <c r="H49" s="332">
        <v>6</v>
      </c>
      <c r="I49" s="332">
        <v>6</v>
      </c>
      <c r="J49" s="332">
        <v>5</v>
      </c>
      <c r="K49" s="332">
        <v>4</v>
      </c>
      <c r="L49" s="332">
        <v>5</v>
      </c>
      <c r="M49" s="332">
        <v>5</v>
      </c>
      <c r="N49" s="332">
        <v>5</v>
      </c>
      <c r="O49" s="330"/>
      <c r="P49" s="341"/>
    </row>
    <row r="50" spans="1:16" ht="12" customHeight="1" x14ac:dyDescent="0.25">
      <c r="A50" s="81" t="s">
        <v>468</v>
      </c>
      <c r="B50" s="334">
        <v>8</v>
      </c>
      <c r="C50" s="334">
        <v>6</v>
      </c>
      <c r="D50" s="334">
        <v>5</v>
      </c>
      <c r="E50" s="334">
        <v>5</v>
      </c>
      <c r="F50" s="334">
        <v>5</v>
      </c>
      <c r="G50" s="334">
        <v>6</v>
      </c>
      <c r="H50" s="334">
        <v>6</v>
      </c>
      <c r="I50" s="335">
        <v>6</v>
      </c>
      <c r="J50" s="335">
        <v>5</v>
      </c>
      <c r="K50" s="335">
        <v>4</v>
      </c>
      <c r="L50" s="335">
        <v>4</v>
      </c>
      <c r="M50" s="335">
        <v>4</v>
      </c>
      <c r="N50" s="335">
        <v>4</v>
      </c>
      <c r="O50" s="330"/>
      <c r="P50" s="341"/>
    </row>
    <row r="51" spans="1:16" ht="12" customHeight="1" thickBot="1" x14ac:dyDescent="0.3">
      <c r="A51" s="81" t="s">
        <v>455</v>
      </c>
      <c r="B51" s="335">
        <v>0</v>
      </c>
      <c r="C51" s="335">
        <v>0</v>
      </c>
      <c r="D51" s="335">
        <v>0</v>
      </c>
      <c r="E51" s="335">
        <v>0</v>
      </c>
      <c r="F51" s="335">
        <v>0</v>
      </c>
      <c r="G51" s="335">
        <v>0</v>
      </c>
      <c r="H51" s="335">
        <v>0</v>
      </c>
      <c r="I51" s="335">
        <v>0</v>
      </c>
      <c r="J51" s="335">
        <v>0</v>
      </c>
      <c r="K51" s="335">
        <v>0</v>
      </c>
      <c r="L51" s="335">
        <v>1</v>
      </c>
      <c r="M51" s="335">
        <v>1</v>
      </c>
      <c r="N51" s="335">
        <v>1</v>
      </c>
      <c r="O51" s="330"/>
      <c r="P51" s="341"/>
    </row>
    <row r="52" spans="1:16" ht="12" customHeight="1" x14ac:dyDescent="0.25">
      <c r="A52" s="328" t="s">
        <v>155</v>
      </c>
      <c r="B52" s="329">
        <v>79</v>
      </c>
      <c r="C52" s="329">
        <v>99</v>
      </c>
      <c r="D52" s="329">
        <v>112</v>
      </c>
      <c r="E52" s="329">
        <v>30</v>
      </c>
      <c r="F52" s="329">
        <v>30</v>
      </c>
      <c r="G52" s="329">
        <v>29</v>
      </c>
      <c r="H52" s="329">
        <v>30</v>
      </c>
      <c r="I52" s="340">
        <v>33</v>
      </c>
      <c r="J52" s="340">
        <v>32</v>
      </c>
      <c r="K52" s="340">
        <v>31</v>
      </c>
      <c r="L52" s="340">
        <v>31</v>
      </c>
      <c r="M52" s="340">
        <v>31</v>
      </c>
      <c r="N52" s="340">
        <v>31</v>
      </c>
      <c r="O52" s="330"/>
      <c r="P52" s="341"/>
    </row>
    <row r="53" spans="1:16" ht="12" customHeight="1" x14ac:dyDescent="0.25">
      <c r="A53" s="331" t="s">
        <v>463</v>
      </c>
      <c r="B53" s="332">
        <v>52</v>
      </c>
      <c r="C53" s="332">
        <v>74</v>
      </c>
      <c r="D53" s="332">
        <v>87</v>
      </c>
      <c r="E53" s="332">
        <v>21</v>
      </c>
      <c r="F53" s="332">
        <v>21</v>
      </c>
      <c r="G53" s="332">
        <v>16</v>
      </c>
      <c r="H53" s="332">
        <v>15</v>
      </c>
      <c r="I53" s="332">
        <v>18</v>
      </c>
      <c r="J53" s="332">
        <v>18</v>
      </c>
      <c r="K53" s="332">
        <v>17</v>
      </c>
      <c r="L53" s="332">
        <v>17</v>
      </c>
      <c r="M53" s="332">
        <v>17</v>
      </c>
      <c r="N53" s="332">
        <v>17</v>
      </c>
      <c r="O53" s="330"/>
      <c r="P53" s="341"/>
    </row>
    <row r="54" spans="1:16" ht="12" customHeight="1" x14ac:dyDescent="0.25">
      <c r="A54" s="81" t="s">
        <v>468</v>
      </c>
      <c r="B54" s="335">
        <v>21</v>
      </c>
      <c r="C54" s="335">
        <v>23</v>
      </c>
      <c r="D54" s="335">
        <v>24</v>
      </c>
      <c r="E54" s="335">
        <v>12</v>
      </c>
      <c r="F54" s="335">
        <v>13</v>
      </c>
      <c r="G54" s="334">
        <v>10</v>
      </c>
      <c r="H54" s="334">
        <v>10</v>
      </c>
      <c r="I54" s="335">
        <v>12</v>
      </c>
      <c r="J54" s="335">
        <v>12</v>
      </c>
      <c r="K54" s="335">
        <v>11</v>
      </c>
      <c r="L54" s="335">
        <v>11</v>
      </c>
      <c r="M54" s="335">
        <v>11</v>
      </c>
      <c r="N54" s="335">
        <v>11</v>
      </c>
      <c r="O54" s="330"/>
      <c r="P54" s="341"/>
    </row>
    <row r="55" spans="1:16" ht="12" customHeight="1" x14ac:dyDescent="0.25">
      <c r="A55" s="81" t="s">
        <v>455</v>
      </c>
      <c r="B55" s="335">
        <v>31</v>
      </c>
      <c r="C55" s="335">
        <v>51</v>
      </c>
      <c r="D55" s="335">
        <v>63</v>
      </c>
      <c r="E55" s="335">
        <v>9</v>
      </c>
      <c r="F55" s="335">
        <v>8</v>
      </c>
      <c r="G55" s="334">
        <v>6</v>
      </c>
      <c r="H55" s="334">
        <v>5</v>
      </c>
      <c r="I55" s="335">
        <v>6</v>
      </c>
      <c r="J55" s="335">
        <v>6</v>
      </c>
      <c r="K55" s="335">
        <v>6</v>
      </c>
      <c r="L55" s="335">
        <v>6</v>
      </c>
      <c r="M55" s="335">
        <v>6</v>
      </c>
      <c r="N55" s="335">
        <v>6</v>
      </c>
      <c r="O55" s="330"/>
      <c r="P55" s="341"/>
    </row>
    <row r="56" spans="1:16" ht="12" customHeight="1" x14ac:dyDescent="0.25">
      <c r="A56" s="331" t="s">
        <v>456</v>
      </c>
      <c r="B56" s="332">
        <v>27</v>
      </c>
      <c r="C56" s="332">
        <v>25</v>
      </c>
      <c r="D56" s="332">
        <v>25</v>
      </c>
      <c r="E56" s="332">
        <v>9</v>
      </c>
      <c r="F56" s="332">
        <v>9</v>
      </c>
      <c r="G56" s="332">
        <v>13</v>
      </c>
      <c r="H56" s="332">
        <v>15</v>
      </c>
      <c r="I56" s="332">
        <v>15</v>
      </c>
      <c r="J56" s="332">
        <v>14</v>
      </c>
      <c r="K56" s="332">
        <v>14</v>
      </c>
      <c r="L56" s="332">
        <v>14</v>
      </c>
      <c r="M56" s="332">
        <v>14</v>
      </c>
      <c r="N56" s="332">
        <v>14</v>
      </c>
      <c r="O56" s="330"/>
      <c r="P56" s="341"/>
    </row>
    <row r="57" spans="1:16" ht="12" customHeight="1" x14ac:dyDescent="0.25">
      <c r="A57" s="81" t="s">
        <v>468</v>
      </c>
      <c r="B57" s="335">
        <v>21</v>
      </c>
      <c r="C57" s="335">
        <v>17</v>
      </c>
      <c r="D57" s="335">
        <v>15</v>
      </c>
      <c r="E57" s="335">
        <v>9</v>
      </c>
      <c r="F57" s="335">
        <v>9</v>
      </c>
      <c r="G57" s="334">
        <v>11</v>
      </c>
      <c r="H57" s="334">
        <v>12</v>
      </c>
      <c r="I57" s="335">
        <v>12</v>
      </c>
      <c r="J57" s="335">
        <v>11</v>
      </c>
      <c r="K57" s="335">
        <v>11</v>
      </c>
      <c r="L57" s="335">
        <v>11</v>
      </c>
      <c r="M57" s="335">
        <v>11</v>
      </c>
      <c r="N57" s="335">
        <v>11</v>
      </c>
      <c r="O57" s="330"/>
      <c r="P57" s="341"/>
    </row>
    <row r="58" spans="1:16" ht="12" customHeight="1" thickBot="1" x14ac:dyDescent="0.3">
      <c r="A58" s="81" t="s">
        <v>455</v>
      </c>
      <c r="B58" s="335">
        <v>6</v>
      </c>
      <c r="C58" s="335">
        <v>8</v>
      </c>
      <c r="D58" s="335">
        <v>10</v>
      </c>
      <c r="E58" s="335">
        <v>0</v>
      </c>
      <c r="F58" s="335">
        <v>0</v>
      </c>
      <c r="G58" s="334">
        <v>2</v>
      </c>
      <c r="H58" s="334">
        <v>3</v>
      </c>
      <c r="I58" s="335">
        <v>3</v>
      </c>
      <c r="J58" s="335">
        <v>3</v>
      </c>
      <c r="K58" s="335">
        <v>3</v>
      </c>
      <c r="L58" s="335">
        <v>3</v>
      </c>
      <c r="M58" s="335">
        <v>3</v>
      </c>
      <c r="N58" s="335">
        <v>3</v>
      </c>
      <c r="O58" s="330"/>
      <c r="P58" s="341"/>
    </row>
    <row r="59" spans="1:16" ht="12" customHeight="1" x14ac:dyDescent="0.25">
      <c r="A59" s="328" t="s">
        <v>156</v>
      </c>
      <c r="B59" s="329">
        <v>14</v>
      </c>
      <c r="C59" s="329">
        <v>13</v>
      </c>
      <c r="D59" s="329">
        <v>14</v>
      </c>
      <c r="E59" s="329">
        <v>5</v>
      </c>
      <c r="F59" s="329">
        <v>5</v>
      </c>
      <c r="G59" s="329">
        <v>5</v>
      </c>
      <c r="H59" s="329">
        <v>5</v>
      </c>
      <c r="I59" s="340">
        <v>5</v>
      </c>
      <c r="J59" s="340">
        <v>3</v>
      </c>
      <c r="K59" s="340">
        <v>1</v>
      </c>
      <c r="L59" s="340">
        <v>1</v>
      </c>
      <c r="M59" s="340">
        <v>1</v>
      </c>
      <c r="N59" s="340">
        <v>1</v>
      </c>
      <c r="O59" s="330"/>
      <c r="P59" s="341"/>
    </row>
    <row r="60" spans="1:16" ht="12" customHeight="1" x14ac:dyDescent="0.25">
      <c r="A60" s="331" t="s">
        <v>464</v>
      </c>
      <c r="B60" s="332">
        <v>7</v>
      </c>
      <c r="C60" s="332">
        <v>6</v>
      </c>
      <c r="D60" s="332">
        <v>6</v>
      </c>
      <c r="E60" s="332">
        <v>2</v>
      </c>
      <c r="F60" s="332">
        <v>2</v>
      </c>
      <c r="G60" s="332">
        <v>2</v>
      </c>
      <c r="H60" s="332">
        <v>2</v>
      </c>
      <c r="I60" s="332">
        <v>2</v>
      </c>
      <c r="J60" s="332">
        <v>2</v>
      </c>
      <c r="K60" s="332">
        <v>1</v>
      </c>
      <c r="L60" s="332">
        <v>1</v>
      </c>
      <c r="M60" s="332">
        <v>1</v>
      </c>
      <c r="N60" s="332">
        <v>1</v>
      </c>
      <c r="O60" s="330"/>
      <c r="P60" s="341"/>
    </row>
    <row r="61" spans="1:16" ht="12" customHeight="1" x14ac:dyDescent="0.25">
      <c r="A61" s="81" t="s">
        <v>468</v>
      </c>
      <c r="B61" s="335">
        <v>5</v>
      </c>
      <c r="C61" s="335">
        <v>4</v>
      </c>
      <c r="D61" s="335">
        <v>3</v>
      </c>
      <c r="E61" s="335">
        <v>2</v>
      </c>
      <c r="F61" s="335">
        <v>2</v>
      </c>
      <c r="G61" s="334">
        <v>2</v>
      </c>
      <c r="H61" s="334">
        <v>2</v>
      </c>
      <c r="I61" s="335">
        <v>2</v>
      </c>
      <c r="J61" s="335">
        <v>2</v>
      </c>
      <c r="K61" s="335">
        <v>1</v>
      </c>
      <c r="L61" s="335">
        <v>1</v>
      </c>
      <c r="M61" s="335">
        <v>1</v>
      </c>
      <c r="N61" s="335">
        <v>1</v>
      </c>
      <c r="O61" s="330"/>
      <c r="P61" s="341"/>
    </row>
    <row r="62" spans="1:16" ht="12" customHeight="1" x14ac:dyDescent="0.25">
      <c r="A62" s="81" t="s">
        <v>455</v>
      </c>
      <c r="B62" s="335">
        <v>2</v>
      </c>
      <c r="C62" s="335">
        <v>2</v>
      </c>
      <c r="D62" s="335">
        <v>3</v>
      </c>
      <c r="E62" s="335">
        <v>0</v>
      </c>
      <c r="F62" s="335">
        <v>0</v>
      </c>
      <c r="G62" s="335">
        <v>0</v>
      </c>
      <c r="H62" s="335">
        <v>0</v>
      </c>
      <c r="I62" s="335">
        <v>0</v>
      </c>
      <c r="J62" s="335">
        <v>0</v>
      </c>
      <c r="K62" s="335">
        <v>0</v>
      </c>
      <c r="L62" s="335">
        <v>0</v>
      </c>
      <c r="M62" s="335">
        <v>0</v>
      </c>
      <c r="N62" s="335">
        <v>0</v>
      </c>
      <c r="O62" s="330"/>
      <c r="P62" s="341"/>
    </row>
    <row r="63" spans="1:16" ht="12" customHeight="1" x14ac:dyDescent="0.25">
      <c r="A63" s="331" t="s">
        <v>456</v>
      </c>
      <c r="B63" s="332">
        <v>7</v>
      </c>
      <c r="C63" s="332">
        <v>7</v>
      </c>
      <c r="D63" s="332">
        <v>8</v>
      </c>
      <c r="E63" s="332">
        <v>3</v>
      </c>
      <c r="F63" s="332">
        <v>3</v>
      </c>
      <c r="G63" s="332">
        <v>3</v>
      </c>
      <c r="H63" s="332">
        <v>3</v>
      </c>
      <c r="I63" s="332">
        <v>3</v>
      </c>
      <c r="J63" s="332">
        <v>1</v>
      </c>
      <c r="K63" s="332">
        <v>0</v>
      </c>
      <c r="L63" s="332">
        <v>0</v>
      </c>
      <c r="M63" s="332">
        <v>0</v>
      </c>
      <c r="N63" s="332">
        <v>0</v>
      </c>
      <c r="O63" s="330"/>
      <c r="P63" s="341"/>
    </row>
    <row r="64" spans="1:16" ht="12" customHeight="1" x14ac:dyDescent="0.25">
      <c r="A64" s="81" t="s">
        <v>468</v>
      </c>
      <c r="B64" s="335">
        <v>6</v>
      </c>
      <c r="C64" s="335">
        <v>6</v>
      </c>
      <c r="D64" s="335">
        <v>5</v>
      </c>
      <c r="E64" s="335">
        <v>3</v>
      </c>
      <c r="F64" s="335">
        <v>3</v>
      </c>
      <c r="G64" s="334">
        <v>3</v>
      </c>
      <c r="H64" s="334">
        <v>3</v>
      </c>
      <c r="I64" s="335">
        <v>3</v>
      </c>
      <c r="J64" s="335">
        <v>1</v>
      </c>
      <c r="K64" s="335">
        <v>0</v>
      </c>
      <c r="L64" s="335">
        <v>0</v>
      </c>
      <c r="M64" s="335">
        <v>0</v>
      </c>
      <c r="N64" s="335">
        <v>0</v>
      </c>
      <c r="O64" s="330"/>
      <c r="P64" s="341"/>
    </row>
    <row r="65" spans="1:16" ht="12" customHeight="1" thickBot="1" x14ac:dyDescent="0.3">
      <c r="A65" s="81" t="s">
        <v>455</v>
      </c>
      <c r="B65" s="335">
        <v>1</v>
      </c>
      <c r="C65" s="335">
        <v>1</v>
      </c>
      <c r="D65" s="335">
        <v>3</v>
      </c>
      <c r="E65" s="335">
        <v>0</v>
      </c>
      <c r="F65" s="335">
        <v>0</v>
      </c>
      <c r="G65" s="335">
        <v>0</v>
      </c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0"/>
      <c r="P65" s="341"/>
    </row>
    <row r="66" spans="1:16" ht="12" customHeight="1" x14ac:dyDescent="0.25">
      <c r="A66" s="328" t="s">
        <v>157</v>
      </c>
      <c r="B66" s="329">
        <v>3</v>
      </c>
      <c r="C66" s="329">
        <v>4</v>
      </c>
      <c r="D66" s="329">
        <v>4</v>
      </c>
      <c r="E66" s="329">
        <v>1</v>
      </c>
      <c r="F66" s="329">
        <v>1</v>
      </c>
      <c r="G66" s="329">
        <v>1</v>
      </c>
      <c r="H66" s="329">
        <v>1</v>
      </c>
      <c r="I66" s="340">
        <v>1</v>
      </c>
      <c r="J66" s="340">
        <v>0</v>
      </c>
      <c r="K66" s="340">
        <v>0</v>
      </c>
      <c r="L66" s="340">
        <v>0</v>
      </c>
      <c r="M66" s="340">
        <v>0</v>
      </c>
      <c r="N66" s="340">
        <v>0</v>
      </c>
      <c r="O66" s="330"/>
      <c r="P66" s="341"/>
    </row>
    <row r="67" spans="1:16" ht="12" customHeight="1" x14ac:dyDescent="0.25">
      <c r="A67" s="331" t="s">
        <v>465</v>
      </c>
      <c r="B67" s="332">
        <v>3</v>
      </c>
      <c r="C67" s="332">
        <v>4</v>
      </c>
      <c r="D67" s="332">
        <v>4</v>
      </c>
      <c r="E67" s="332">
        <v>1</v>
      </c>
      <c r="F67" s="332">
        <v>1</v>
      </c>
      <c r="G67" s="332">
        <v>1</v>
      </c>
      <c r="H67" s="332">
        <v>1</v>
      </c>
      <c r="I67" s="332">
        <v>1</v>
      </c>
      <c r="J67" s="332">
        <v>0</v>
      </c>
      <c r="K67" s="332">
        <v>0</v>
      </c>
      <c r="L67" s="332">
        <v>0</v>
      </c>
      <c r="M67" s="332">
        <v>0</v>
      </c>
      <c r="N67" s="332">
        <v>0</v>
      </c>
      <c r="O67" s="330"/>
      <c r="P67" s="341"/>
    </row>
    <row r="68" spans="1:16" ht="12" customHeight="1" x14ac:dyDescent="0.25">
      <c r="A68" s="81" t="s">
        <v>468</v>
      </c>
      <c r="B68" s="335">
        <v>2</v>
      </c>
      <c r="C68" s="335">
        <v>2</v>
      </c>
      <c r="D68" s="335">
        <v>2</v>
      </c>
      <c r="E68" s="335">
        <v>1</v>
      </c>
      <c r="F68" s="335">
        <v>1</v>
      </c>
      <c r="G68" s="334">
        <v>1</v>
      </c>
      <c r="H68" s="334">
        <v>1</v>
      </c>
      <c r="I68" s="335">
        <v>1</v>
      </c>
      <c r="J68" s="335">
        <v>0</v>
      </c>
      <c r="K68" s="335">
        <v>0</v>
      </c>
      <c r="L68" s="335">
        <v>0</v>
      </c>
      <c r="M68" s="335">
        <v>0</v>
      </c>
      <c r="N68" s="335">
        <v>0</v>
      </c>
      <c r="O68" s="330"/>
      <c r="P68" s="341"/>
    </row>
    <row r="69" spans="1:16" ht="12" customHeight="1" x14ac:dyDescent="0.25">
      <c r="A69" s="81" t="s">
        <v>455</v>
      </c>
      <c r="B69" s="335">
        <v>1</v>
      </c>
      <c r="C69" s="335">
        <v>2</v>
      </c>
      <c r="D69" s="335">
        <v>2</v>
      </c>
      <c r="E69" s="335">
        <v>0</v>
      </c>
      <c r="F69" s="335">
        <v>0</v>
      </c>
      <c r="G69" s="335">
        <v>0</v>
      </c>
      <c r="H69" s="335">
        <v>0</v>
      </c>
      <c r="I69" s="335">
        <v>0</v>
      </c>
      <c r="J69" s="335">
        <v>0</v>
      </c>
      <c r="K69" s="335">
        <v>0</v>
      </c>
      <c r="L69" s="335">
        <v>0</v>
      </c>
      <c r="M69" s="335">
        <v>0</v>
      </c>
      <c r="N69" s="335">
        <v>0</v>
      </c>
      <c r="O69" s="330"/>
      <c r="P69" s="341"/>
    </row>
    <row r="70" spans="1:16" ht="12" customHeight="1" x14ac:dyDescent="0.25">
      <c r="A70" s="331" t="s">
        <v>456</v>
      </c>
      <c r="B70" s="332">
        <v>0</v>
      </c>
      <c r="C70" s="332">
        <v>0</v>
      </c>
      <c r="D70" s="332">
        <v>0</v>
      </c>
      <c r="E70" s="332">
        <v>0</v>
      </c>
      <c r="F70" s="332">
        <v>0</v>
      </c>
      <c r="G70" s="332">
        <v>0</v>
      </c>
      <c r="H70" s="332">
        <v>0</v>
      </c>
      <c r="I70" s="332">
        <v>0</v>
      </c>
      <c r="J70" s="332">
        <v>0</v>
      </c>
      <c r="K70" s="332">
        <v>0</v>
      </c>
      <c r="L70" s="332">
        <v>0</v>
      </c>
      <c r="M70" s="332">
        <v>0</v>
      </c>
      <c r="N70" s="332">
        <v>0</v>
      </c>
      <c r="O70" s="330"/>
      <c r="P70" s="341"/>
    </row>
    <row r="71" spans="1:16" ht="12" customHeight="1" x14ac:dyDescent="0.25">
      <c r="A71" s="81" t="s">
        <v>468</v>
      </c>
      <c r="B71" s="335">
        <v>0</v>
      </c>
      <c r="C71" s="335">
        <v>0</v>
      </c>
      <c r="D71" s="335">
        <v>0</v>
      </c>
      <c r="E71" s="335">
        <v>0</v>
      </c>
      <c r="F71" s="335">
        <v>0</v>
      </c>
      <c r="G71" s="335">
        <v>0</v>
      </c>
      <c r="H71" s="335">
        <v>0</v>
      </c>
      <c r="I71" s="335">
        <v>0</v>
      </c>
      <c r="J71" s="335">
        <v>0</v>
      </c>
      <c r="K71" s="335">
        <v>0</v>
      </c>
      <c r="L71" s="335">
        <v>0</v>
      </c>
      <c r="M71" s="335">
        <v>0</v>
      </c>
      <c r="N71" s="335">
        <v>0</v>
      </c>
      <c r="O71" s="330"/>
      <c r="P71" s="341"/>
    </row>
    <row r="72" spans="1:16" ht="12" customHeight="1" x14ac:dyDescent="0.25">
      <c r="A72" s="81" t="s">
        <v>455</v>
      </c>
      <c r="B72" s="335">
        <v>0</v>
      </c>
      <c r="C72" s="335">
        <v>0</v>
      </c>
      <c r="D72" s="335">
        <v>0</v>
      </c>
      <c r="E72" s="335">
        <v>0</v>
      </c>
      <c r="F72" s="335">
        <v>0</v>
      </c>
      <c r="G72" s="335">
        <v>0</v>
      </c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0"/>
      <c r="P72" s="341"/>
    </row>
    <row r="73" spans="1:16" ht="14.25" customHeight="1" x14ac:dyDescent="0.25">
      <c r="A73" s="336" t="s">
        <v>14</v>
      </c>
      <c r="B73" s="39">
        <v>300</v>
      </c>
      <c r="C73" s="39">
        <v>339</v>
      </c>
      <c r="D73" s="39">
        <v>369</v>
      </c>
      <c r="E73" s="39">
        <v>150</v>
      </c>
      <c r="F73" s="39">
        <v>148</v>
      </c>
      <c r="G73" s="39">
        <v>150</v>
      </c>
      <c r="H73" s="39">
        <v>153</v>
      </c>
      <c r="I73" s="39">
        <v>155</v>
      </c>
      <c r="J73" s="39">
        <v>152</v>
      </c>
      <c r="K73" s="39">
        <v>148</v>
      </c>
      <c r="L73" s="39">
        <v>147</v>
      </c>
      <c r="M73" s="39">
        <v>147</v>
      </c>
      <c r="N73" s="39">
        <v>147</v>
      </c>
      <c r="O73" s="330"/>
      <c r="P73" s="341"/>
    </row>
    <row r="74" spans="1:16" ht="9" customHeight="1" thickBot="1" x14ac:dyDescent="0.25">
      <c r="A74" s="342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</row>
    <row r="75" spans="1:16" ht="30" customHeight="1" thickTop="1" x14ac:dyDescent="0.15">
      <c r="A75" s="416" t="s">
        <v>469</v>
      </c>
      <c r="B75" s="416"/>
      <c r="C75" s="416"/>
      <c r="D75" s="416"/>
      <c r="E75" s="416"/>
      <c r="F75" s="416"/>
      <c r="G75" s="416"/>
      <c r="H75" s="416"/>
      <c r="I75" s="416"/>
      <c r="J75" s="416"/>
      <c r="K75" s="416"/>
      <c r="L75" s="416"/>
      <c r="M75" s="416"/>
      <c r="N75" s="416"/>
    </row>
    <row r="76" spans="1:16" ht="12.75" x14ac:dyDescent="0.2">
      <c r="A76" s="116"/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</row>
  </sheetData>
  <mergeCells count="5">
    <mergeCell ref="A1:N1"/>
    <mergeCell ref="A2:N2"/>
    <mergeCell ref="A3:N3"/>
    <mergeCell ref="A4:N4"/>
    <mergeCell ref="A75:N75"/>
  </mergeCells>
  <pageMargins left="0.7" right="0.7" top="0.75" bottom="0.75" header="0.3" footer="0.3"/>
  <pageSetup scale="75" orientation="portrait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E36F-7BE2-4992-B63F-11AFC4389699}">
  <sheetPr>
    <pageSetUpPr fitToPage="1"/>
  </sheetPr>
  <dimension ref="A1:U76"/>
  <sheetViews>
    <sheetView zoomScaleNormal="100" workbookViewId="0">
      <selection activeCell="B13" sqref="B13"/>
    </sheetView>
  </sheetViews>
  <sheetFormatPr defaultColWidth="11.42578125" defaultRowHeight="9" x14ac:dyDescent="0.15"/>
  <cols>
    <col min="1" max="1" width="55" style="337" customWidth="1"/>
    <col min="2" max="14" width="10.7109375" style="338" customWidth="1"/>
    <col min="15" max="256" width="11.42578125" style="227"/>
    <col min="257" max="257" width="55" style="227" customWidth="1"/>
    <col min="258" max="270" width="10.7109375" style="227" customWidth="1"/>
    <col min="271" max="512" width="11.42578125" style="227"/>
    <col min="513" max="513" width="55" style="227" customWidth="1"/>
    <col min="514" max="526" width="10.7109375" style="227" customWidth="1"/>
    <col min="527" max="768" width="11.42578125" style="227"/>
    <col min="769" max="769" width="55" style="227" customWidth="1"/>
    <col min="770" max="782" width="10.7109375" style="227" customWidth="1"/>
    <col min="783" max="1024" width="11.42578125" style="227"/>
    <col min="1025" max="1025" width="55" style="227" customWidth="1"/>
    <col min="1026" max="1038" width="10.7109375" style="227" customWidth="1"/>
    <col min="1039" max="1280" width="11.42578125" style="227"/>
    <col min="1281" max="1281" width="55" style="227" customWidth="1"/>
    <col min="1282" max="1294" width="10.7109375" style="227" customWidth="1"/>
    <col min="1295" max="1536" width="11.42578125" style="227"/>
    <col min="1537" max="1537" width="55" style="227" customWidth="1"/>
    <col min="1538" max="1550" width="10.7109375" style="227" customWidth="1"/>
    <col min="1551" max="1792" width="11.42578125" style="227"/>
    <col min="1793" max="1793" width="55" style="227" customWidth="1"/>
    <col min="1794" max="1806" width="10.7109375" style="227" customWidth="1"/>
    <col min="1807" max="2048" width="11.42578125" style="227"/>
    <col min="2049" max="2049" width="55" style="227" customWidth="1"/>
    <col min="2050" max="2062" width="10.7109375" style="227" customWidth="1"/>
    <col min="2063" max="2304" width="11.42578125" style="227"/>
    <col min="2305" max="2305" width="55" style="227" customWidth="1"/>
    <col min="2306" max="2318" width="10.7109375" style="227" customWidth="1"/>
    <col min="2319" max="2560" width="11.42578125" style="227"/>
    <col min="2561" max="2561" width="55" style="227" customWidth="1"/>
    <col min="2562" max="2574" width="10.7109375" style="227" customWidth="1"/>
    <col min="2575" max="2816" width="11.42578125" style="227"/>
    <col min="2817" max="2817" width="55" style="227" customWidth="1"/>
    <col min="2818" max="2830" width="10.7109375" style="227" customWidth="1"/>
    <col min="2831" max="3072" width="11.42578125" style="227"/>
    <col min="3073" max="3073" width="55" style="227" customWidth="1"/>
    <col min="3074" max="3086" width="10.7109375" style="227" customWidth="1"/>
    <col min="3087" max="3328" width="11.42578125" style="227"/>
    <col min="3329" max="3329" width="55" style="227" customWidth="1"/>
    <col min="3330" max="3342" width="10.7109375" style="227" customWidth="1"/>
    <col min="3343" max="3584" width="11.42578125" style="227"/>
    <col min="3585" max="3585" width="55" style="227" customWidth="1"/>
    <col min="3586" max="3598" width="10.7109375" style="227" customWidth="1"/>
    <col min="3599" max="3840" width="11.42578125" style="227"/>
    <col min="3841" max="3841" width="55" style="227" customWidth="1"/>
    <col min="3842" max="3854" width="10.7109375" style="227" customWidth="1"/>
    <col min="3855" max="4096" width="11.42578125" style="227"/>
    <col min="4097" max="4097" width="55" style="227" customWidth="1"/>
    <col min="4098" max="4110" width="10.7109375" style="227" customWidth="1"/>
    <col min="4111" max="4352" width="11.42578125" style="227"/>
    <col min="4353" max="4353" width="55" style="227" customWidth="1"/>
    <col min="4354" max="4366" width="10.7109375" style="227" customWidth="1"/>
    <col min="4367" max="4608" width="11.42578125" style="227"/>
    <col min="4609" max="4609" width="55" style="227" customWidth="1"/>
    <col min="4610" max="4622" width="10.7109375" style="227" customWidth="1"/>
    <col min="4623" max="4864" width="11.42578125" style="227"/>
    <col min="4865" max="4865" width="55" style="227" customWidth="1"/>
    <col min="4866" max="4878" width="10.7109375" style="227" customWidth="1"/>
    <col min="4879" max="5120" width="11.42578125" style="227"/>
    <col min="5121" max="5121" width="55" style="227" customWidth="1"/>
    <col min="5122" max="5134" width="10.7109375" style="227" customWidth="1"/>
    <col min="5135" max="5376" width="11.42578125" style="227"/>
    <col min="5377" max="5377" width="55" style="227" customWidth="1"/>
    <col min="5378" max="5390" width="10.7109375" style="227" customWidth="1"/>
    <col min="5391" max="5632" width="11.42578125" style="227"/>
    <col min="5633" max="5633" width="55" style="227" customWidth="1"/>
    <col min="5634" max="5646" width="10.7109375" style="227" customWidth="1"/>
    <col min="5647" max="5888" width="11.42578125" style="227"/>
    <col min="5889" max="5889" width="55" style="227" customWidth="1"/>
    <col min="5890" max="5902" width="10.7109375" style="227" customWidth="1"/>
    <col min="5903" max="6144" width="11.42578125" style="227"/>
    <col min="6145" max="6145" width="55" style="227" customWidth="1"/>
    <col min="6146" max="6158" width="10.7109375" style="227" customWidth="1"/>
    <col min="6159" max="6400" width="11.42578125" style="227"/>
    <col min="6401" max="6401" width="55" style="227" customWidth="1"/>
    <col min="6402" max="6414" width="10.7109375" style="227" customWidth="1"/>
    <col min="6415" max="6656" width="11.42578125" style="227"/>
    <col min="6657" max="6657" width="55" style="227" customWidth="1"/>
    <col min="6658" max="6670" width="10.7109375" style="227" customWidth="1"/>
    <col min="6671" max="6912" width="11.42578125" style="227"/>
    <col min="6913" max="6913" width="55" style="227" customWidth="1"/>
    <col min="6914" max="6926" width="10.7109375" style="227" customWidth="1"/>
    <col min="6927" max="7168" width="11.42578125" style="227"/>
    <col min="7169" max="7169" width="55" style="227" customWidth="1"/>
    <col min="7170" max="7182" width="10.7109375" style="227" customWidth="1"/>
    <col min="7183" max="7424" width="11.42578125" style="227"/>
    <col min="7425" max="7425" width="55" style="227" customWidth="1"/>
    <col min="7426" max="7438" width="10.7109375" style="227" customWidth="1"/>
    <col min="7439" max="7680" width="11.42578125" style="227"/>
    <col min="7681" max="7681" width="55" style="227" customWidth="1"/>
    <col min="7682" max="7694" width="10.7109375" style="227" customWidth="1"/>
    <col min="7695" max="7936" width="11.42578125" style="227"/>
    <col min="7937" max="7937" width="55" style="227" customWidth="1"/>
    <col min="7938" max="7950" width="10.7109375" style="227" customWidth="1"/>
    <col min="7951" max="8192" width="11.42578125" style="227"/>
    <col min="8193" max="8193" width="55" style="227" customWidth="1"/>
    <col min="8194" max="8206" width="10.7109375" style="227" customWidth="1"/>
    <col min="8207" max="8448" width="11.42578125" style="227"/>
    <col min="8449" max="8449" width="55" style="227" customWidth="1"/>
    <col min="8450" max="8462" width="10.7109375" style="227" customWidth="1"/>
    <col min="8463" max="8704" width="11.42578125" style="227"/>
    <col min="8705" max="8705" width="55" style="227" customWidth="1"/>
    <col min="8706" max="8718" width="10.7109375" style="227" customWidth="1"/>
    <col min="8719" max="8960" width="11.42578125" style="227"/>
    <col min="8961" max="8961" width="55" style="227" customWidth="1"/>
    <col min="8962" max="8974" width="10.7109375" style="227" customWidth="1"/>
    <col min="8975" max="9216" width="11.42578125" style="227"/>
    <col min="9217" max="9217" width="55" style="227" customWidth="1"/>
    <col min="9218" max="9230" width="10.7109375" style="227" customWidth="1"/>
    <col min="9231" max="9472" width="11.42578125" style="227"/>
    <col min="9473" max="9473" width="55" style="227" customWidth="1"/>
    <col min="9474" max="9486" width="10.7109375" style="227" customWidth="1"/>
    <col min="9487" max="9728" width="11.42578125" style="227"/>
    <col min="9729" max="9729" width="55" style="227" customWidth="1"/>
    <col min="9730" max="9742" width="10.7109375" style="227" customWidth="1"/>
    <col min="9743" max="9984" width="11.42578125" style="227"/>
    <col min="9985" max="9985" width="55" style="227" customWidth="1"/>
    <col min="9986" max="9998" width="10.7109375" style="227" customWidth="1"/>
    <col min="9999" max="10240" width="11.42578125" style="227"/>
    <col min="10241" max="10241" width="55" style="227" customWidth="1"/>
    <col min="10242" max="10254" width="10.7109375" style="227" customWidth="1"/>
    <col min="10255" max="10496" width="11.42578125" style="227"/>
    <col min="10497" max="10497" width="55" style="227" customWidth="1"/>
    <col min="10498" max="10510" width="10.7109375" style="227" customWidth="1"/>
    <col min="10511" max="10752" width="11.42578125" style="227"/>
    <col min="10753" max="10753" width="55" style="227" customWidth="1"/>
    <col min="10754" max="10766" width="10.7109375" style="227" customWidth="1"/>
    <col min="10767" max="11008" width="11.42578125" style="227"/>
    <col min="11009" max="11009" width="55" style="227" customWidth="1"/>
    <col min="11010" max="11022" width="10.7109375" style="227" customWidth="1"/>
    <col min="11023" max="11264" width="11.42578125" style="227"/>
    <col min="11265" max="11265" width="55" style="227" customWidth="1"/>
    <col min="11266" max="11278" width="10.7109375" style="227" customWidth="1"/>
    <col min="11279" max="11520" width="11.42578125" style="227"/>
    <col min="11521" max="11521" width="55" style="227" customWidth="1"/>
    <col min="11522" max="11534" width="10.7109375" style="227" customWidth="1"/>
    <col min="11535" max="11776" width="11.42578125" style="227"/>
    <col min="11777" max="11777" width="55" style="227" customWidth="1"/>
    <col min="11778" max="11790" width="10.7109375" style="227" customWidth="1"/>
    <col min="11791" max="12032" width="11.42578125" style="227"/>
    <col min="12033" max="12033" width="55" style="227" customWidth="1"/>
    <col min="12034" max="12046" width="10.7109375" style="227" customWidth="1"/>
    <col min="12047" max="12288" width="11.42578125" style="227"/>
    <col min="12289" max="12289" width="55" style="227" customWidth="1"/>
    <col min="12290" max="12302" width="10.7109375" style="227" customWidth="1"/>
    <col min="12303" max="12544" width="11.42578125" style="227"/>
    <col min="12545" max="12545" width="55" style="227" customWidth="1"/>
    <col min="12546" max="12558" width="10.7109375" style="227" customWidth="1"/>
    <col min="12559" max="12800" width="11.42578125" style="227"/>
    <col min="12801" max="12801" width="55" style="227" customWidth="1"/>
    <col min="12802" max="12814" width="10.7109375" style="227" customWidth="1"/>
    <col min="12815" max="13056" width="11.42578125" style="227"/>
    <col min="13057" max="13057" width="55" style="227" customWidth="1"/>
    <col min="13058" max="13070" width="10.7109375" style="227" customWidth="1"/>
    <col min="13071" max="13312" width="11.42578125" style="227"/>
    <col min="13313" max="13313" width="55" style="227" customWidth="1"/>
    <col min="13314" max="13326" width="10.7109375" style="227" customWidth="1"/>
    <col min="13327" max="13568" width="11.42578125" style="227"/>
    <col min="13569" max="13569" width="55" style="227" customWidth="1"/>
    <col min="13570" max="13582" width="10.7109375" style="227" customWidth="1"/>
    <col min="13583" max="13824" width="11.42578125" style="227"/>
    <col min="13825" max="13825" width="55" style="227" customWidth="1"/>
    <col min="13826" max="13838" width="10.7109375" style="227" customWidth="1"/>
    <col min="13839" max="14080" width="11.42578125" style="227"/>
    <col min="14081" max="14081" width="55" style="227" customWidth="1"/>
    <col min="14082" max="14094" width="10.7109375" style="227" customWidth="1"/>
    <col min="14095" max="14336" width="11.42578125" style="227"/>
    <col min="14337" max="14337" width="55" style="227" customWidth="1"/>
    <col min="14338" max="14350" width="10.7109375" style="227" customWidth="1"/>
    <col min="14351" max="14592" width="11.42578125" style="227"/>
    <col min="14593" max="14593" width="55" style="227" customWidth="1"/>
    <col min="14594" max="14606" width="10.7109375" style="227" customWidth="1"/>
    <col min="14607" max="14848" width="11.42578125" style="227"/>
    <col min="14849" max="14849" width="55" style="227" customWidth="1"/>
    <col min="14850" max="14862" width="10.7109375" style="227" customWidth="1"/>
    <col min="14863" max="15104" width="11.42578125" style="227"/>
    <col min="15105" max="15105" width="55" style="227" customWidth="1"/>
    <col min="15106" max="15118" width="10.7109375" style="227" customWidth="1"/>
    <col min="15119" max="15360" width="11.42578125" style="227"/>
    <col min="15361" max="15361" width="55" style="227" customWidth="1"/>
    <col min="15362" max="15374" width="10.7109375" style="227" customWidth="1"/>
    <col min="15375" max="15616" width="11.42578125" style="227"/>
    <col min="15617" max="15617" width="55" style="227" customWidth="1"/>
    <col min="15618" max="15630" width="10.7109375" style="227" customWidth="1"/>
    <col min="15631" max="15872" width="11.42578125" style="227"/>
    <col min="15873" max="15873" width="55" style="227" customWidth="1"/>
    <col min="15874" max="15886" width="10.7109375" style="227" customWidth="1"/>
    <col min="15887" max="16128" width="11.42578125" style="227"/>
    <col min="16129" max="16129" width="55" style="227" customWidth="1"/>
    <col min="16130" max="16142" width="10.7109375" style="227" customWidth="1"/>
    <col min="16143" max="16384" width="11.42578125" style="227"/>
  </cols>
  <sheetData>
    <row r="1" spans="1:21" s="324" customFormat="1" ht="30" customHeight="1" x14ac:dyDescent="0.25">
      <c r="A1" s="405" t="s">
        <v>419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21" s="324" customFormat="1" ht="30" customHeight="1" x14ac:dyDescent="0.15">
      <c r="A2" s="417" t="s">
        <v>439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</row>
    <row r="3" spans="1:21" ht="3.75" customHeight="1" x14ac:dyDescent="0.15">
      <c r="A3" s="344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21" ht="15" customHeight="1" x14ac:dyDescent="0.15">
      <c r="A4" s="117"/>
      <c r="B4" s="346" t="s">
        <v>470</v>
      </c>
      <c r="C4" s="418" t="s">
        <v>419</v>
      </c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</row>
    <row r="5" spans="1:21" ht="15" customHeight="1" thickBot="1" x14ac:dyDescent="0.2">
      <c r="A5" s="117"/>
      <c r="B5" s="327" t="s">
        <v>440</v>
      </c>
      <c r="C5" s="39" t="s">
        <v>441</v>
      </c>
      <c r="D5" s="327" t="s">
        <v>442</v>
      </c>
      <c r="E5" s="327" t="s">
        <v>443</v>
      </c>
      <c r="F5" s="327" t="s">
        <v>444</v>
      </c>
      <c r="G5" s="327" t="s">
        <v>445</v>
      </c>
      <c r="H5" s="327" t="s">
        <v>446</v>
      </c>
      <c r="I5" s="327" t="s">
        <v>447</v>
      </c>
      <c r="J5" s="327" t="s">
        <v>448</v>
      </c>
      <c r="K5" s="327" t="s">
        <v>449</v>
      </c>
      <c r="L5" s="327" t="s">
        <v>450</v>
      </c>
      <c r="M5" s="327" t="s">
        <v>451</v>
      </c>
      <c r="N5" s="327" t="s">
        <v>452</v>
      </c>
    </row>
    <row r="6" spans="1:21" ht="15" customHeight="1" x14ac:dyDescent="0.25">
      <c r="A6" s="328" t="s">
        <v>149</v>
      </c>
      <c r="B6" s="340">
        <v>3</v>
      </c>
      <c r="C6" s="340">
        <v>2</v>
      </c>
      <c r="D6" s="340">
        <v>2</v>
      </c>
      <c r="E6" s="340">
        <v>4</v>
      </c>
      <c r="F6" s="340">
        <v>4</v>
      </c>
      <c r="G6" s="340">
        <v>4</v>
      </c>
      <c r="H6" s="340">
        <v>4</v>
      </c>
      <c r="I6" s="340">
        <v>5</v>
      </c>
      <c r="J6" s="340">
        <v>5</v>
      </c>
      <c r="K6" s="340">
        <v>5</v>
      </c>
      <c r="L6" s="340">
        <v>5</v>
      </c>
      <c r="M6" s="340">
        <v>5</v>
      </c>
      <c r="N6" s="340">
        <v>5</v>
      </c>
      <c r="O6" s="347"/>
    </row>
    <row r="7" spans="1:21" ht="11.25" customHeight="1" x14ac:dyDescent="0.25">
      <c r="A7" s="331" t="s">
        <v>453</v>
      </c>
      <c r="B7" s="332">
        <v>3</v>
      </c>
      <c r="C7" s="332">
        <v>2</v>
      </c>
      <c r="D7" s="332">
        <v>2</v>
      </c>
      <c r="E7" s="332">
        <v>4</v>
      </c>
      <c r="F7" s="332">
        <v>4</v>
      </c>
      <c r="G7" s="332">
        <v>4</v>
      </c>
      <c r="H7" s="332">
        <v>4</v>
      </c>
      <c r="I7" s="332">
        <v>5</v>
      </c>
      <c r="J7" s="332">
        <v>5</v>
      </c>
      <c r="K7" s="332">
        <v>5</v>
      </c>
      <c r="L7" s="332">
        <v>5</v>
      </c>
      <c r="M7" s="332">
        <v>5</v>
      </c>
      <c r="N7" s="332">
        <v>5</v>
      </c>
      <c r="O7" s="347"/>
      <c r="P7" s="333"/>
      <c r="Q7" s="333"/>
      <c r="R7" s="333"/>
      <c r="S7" s="333"/>
      <c r="T7" s="333"/>
      <c r="U7" s="333"/>
    </row>
    <row r="8" spans="1:21" ht="11.25" customHeight="1" x14ac:dyDescent="0.25">
      <c r="A8" s="81" t="s">
        <v>468</v>
      </c>
      <c r="B8" s="348">
        <v>2</v>
      </c>
      <c r="C8" s="348">
        <v>2</v>
      </c>
      <c r="D8" s="348">
        <v>2</v>
      </c>
      <c r="E8" s="348">
        <v>2</v>
      </c>
      <c r="F8" s="348">
        <v>2</v>
      </c>
      <c r="G8" s="348">
        <v>2</v>
      </c>
      <c r="H8" s="348">
        <v>2</v>
      </c>
      <c r="I8" s="348">
        <v>3</v>
      </c>
      <c r="J8" s="348">
        <v>3</v>
      </c>
      <c r="K8" s="348">
        <v>3</v>
      </c>
      <c r="L8" s="348">
        <v>3</v>
      </c>
      <c r="M8" s="348">
        <v>3</v>
      </c>
      <c r="N8" s="348">
        <v>3</v>
      </c>
      <c r="O8" s="347"/>
    </row>
    <row r="9" spans="1:21" ht="11.25" customHeight="1" x14ac:dyDescent="0.25">
      <c r="A9" s="81" t="s">
        <v>455</v>
      </c>
      <c r="B9" s="348">
        <v>1</v>
      </c>
      <c r="C9" s="348">
        <v>0</v>
      </c>
      <c r="D9" s="348">
        <v>0</v>
      </c>
      <c r="E9" s="348">
        <v>2</v>
      </c>
      <c r="F9" s="348">
        <v>2</v>
      </c>
      <c r="G9" s="348">
        <v>2</v>
      </c>
      <c r="H9" s="348">
        <v>2</v>
      </c>
      <c r="I9" s="348">
        <v>2</v>
      </c>
      <c r="J9" s="348">
        <v>2</v>
      </c>
      <c r="K9" s="348">
        <v>2</v>
      </c>
      <c r="L9" s="348">
        <v>2</v>
      </c>
      <c r="M9" s="348">
        <v>2</v>
      </c>
      <c r="N9" s="348">
        <v>2</v>
      </c>
      <c r="O9" s="347"/>
    </row>
    <row r="10" spans="1:21" ht="11.25" customHeight="1" x14ac:dyDescent="0.25">
      <c r="A10" s="331" t="s">
        <v>456</v>
      </c>
      <c r="B10" s="332">
        <v>0</v>
      </c>
      <c r="C10" s="332">
        <v>0</v>
      </c>
      <c r="D10" s="332">
        <v>0</v>
      </c>
      <c r="E10" s="332">
        <v>0</v>
      </c>
      <c r="F10" s="332">
        <v>0</v>
      </c>
      <c r="G10" s="332">
        <v>0</v>
      </c>
      <c r="H10" s="332">
        <v>0</v>
      </c>
      <c r="I10" s="332">
        <v>0</v>
      </c>
      <c r="J10" s="332">
        <v>0</v>
      </c>
      <c r="K10" s="332">
        <v>0</v>
      </c>
      <c r="L10" s="332">
        <v>0</v>
      </c>
      <c r="M10" s="332">
        <v>0</v>
      </c>
      <c r="N10" s="332">
        <v>0</v>
      </c>
      <c r="O10" s="347"/>
      <c r="P10" s="333"/>
      <c r="Q10" s="333"/>
      <c r="R10" s="333"/>
      <c r="S10" s="333"/>
      <c r="T10" s="333"/>
    </row>
    <row r="11" spans="1:21" ht="11.25" customHeight="1" x14ac:dyDescent="0.25">
      <c r="A11" s="81" t="s">
        <v>468</v>
      </c>
      <c r="B11" s="348">
        <v>0</v>
      </c>
      <c r="C11" s="348">
        <v>0</v>
      </c>
      <c r="D11" s="348">
        <v>0</v>
      </c>
      <c r="E11" s="348">
        <v>0</v>
      </c>
      <c r="F11" s="348">
        <v>0</v>
      </c>
      <c r="G11" s="348">
        <v>0</v>
      </c>
      <c r="H11" s="348">
        <v>0</v>
      </c>
      <c r="I11" s="348">
        <v>0</v>
      </c>
      <c r="J11" s="348">
        <v>0</v>
      </c>
      <c r="K11" s="348">
        <v>0</v>
      </c>
      <c r="L11" s="348">
        <v>0</v>
      </c>
      <c r="M11" s="348">
        <v>0</v>
      </c>
      <c r="N11" s="348">
        <v>0</v>
      </c>
      <c r="O11" s="347"/>
    </row>
    <row r="12" spans="1:21" ht="11.25" customHeight="1" thickBot="1" x14ac:dyDescent="0.3">
      <c r="A12" s="81" t="s">
        <v>455</v>
      </c>
      <c r="B12" s="348">
        <v>0</v>
      </c>
      <c r="C12" s="348">
        <v>0</v>
      </c>
      <c r="D12" s="348">
        <v>0</v>
      </c>
      <c r="E12" s="348">
        <v>0</v>
      </c>
      <c r="F12" s="348">
        <v>0</v>
      </c>
      <c r="G12" s="348">
        <v>0</v>
      </c>
      <c r="H12" s="348">
        <v>0</v>
      </c>
      <c r="I12" s="348">
        <v>0</v>
      </c>
      <c r="J12" s="348">
        <v>0</v>
      </c>
      <c r="K12" s="348">
        <v>0</v>
      </c>
      <c r="L12" s="348">
        <v>0</v>
      </c>
      <c r="M12" s="348">
        <v>0</v>
      </c>
      <c r="N12" s="348">
        <v>0</v>
      </c>
      <c r="O12" s="347"/>
    </row>
    <row r="13" spans="1:21" ht="11.25" customHeight="1" x14ac:dyDescent="0.25">
      <c r="A13" s="328" t="s">
        <v>150</v>
      </c>
      <c r="B13" s="340">
        <v>65</v>
      </c>
      <c r="C13" s="340">
        <v>68</v>
      </c>
      <c r="D13" s="340">
        <v>37</v>
      </c>
      <c r="E13" s="340">
        <v>39</v>
      </c>
      <c r="F13" s="340">
        <v>39</v>
      </c>
      <c r="G13" s="340">
        <v>39</v>
      </c>
      <c r="H13" s="340">
        <v>39</v>
      </c>
      <c r="I13" s="340">
        <v>39</v>
      </c>
      <c r="J13" s="340">
        <v>41</v>
      </c>
      <c r="K13" s="340">
        <v>41</v>
      </c>
      <c r="L13" s="340">
        <v>39</v>
      </c>
      <c r="M13" s="340">
        <v>36</v>
      </c>
      <c r="N13" s="340">
        <v>36</v>
      </c>
      <c r="O13" s="347"/>
    </row>
    <row r="14" spans="1:21" ht="11.25" customHeight="1" x14ac:dyDescent="0.25">
      <c r="A14" s="331" t="s">
        <v>457</v>
      </c>
      <c r="B14" s="332">
        <v>54</v>
      </c>
      <c r="C14" s="332">
        <v>57</v>
      </c>
      <c r="D14" s="332">
        <v>30</v>
      </c>
      <c r="E14" s="332">
        <v>32</v>
      </c>
      <c r="F14" s="332">
        <v>32</v>
      </c>
      <c r="G14" s="332">
        <v>32</v>
      </c>
      <c r="H14" s="332">
        <v>32</v>
      </c>
      <c r="I14" s="332">
        <v>32</v>
      </c>
      <c r="J14" s="332">
        <v>34</v>
      </c>
      <c r="K14" s="332">
        <v>34</v>
      </c>
      <c r="L14" s="332">
        <v>32</v>
      </c>
      <c r="M14" s="332">
        <v>30</v>
      </c>
      <c r="N14" s="332">
        <v>30</v>
      </c>
      <c r="O14" s="347"/>
      <c r="P14" s="333"/>
      <c r="Q14" s="333"/>
      <c r="R14" s="333"/>
      <c r="S14" s="333"/>
      <c r="T14" s="333"/>
    </row>
    <row r="15" spans="1:21" ht="11.25" customHeight="1" x14ac:dyDescent="0.25">
      <c r="A15" s="81" t="s">
        <v>468</v>
      </c>
      <c r="B15" s="348">
        <v>23</v>
      </c>
      <c r="C15" s="348">
        <v>26</v>
      </c>
      <c r="D15" s="348">
        <v>10</v>
      </c>
      <c r="E15" s="348">
        <v>11</v>
      </c>
      <c r="F15" s="348">
        <v>11</v>
      </c>
      <c r="G15" s="348">
        <v>11</v>
      </c>
      <c r="H15" s="348">
        <v>11</v>
      </c>
      <c r="I15" s="348">
        <v>11</v>
      </c>
      <c r="J15" s="348">
        <v>12</v>
      </c>
      <c r="K15" s="348">
        <v>12</v>
      </c>
      <c r="L15" s="348">
        <v>12</v>
      </c>
      <c r="M15" s="348">
        <v>11</v>
      </c>
      <c r="N15" s="348">
        <v>11</v>
      </c>
      <c r="O15" s="347"/>
    </row>
    <row r="16" spans="1:21" ht="11.25" customHeight="1" x14ac:dyDescent="0.25">
      <c r="A16" s="81" t="s">
        <v>455</v>
      </c>
      <c r="B16" s="348">
        <v>31</v>
      </c>
      <c r="C16" s="348">
        <v>31</v>
      </c>
      <c r="D16" s="348">
        <v>20</v>
      </c>
      <c r="E16" s="348">
        <v>21</v>
      </c>
      <c r="F16" s="348">
        <v>21</v>
      </c>
      <c r="G16" s="348">
        <v>21</v>
      </c>
      <c r="H16" s="348">
        <v>21</v>
      </c>
      <c r="I16" s="348">
        <v>21</v>
      </c>
      <c r="J16" s="348">
        <v>22</v>
      </c>
      <c r="K16" s="348">
        <v>22</v>
      </c>
      <c r="L16" s="348">
        <v>20</v>
      </c>
      <c r="M16" s="348">
        <v>19</v>
      </c>
      <c r="N16" s="348">
        <v>19</v>
      </c>
      <c r="O16" s="347"/>
    </row>
    <row r="17" spans="1:20" ht="11.25" customHeight="1" x14ac:dyDescent="0.25">
      <c r="A17" s="331" t="s">
        <v>458</v>
      </c>
      <c r="B17" s="332">
        <v>11</v>
      </c>
      <c r="C17" s="332">
        <v>11</v>
      </c>
      <c r="D17" s="332">
        <v>7</v>
      </c>
      <c r="E17" s="332">
        <v>7</v>
      </c>
      <c r="F17" s="332">
        <v>7</v>
      </c>
      <c r="G17" s="332">
        <v>7</v>
      </c>
      <c r="H17" s="332">
        <v>7</v>
      </c>
      <c r="I17" s="332">
        <v>7</v>
      </c>
      <c r="J17" s="332">
        <v>7</v>
      </c>
      <c r="K17" s="332">
        <v>7</v>
      </c>
      <c r="L17" s="332">
        <v>7</v>
      </c>
      <c r="M17" s="332">
        <v>6</v>
      </c>
      <c r="N17" s="332">
        <v>6</v>
      </c>
      <c r="O17" s="347"/>
      <c r="P17" s="333"/>
      <c r="Q17" s="333"/>
      <c r="R17" s="333"/>
      <c r="S17" s="333"/>
      <c r="T17" s="333"/>
    </row>
    <row r="18" spans="1:20" ht="11.25" customHeight="1" x14ac:dyDescent="0.25">
      <c r="A18" s="81" t="s">
        <v>468</v>
      </c>
      <c r="B18" s="348">
        <v>6</v>
      </c>
      <c r="C18" s="348">
        <v>6</v>
      </c>
      <c r="D18" s="348">
        <v>4</v>
      </c>
      <c r="E18" s="348">
        <v>4</v>
      </c>
      <c r="F18" s="348">
        <v>4</v>
      </c>
      <c r="G18" s="348">
        <v>4</v>
      </c>
      <c r="H18" s="348">
        <v>4</v>
      </c>
      <c r="I18" s="348">
        <v>4</v>
      </c>
      <c r="J18" s="348">
        <v>4</v>
      </c>
      <c r="K18" s="348">
        <v>4</v>
      </c>
      <c r="L18" s="348">
        <v>4</v>
      </c>
      <c r="M18" s="348">
        <v>4</v>
      </c>
      <c r="N18" s="348">
        <v>4</v>
      </c>
      <c r="O18" s="347"/>
    </row>
    <row r="19" spans="1:20" ht="11.25" customHeight="1" x14ac:dyDescent="0.25">
      <c r="A19" s="81" t="s">
        <v>455</v>
      </c>
      <c r="B19" s="348">
        <v>5</v>
      </c>
      <c r="C19" s="348">
        <v>5</v>
      </c>
      <c r="D19" s="348">
        <v>3</v>
      </c>
      <c r="E19" s="348">
        <v>3</v>
      </c>
      <c r="F19" s="348">
        <v>3</v>
      </c>
      <c r="G19" s="348">
        <v>3</v>
      </c>
      <c r="H19" s="348">
        <v>3</v>
      </c>
      <c r="I19" s="348">
        <v>3</v>
      </c>
      <c r="J19" s="348">
        <v>3</v>
      </c>
      <c r="K19" s="348">
        <v>3</v>
      </c>
      <c r="L19" s="348">
        <v>3</v>
      </c>
      <c r="M19" s="348">
        <v>2</v>
      </c>
      <c r="N19" s="348">
        <v>2</v>
      </c>
      <c r="O19" s="347"/>
    </row>
    <row r="20" spans="1:20" ht="11.25" customHeight="1" x14ac:dyDescent="0.25">
      <c r="A20" s="331" t="s">
        <v>456</v>
      </c>
      <c r="B20" s="332">
        <v>0</v>
      </c>
      <c r="C20" s="332">
        <v>0</v>
      </c>
      <c r="D20" s="332">
        <v>0</v>
      </c>
      <c r="E20" s="332">
        <v>0</v>
      </c>
      <c r="F20" s="332"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332">
        <v>0</v>
      </c>
      <c r="O20" s="347"/>
      <c r="P20" s="333"/>
      <c r="Q20" s="333"/>
      <c r="R20" s="333"/>
      <c r="S20" s="333"/>
      <c r="T20" s="333"/>
    </row>
    <row r="21" spans="1:20" ht="11.25" customHeight="1" x14ac:dyDescent="0.25">
      <c r="A21" s="81" t="s">
        <v>468</v>
      </c>
      <c r="B21" s="348">
        <v>0</v>
      </c>
      <c r="C21" s="348">
        <v>0</v>
      </c>
      <c r="D21" s="348">
        <v>0</v>
      </c>
      <c r="E21" s="348">
        <v>0</v>
      </c>
      <c r="F21" s="348">
        <v>0</v>
      </c>
      <c r="G21" s="348">
        <v>0</v>
      </c>
      <c r="H21" s="348">
        <v>0</v>
      </c>
      <c r="I21" s="348">
        <v>0</v>
      </c>
      <c r="J21" s="348">
        <v>0</v>
      </c>
      <c r="K21" s="348">
        <v>0</v>
      </c>
      <c r="L21" s="348">
        <v>0</v>
      </c>
      <c r="M21" s="348">
        <v>0</v>
      </c>
      <c r="N21" s="348">
        <v>0</v>
      </c>
      <c r="O21" s="347"/>
    </row>
    <row r="22" spans="1:20" ht="11.25" customHeight="1" thickBot="1" x14ac:dyDescent="0.3">
      <c r="A22" s="81" t="s">
        <v>455</v>
      </c>
      <c r="B22" s="348">
        <v>0</v>
      </c>
      <c r="C22" s="348">
        <v>0</v>
      </c>
      <c r="D22" s="348">
        <v>0</v>
      </c>
      <c r="E22" s="348">
        <v>0</v>
      </c>
      <c r="F22" s="348">
        <v>0</v>
      </c>
      <c r="G22" s="348">
        <v>0</v>
      </c>
      <c r="H22" s="348">
        <v>0</v>
      </c>
      <c r="I22" s="348">
        <v>0</v>
      </c>
      <c r="J22" s="348">
        <v>0</v>
      </c>
      <c r="K22" s="348">
        <v>0</v>
      </c>
      <c r="L22" s="348">
        <v>0</v>
      </c>
      <c r="M22" s="348">
        <v>0</v>
      </c>
      <c r="N22" s="348">
        <v>0</v>
      </c>
      <c r="O22" s="347"/>
    </row>
    <row r="23" spans="1:20" ht="11.25" customHeight="1" x14ac:dyDescent="0.25">
      <c r="A23" s="328" t="s">
        <v>151</v>
      </c>
      <c r="B23" s="340">
        <v>12</v>
      </c>
      <c r="C23" s="340">
        <v>14</v>
      </c>
      <c r="D23" s="340">
        <v>13</v>
      </c>
      <c r="E23" s="340">
        <v>13</v>
      </c>
      <c r="F23" s="340">
        <v>13</v>
      </c>
      <c r="G23" s="340">
        <v>14</v>
      </c>
      <c r="H23" s="340">
        <v>14</v>
      </c>
      <c r="I23" s="340">
        <v>11</v>
      </c>
      <c r="J23" s="340">
        <v>11</v>
      </c>
      <c r="K23" s="340">
        <v>10</v>
      </c>
      <c r="L23" s="340">
        <v>12</v>
      </c>
      <c r="M23" s="340">
        <v>11</v>
      </c>
      <c r="N23" s="340">
        <v>11</v>
      </c>
      <c r="O23" s="347"/>
    </row>
    <row r="24" spans="1:20" ht="11.25" customHeight="1" x14ac:dyDescent="0.25">
      <c r="A24" s="331" t="s">
        <v>459</v>
      </c>
      <c r="B24" s="332">
        <v>8</v>
      </c>
      <c r="C24" s="332">
        <v>10</v>
      </c>
      <c r="D24" s="332">
        <v>9</v>
      </c>
      <c r="E24" s="332">
        <v>9</v>
      </c>
      <c r="F24" s="332">
        <v>9</v>
      </c>
      <c r="G24" s="332">
        <v>10</v>
      </c>
      <c r="H24" s="332">
        <v>10</v>
      </c>
      <c r="I24" s="332">
        <v>9</v>
      </c>
      <c r="J24" s="332">
        <v>9</v>
      </c>
      <c r="K24" s="332">
        <v>8</v>
      </c>
      <c r="L24" s="332">
        <v>10</v>
      </c>
      <c r="M24" s="332">
        <v>9</v>
      </c>
      <c r="N24" s="332">
        <v>9</v>
      </c>
      <c r="O24" s="347"/>
      <c r="P24" s="333"/>
      <c r="Q24" s="333"/>
      <c r="R24" s="333"/>
      <c r="S24" s="333"/>
      <c r="T24" s="333"/>
    </row>
    <row r="25" spans="1:20" ht="11.25" customHeight="1" x14ac:dyDescent="0.25">
      <c r="A25" s="81" t="s">
        <v>468</v>
      </c>
      <c r="B25" s="348">
        <v>4</v>
      </c>
      <c r="C25" s="348">
        <v>5</v>
      </c>
      <c r="D25" s="348">
        <v>4</v>
      </c>
      <c r="E25" s="348">
        <v>4</v>
      </c>
      <c r="F25" s="348">
        <v>4</v>
      </c>
      <c r="G25" s="348">
        <v>4</v>
      </c>
      <c r="H25" s="348">
        <v>4</v>
      </c>
      <c r="I25" s="348">
        <v>4</v>
      </c>
      <c r="J25" s="348">
        <v>4</v>
      </c>
      <c r="K25" s="348">
        <v>4</v>
      </c>
      <c r="L25" s="348">
        <v>5</v>
      </c>
      <c r="M25" s="348">
        <v>5</v>
      </c>
      <c r="N25" s="348">
        <v>5</v>
      </c>
      <c r="O25" s="347"/>
    </row>
    <row r="26" spans="1:20" ht="11.25" customHeight="1" x14ac:dyDescent="0.25">
      <c r="A26" s="81" t="s">
        <v>455</v>
      </c>
      <c r="B26" s="348">
        <v>4</v>
      </c>
      <c r="C26" s="348">
        <v>5</v>
      </c>
      <c r="D26" s="348">
        <v>5</v>
      </c>
      <c r="E26" s="348">
        <v>5</v>
      </c>
      <c r="F26" s="348">
        <v>5</v>
      </c>
      <c r="G26" s="348">
        <v>6</v>
      </c>
      <c r="H26" s="348">
        <v>6</v>
      </c>
      <c r="I26" s="348">
        <v>5</v>
      </c>
      <c r="J26" s="348">
        <v>5</v>
      </c>
      <c r="K26" s="348">
        <v>4</v>
      </c>
      <c r="L26" s="348">
        <v>5</v>
      </c>
      <c r="M26" s="348">
        <v>4</v>
      </c>
      <c r="N26" s="348">
        <v>4</v>
      </c>
      <c r="O26" s="347"/>
    </row>
    <row r="27" spans="1:20" ht="11.25" customHeight="1" x14ac:dyDescent="0.25">
      <c r="A27" s="331" t="s">
        <v>456</v>
      </c>
      <c r="B27" s="332">
        <v>4</v>
      </c>
      <c r="C27" s="332">
        <v>4</v>
      </c>
      <c r="D27" s="332">
        <v>4</v>
      </c>
      <c r="E27" s="332">
        <v>4</v>
      </c>
      <c r="F27" s="332">
        <v>4</v>
      </c>
      <c r="G27" s="332">
        <v>4</v>
      </c>
      <c r="H27" s="332">
        <v>4</v>
      </c>
      <c r="I27" s="332">
        <v>2</v>
      </c>
      <c r="J27" s="332">
        <v>2</v>
      </c>
      <c r="K27" s="332">
        <v>2</v>
      </c>
      <c r="L27" s="332">
        <v>2</v>
      </c>
      <c r="M27" s="332">
        <v>2</v>
      </c>
      <c r="N27" s="332">
        <v>2</v>
      </c>
      <c r="O27" s="347"/>
      <c r="P27" s="333"/>
      <c r="Q27" s="333"/>
      <c r="R27" s="333"/>
      <c r="S27" s="333"/>
      <c r="T27" s="333"/>
    </row>
    <row r="28" spans="1:20" ht="11.25" customHeight="1" x14ac:dyDescent="0.25">
      <c r="A28" s="81" t="s">
        <v>468</v>
      </c>
      <c r="B28" s="348">
        <v>2</v>
      </c>
      <c r="C28" s="348">
        <v>2</v>
      </c>
      <c r="D28" s="348">
        <v>2</v>
      </c>
      <c r="E28" s="348">
        <v>2</v>
      </c>
      <c r="F28" s="348">
        <v>2</v>
      </c>
      <c r="G28" s="348">
        <v>2</v>
      </c>
      <c r="H28" s="348">
        <v>2</v>
      </c>
      <c r="I28" s="348">
        <v>1</v>
      </c>
      <c r="J28" s="348">
        <v>1</v>
      </c>
      <c r="K28" s="348">
        <v>1</v>
      </c>
      <c r="L28" s="348">
        <v>1</v>
      </c>
      <c r="M28" s="348">
        <v>1</v>
      </c>
      <c r="N28" s="348">
        <v>1</v>
      </c>
      <c r="O28" s="347"/>
    </row>
    <row r="29" spans="1:20" ht="11.25" customHeight="1" thickBot="1" x14ac:dyDescent="0.3">
      <c r="A29" s="81" t="s">
        <v>455</v>
      </c>
      <c r="B29" s="348">
        <v>2</v>
      </c>
      <c r="C29" s="348">
        <v>2</v>
      </c>
      <c r="D29" s="348">
        <v>2</v>
      </c>
      <c r="E29" s="348">
        <v>2</v>
      </c>
      <c r="F29" s="348">
        <v>2</v>
      </c>
      <c r="G29" s="348">
        <v>2</v>
      </c>
      <c r="H29" s="348">
        <v>2</v>
      </c>
      <c r="I29" s="348">
        <v>1</v>
      </c>
      <c r="J29" s="348">
        <v>1</v>
      </c>
      <c r="K29" s="348">
        <v>1</v>
      </c>
      <c r="L29" s="348">
        <v>1</v>
      </c>
      <c r="M29" s="348">
        <v>1</v>
      </c>
      <c r="N29" s="348">
        <v>1</v>
      </c>
      <c r="O29" s="347"/>
    </row>
    <row r="30" spans="1:20" ht="11.25" customHeight="1" x14ac:dyDescent="0.25">
      <c r="A30" s="328" t="s">
        <v>152</v>
      </c>
      <c r="B30" s="340">
        <v>2</v>
      </c>
      <c r="C30" s="340">
        <v>2</v>
      </c>
      <c r="D30" s="340">
        <v>2</v>
      </c>
      <c r="E30" s="340">
        <v>2</v>
      </c>
      <c r="F30" s="340">
        <v>2</v>
      </c>
      <c r="G30" s="340">
        <v>2</v>
      </c>
      <c r="H30" s="340">
        <v>2</v>
      </c>
      <c r="I30" s="340">
        <v>2</v>
      </c>
      <c r="J30" s="340">
        <v>3</v>
      </c>
      <c r="K30" s="340">
        <v>6</v>
      </c>
      <c r="L30" s="340">
        <v>6</v>
      </c>
      <c r="M30" s="340">
        <v>7</v>
      </c>
      <c r="N30" s="340">
        <v>7</v>
      </c>
      <c r="O30" s="347"/>
    </row>
    <row r="31" spans="1:20" ht="11.25" customHeight="1" x14ac:dyDescent="0.25">
      <c r="A31" s="331" t="s">
        <v>460</v>
      </c>
      <c r="B31" s="332">
        <v>2</v>
      </c>
      <c r="C31" s="332">
        <v>2</v>
      </c>
      <c r="D31" s="332">
        <v>2</v>
      </c>
      <c r="E31" s="332">
        <v>2</v>
      </c>
      <c r="F31" s="332">
        <v>2</v>
      </c>
      <c r="G31" s="332">
        <v>2</v>
      </c>
      <c r="H31" s="332">
        <v>2</v>
      </c>
      <c r="I31" s="332">
        <v>2</v>
      </c>
      <c r="J31" s="332">
        <v>3</v>
      </c>
      <c r="K31" s="332">
        <v>6</v>
      </c>
      <c r="L31" s="332">
        <v>6</v>
      </c>
      <c r="M31" s="332">
        <v>7</v>
      </c>
      <c r="N31" s="332">
        <v>7</v>
      </c>
      <c r="O31" s="347"/>
      <c r="P31" s="333"/>
      <c r="Q31" s="333"/>
      <c r="R31" s="333"/>
      <c r="S31" s="333"/>
      <c r="T31" s="333"/>
    </row>
    <row r="32" spans="1:20" ht="11.25" customHeight="1" x14ac:dyDescent="0.25">
      <c r="A32" s="81" t="s">
        <v>468</v>
      </c>
      <c r="B32" s="348">
        <v>2</v>
      </c>
      <c r="C32" s="348">
        <v>2</v>
      </c>
      <c r="D32" s="348">
        <v>2</v>
      </c>
      <c r="E32" s="348">
        <v>2</v>
      </c>
      <c r="F32" s="348">
        <v>2</v>
      </c>
      <c r="G32" s="348">
        <v>2</v>
      </c>
      <c r="H32" s="348">
        <v>2</v>
      </c>
      <c r="I32" s="348">
        <v>2</v>
      </c>
      <c r="J32" s="348">
        <v>3</v>
      </c>
      <c r="K32" s="348">
        <v>3</v>
      </c>
      <c r="L32" s="348">
        <v>3</v>
      </c>
      <c r="M32" s="348">
        <v>4</v>
      </c>
      <c r="N32" s="348">
        <v>4</v>
      </c>
      <c r="O32" s="347"/>
    </row>
    <row r="33" spans="1:20" ht="11.25" customHeight="1" x14ac:dyDescent="0.25">
      <c r="A33" s="81" t="s">
        <v>455</v>
      </c>
      <c r="B33" s="348">
        <v>0</v>
      </c>
      <c r="C33" s="348">
        <v>0</v>
      </c>
      <c r="D33" s="348">
        <v>0</v>
      </c>
      <c r="E33" s="348">
        <v>0</v>
      </c>
      <c r="F33" s="348">
        <v>0</v>
      </c>
      <c r="G33" s="348">
        <v>0</v>
      </c>
      <c r="H33" s="348">
        <v>0</v>
      </c>
      <c r="I33" s="348">
        <v>0</v>
      </c>
      <c r="J33" s="348">
        <v>0</v>
      </c>
      <c r="K33" s="348">
        <v>3</v>
      </c>
      <c r="L33" s="348">
        <v>3</v>
      </c>
      <c r="M33" s="348">
        <v>3</v>
      </c>
      <c r="N33" s="348">
        <v>3</v>
      </c>
      <c r="O33" s="347"/>
    </row>
    <row r="34" spans="1:20" ht="11.25" customHeight="1" x14ac:dyDescent="0.25">
      <c r="A34" s="331" t="s">
        <v>456</v>
      </c>
      <c r="B34" s="332">
        <v>0</v>
      </c>
      <c r="C34" s="332">
        <v>0</v>
      </c>
      <c r="D34" s="332">
        <v>0</v>
      </c>
      <c r="E34" s="332">
        <v>0</v>
      </c>
      <c r="F34" s="332">
        <v>0</v>
      </c>
      <c r="G34" s="332">
        <v>0</v>
      </c>
      <c r="H34" s="332">
        <v>0</v>
      </c>
      <c r="I34" s="332">
        <v>0</v>
      </c>
      <c r="J34" s="332">
        <v>0</v>
      </c>
      <c r="K34" s="332">
        <v>0</v>
      </c>
      <c r="L34" s="332">
        <v>0</v>
      </c>
      <c r="M34" s="332">
        <v>0</v>
      </c>
      <c r="N34" s="332">
        <v>0</v>
      </c>
      <c r="O34" s="347"/>
      <c r="P34" s="333"/>
      <c r="Q34" s="333"/>
      <c r="R34" s="333"/>
      <c r="S34" s="333"/>
      <c r="T34" s="333"/>
    </row>
    <row r="35" spans="1:20" ht="11.25" customHeight="1" x14ac:dyDescent="0.25">
      <c r="A35" s="81" t="s">
        <v>468</v>
      </c>
      <c r="B35" s="348">
        <v>0</v>
      </c>
      <c r="C35" s="348">
        <v>0</v>
      </c>
      <c r="D35" s="348">
        <v>0</v>
      </c>
      <c r="E35" s="348">
        <v>0</v>
      </c>
      <c r="F35" s="348">
        <v>0</v>
      </c>
      <c r="G35" s="348">
        <v>0</v>
      </c>
      <c r="H35" s="348">
        <v>0</v>
      </c>
      <c r="I35" s="348">
        <v>0</v>
      </c>
      <c r="J35" s="348">
        <v>0</v>
      </c>
      <c r="K35" s="348">
        <v>0</v>
      </c>
      <c r="L35" s="348">
        <v>0</v>
      </c>
      <c r="M35" s="348">
        <v>0</v>
      </c>
      <c r="N35" s="348">
        <v>0</v>
      </c>
      <c r="O35" s="347"/>
    </row>
    <row r="36" spans="1:20" ht="11.25" customHeight="1" thickBot="1" x14ac:dyDescent="0.3">
      <c r="A36" s="81" t="s">
        <v>455</v>
      </c>
      <c r="B36" s="348">
        <v>0</v>
      </c>
      <c r="C36" s="348">
        <v>0</v>
      </c>
      <c r="D36" s="348">
        <v>0</v>
      </c>
      <c r="E36" s="348">
        <v>0</v>
      </c>
      <c r="F36" s="348">
        <v>0</v>
      </c>
      <c r="G36" s="348">
        <v>0</v>
      </c>
      <c r="H36" s="348">
        <v>0</v>
      </c>
      <c r="I36" s="348">
        <v>0</v>
      </c>
      <c r="J36" s="348">
        <v>0</v>
      </c>
      <c r="K36" s="348">
        <v>0</v>
      </c>
      <c r="L36" s="348">
        <v>0</v>
      </c>
      <c r="M36" s="348">
        <v>0</v>
      </c>
      <c r="N36" s="348">
        <v>0</v>
      </c>
      <c r="O36" s="347"/>
    </row>
    <row r="37" spans="1:20" ht="11.25" customHeight="1" x14ac:dyDescent="0.25">
      <c r="A37" s="328" t="s">
        <v>153</v>
      </c>
      <c r="B37" s="340">
        <v>5</v>
      </c>
      <c r="C37" s="340">
        <v>4</v>
      </c>
      <c r="D37" s="340">
        <v>4</v>
      </c>
      <c r="E37" s="340">
        <v>3</v>
      </c>
      <c r="F37" s="340">
        <v>0</v>
      </c>
      <c r="G37" s="340">
        <v>4</v>
      </c>
      <c r="H37" s="340">
        <v>4</v>
      </c>
      <c r="I37" s="340">
        <v>4</v>
      </c>
      <c r="J37" s="340">
        <v>5</v>
      </c>
      <c r="K37" s="340">
        <v>4</v>
      </c>
      <c r="L37" s="340">
        <v>4</v>
      </c>
      <c r="M37" s="340">
        <v>0</v>
      </c>
      <c r="N37" s="340">
        <v>0</v>
      </c>
      <c r="O37" s="347"/>
    </row>
    <row r="38" spans="1:20" ht="11.25" customHeight="1" x14ac:dyDescent="0.25">
      <c r="A38" s="331" t="s">
        <v>461</v>
      </c>
      <c r="B38" s="332">
        <v>3</v>
      </c>
      <c r="C38" s="332">
        <v>2</v>
      </c>
      <c r="D38" s="332">
        <v>2</v>
      </c>
      <c r="E38" s="332">
        <v>1</v>
      </c>
      <c r="F38" s="332">
        <v>0</v>
      </c>
      <c r="G38" s="332">
        <v>2</v>
      </c>
      <c r="H38" s="332">
        <v>2</v>
      </c>
      <c r="I38" s="332">
        <v>2</v>
      </c>
      <c r="J38" s="332">
        <v>2</v>
      </c>
      <c r="K38" s="332">
        <v>2</v>
      </c>
      <c r="L38" s="332">
        <v>2</v>
      </c>
      <c r="M38" s="332">
        <v>0</v>
      </c>
      <c r="N38" s="332">
        <v>0</v>
      </c>
      <c r="O38" s="347"/>
      <c r="P38" s="333"/>
      <c r="Q38" s="333"/>
      <c r="R38" s="333"/>
      <c r="S38" s="333"/>
      <c r="T38" s="333"/>
    </row>
    <row r="39" spans="1:20" ht="11.25" customHeight="1" x14ac:dyDescent="0.25">
      <c r="A39" s="81" t="s">
        <v>468</v>
      </c>
      <c r="B39" s="348">
        <v>1</v>
      </c>
      <c r="C39" s="348">
        <v>1</v>
      </c>
      <c r="D39" s="348">
        <v>1</v>
      </c>
      <c r="E39" s="348">
        <v>1</v>
      </c>
      <c r="F39" s="348">
        <v>0</v>
      </c>
      <c r="G39" s="348">
        <v>1</v>
      </c>
      <c r="H39" s="348">
        <v>1</v>
      </c>
      <c r="I39" s="348">
        <v>1</v>
      </c>
      <c r="J39" s="348">
        <v>1</v>
      </c>
      <c r="K39" s="348">
        <v>1</v>
      </c>
      <c r="L39" s="348">
        <v>1</v>
      </c>
      <c r="M39" s="348">
        <v>0</v>
      </c>
      <c r="N39" s="348">
        <v>0</v>
      </c>
      <c r="O39" s="347"/>
    </row>
    <row r="40" spans="1:20" ht="11.25" customHeight="1" x14ac:dyDescent="0.25">
      <c r="A40" s="81" t="s">
        <v>455</v>
      </c>
      <c r="B40" s="348">
        <v>2</v>
      </c>
      <c r="C40" s="348">
        <v>1</v>
      </c>
      <c r="D40" s="348">
        <v>1</v>
      </c>
      <c r="E40" s="348">
        <v>0</v>
      </c>
      <c r="F40" s="348">
        <v>0</v>
      </c>
      <c r="G40" s="348">
        <v>1</v>
      </c>
      <c r="H40" s="348">
        <v>1</v>
      </c>
      <c r="I40" s="348">
        <v>1</v>
      </c>
      <c r="J40" s="348">
        <v>1</v>
      </c>
      <c r="K40" s="348">
        <v>1</v>
      </c>
      <c r="L40" s="348">
        <v>1</v>
      </c>
      <c r="M40" s="348">
        <v>0</v>
      </c>
      <c r="N40" s="348">
        <v>0</v>
      </c>
      <c r="O40" s="347"/>
    </row>
    <row r="41" spans="1:20" ht="11.25" customHeight="1" x14ac:dyDescent="0.25">
      <c r="A41" s="331" t="s">
        <v>456</v>
      </c>
      <c r="B41" s="332">
        <v>2</v>
      </c>
      <c r="C41" s="332">
        <v>2</v>
      </c>
      <c r="D41" s="332">
        <v>2</v>
      </c>
      <c r="E41" s="332">
        <v>2</v>
      </c>
      <c r="F41" s="332">
        <v>0</v>
      </c>
      <c r="G41" s="332">
        <v>2</v>
      </c>
      <c r="H41" s="332">
        <v>2</v>
      </c>
      <c r="I41" s="332">
        <v>2</v>
      </c>
      <c r="J41" s="332">
        <v>3</v>
      </c>
      <c r="K41" s="332">
        <v>2</v>
      </c>
      <c r="L41" s="332">
        <v>2</v>
      </c>
      <c r="M41" s="332">
        <v>0</v>
      </c>
      <c r="N41" s="332">
        <v>0</v>
      </c>
      <c r="O41" s="347"/>
      <c r="P41" s="333"/>
      <c r="Q41" s="333"/>
      <c r="R41" s="333"/>
      <c r="S41" s="333"/>
      <c r="T41" s="333"/>
    </row>
    <row r="42" spans="1:20" ht="11.25" customHeight="1" x14ac:dyDescent="0.25">
      <c r="A42" s="81" t="s">
        <v>468</v>
      </c>
      <c r="B42" s="348">
        <v>2</v>
      </c>
      <c r="C42" s="348">
        <v>2</v>
      </c>
      <c r="D42" s="348">
        <v>2</v>
      </c>
      <c r="E42" s="348">
        <v>2</v>
      </c>
      <c r="F42" s="348">
        <v>0</v>
      </c>
      <c r="G42" s="348">
        <v>2</v>
      </c>
      <c r="H42" s="348">
        <v>2</v>
      </c>
      <c r="I42" s="348">
        <v>2</v>
      </c>
      <c r="J42" s="348">
        <v>2</v>
      </c>
      <c r="K42" s="348">
        <v>1</v>
      </c>
      <c r="L42" s="348">
        <v>1</v>
      </c>
      <c r="M42" s="348">
        <v>0</v>
      </c>
      <c r="N42" s="348">
        <v>0</v>
      </c>
      <c r="O42" s="347"/>
    </row>
    <row r="43" spans="1:20" ht="11.25" customHeight="1" thickBot="1" x14ac:dyDescent="0.3">
      <c r="A43" s="81" t="s">
        <v>455</v>
      </c>
      <c r="B43" s="348">
        <v>0</v>
      </c>
      <c r="C43" s="348">
        <v>0</v>
      </c>
      <c r="D43" s="348">
        <v>0</v>
      </c>
      <c r="E43" s="348">
        <v>0</v>
      </c>
      <c r="F43" s="348">
        <v>0</v>
      </c>
      <c r="G43" s="348">
        <v>0</v>
      </c>
      <c r="H43" s="348">
        <v>0</v>
      </c>
      <c r="I43" s="348">
        <v>0</v>
      </c>
      <c r="J43" s="348">
        <v>1</v>
      </c>
      <c r="K43" s="348">
        <v>1</v>
      </c>
      <c r="L43" s="348">
        <v>1</v>
      </c>
      <c r="M43" s="348">
        <v>0</v>
      </c>
      <c r="N43" s="348">
        <v>0</v>
      </c>
      <c r="O43" s="347"/>
    </row>
    <row r="44" spans="1:20" ht="11.25" customHeight="1" x14ac:dyDescent="0.25">
      <c r="A44" s="328" t="s">
        <v>154</v>
      </c>
      <c r="B44" s="340">
        <v>6</v>
      </c>
      <c r="C44" s="340">
        <v>6</v>
      </c>
      <c r="D44" s="340">
        <v>4</v>
      </c>
      <c r="E44" s="340">
        <v>4</v>
      </c>
      <c r="F44" s="340">
        <v>4</v>
      </c>
      <c r="G44" s="340">
        <v>4</v>
      </c>
      <c r="H44" s="340">
        <v>4</v>
      </c>
      <c r="I44" s="340">
        <v>4</v>
      </c>
      <c r="J44" s="340">
        <v>4</v>
      </c>
      <c r="K44" s="340">
        <v>4</v>
      </c>
      <c r="L44" s="340">
        <v>3</v>
      </c>
      <c r="M44" s="340">
        <v>3</v>
      </c>
      <c r="N44" s="340">
        <v>3</v>
      </c>
      <c r="O44" s="347"/>
    </row>
    <row r="45" spans="1:20" ht="11.25" customHeight="1" x14ac:dyDescent="0.25">
      <c r="A45" s="331" t="s">
        <v>462</v>
      </c>
      <c r="B45" s="332">
        <v>6</v>
      </c>
      <c r="C45" s="332">
        <v>6</v>
      </c>
      <c r="D45" s="332">
        <v>4</v>
      </c>
      <c r="E45" s="332">
        <v>4</v>
      </c>
      <c r="F45" s="332">
        <v>4</v>
      </c>
      <c r="G45" s="332">
        <v>4</v>
      </c>
      <c r="H45" s="332">
        <v>4</v>
      </c>
      <c r="I45" s="332">
        <v>4</v>
      </c>
      <c r="J45" s="332">
        <v>4</v>
      </c>
      <c r="K45" s="332">
        <v>4</v>
      </c>
      <c r="L45" s="332">
        <v>3</v>
      </c>
      <c r="M45" s="332">
        <v>3</v>
      </c>
      <c r="N45" s="332">
        <v>3</v>
      </c>
      <c r="O45" s="347"/>
      <c r="P45" s="333"/>
      <c r="Q45" s="333"/>
      <c r="R45" s="333"/>
      <c r="S45" s="333"/>
      <c r="T45" s="333"/>
    </row>
    <row r="46" spans="1:20" ht="11.25" customHeight="1" x14ac:dyDescent="0.25">
      <c r="A46" s="81" t="s">
        <v>468</v>
      </c>
      <c r="B46" s="348">
        <v>4</v>
      </c>
      <c r="C46" s="348">
        <v>4</v>
      </c>
      <c r="D46" s="348">
        <v>2</v>
      </c>
      <c r="E46" s="348">
        <v>2</v>
      </c>
      <c r="F46" s="348">
        <v>2</v>
      </c>
      <c r="G46" s="348">
        <v>2</v>
      </c>
      <c r="H46" s="348">
        <v>2</v>
      </c>
      <c r="I46" s="348">
        <v>2</v>
      </c>
      <c r="J46" s="348">
        <v>2</v>
      </c>
      <c r="K46" s="348">
        <v>2</v>
      </c>
      <c r="L46" s="348">
        <v>1</v>
      </c>
      <c r="M46" s="348">
        <v>1</v>
      </c>
      <c r="N46" s="348">
        <v>1</v>
      </c>
      <c r="O46" s="347"/>
    </row>
    <row r="47" spans="1:20" ht="11.25" customHeight="1" x14ac:dyDescent="0.25">
      <c r="A47" s="81" t="s">
        <v>455</v>
      </c>
      <c r="B47" s="348">
        <v>2</v>
      </c>
      <c r="C47" s="348">
        <v>2</v>
      </c>
      <c r="D47" s="348">
        <v>2</v>
      </c>
      <c r="E47" s="348">
        <v>2</v>
      </c>
      <c r="F47" s="348">
        <v>2</v>
      </c>
      <c r="G47" s="348">
        <v>2</v>
      </c>
      <c r="H47" s="348">
        <v>2</v>
      </c>
      <c r="I47" s="348">
        <v>2</v>
      </c>
      <c r="J47" s="348">
        <v>2</v>
      </c>
      <c r="K47" s="348">
        <v>2</v>
      </c>
      <c r="L47" s="348">
        <v>2</v>
      </c>
      <c r="M47" s="348">
        <v>2</v>
      </c>
      <c r="N47" s="348">
        <v>2</v>
      </c>
      <c r="O47" s="347"/>
    </row>
    <row r="48" spans="1:20" ht="11.25" customHeight="1" x14ac:dyDescent="0.25">
      <c r="A48" s="331" t="s">
        <v>456</v>
      </c>
      <c r="B48" s="332">
        <v>0</v>
      </c>
      <c r="C48" s="332">
        <v>0</v>
      </c>
      <c r="D48" s="332">
        <v>0</v>
      </c>
      <c r="E48" s="332">
        <v>0</v>
      </c>
      <c r="F48" s="332">
        <v>0</v>
      </c>
      <c r="G48" s="332">
        <v>0</v>
      </c>
      <c r="H48" s="332">
        <v>0</v>
      </c>
      <c r="I48" s="332">
        <v>0</v>
      </c>
      <c r="J48" s="332">
        <v>0</v>
      </c>
      <c r="K48" s="332">
        <v>0</v>
      </c>
      <c r="L48" s="332">
        <v>0</v>
      </c>
      <c r="M48" s="332">
        <v>0</v>
      </c>
      <c r="N48" s="332">
        <v>0</v>
      </c>
      <c r="O48" s="347"/>
      <c r="P48" s="333"/>
      <c r="Q48" s="333"/>
      <c r="R48" s="333"/>
      <c r="S48" s="333"/>
      <c r="T48" s="333"/>
    </row>
    <row r="49" spans="1:20" ht="11.25" customHeight="1" x14ac:dyDescent="0.25">
      <c r="A49" s="81" t="s">
        <v>468</v>
      </c>
      <c r="B49" s="348">
        <v>0</v>
      </c>
      <c r="C49" s="348">
        <v>0</v>
      </c>
      <c r="D49" s="348">
        <v>0</v>
      </c>
      <c r="E49" s="348">
        <v>0</v>
      </c>
      <c r="F49" s="348">
        <v>0</v>
      </c>
      <c r="G49" s="348">
        <v>0</v>
      </c>
      <c r="H49" s="348">
        <v>0</v>
      </c>
      <c r="I49" s="348">
        <v>0</v>
      </c>
      <c r="J49" s="348">
        <v>0</v>
      </c>
      <c r="K49" s="348">
        <v>0</v>
      </c>
      <c r="L49" s="348">
        <v>0</v>
      </c>
      <c r="M49" s="348">
        <v>0</v>
      </c>
      <c r="N49" s="348">
        <v>0</v>
      </c>
      <c r="O49" s="347"/>
    </row>
    <row r="50" spans="1:20" ht="11.25" customHeight="1" thickBot="1" x14ac:dyDescent="0.3">
      <c r="A50" s="81" t="s">
        <v>455</v>
      </c>
      <c r="B50" s="348">
        <v>0</v>
      </c>
      <c r="C50" s="348">
        <v>0</v>
      </c>
      <c r="D50" s="348">
        <v>0</v>
      </c>
      <c r="E50" s="348">
        <v>0</v>
      </c>
      <c r="F50" s="348">
        <v>0</v>
      </c>
      <c r="G50" s="348">
        <v>0</v>
      </c>
      <c r="H50" s="348">
        <v>0</v>
      </c>
      <c r="I50" s="348">
        <v>0</v>
      </c>
      <c r="J50" s="348">
        <v>0</v>
      </c>
      <c r="K50" s="348">
        <v>0</v>
      </c>
      <c r="L50" s="348">
        <v>0</v>
      </c>
      <c r="M50" s="348">
        <v>0</v>
      </c>
      <c r="N50" s="348">
        <v>0</v>
      </c>
      <c r="O50" s="347"/>
    </row>
    <row r="51" spans="1:20" ht="11.25" customHeight="1" x14ac:dyDescent="0.25">
      <c r="A51" s="328" t="s">
        <v>155</v>
      </c>
      <c r="B51" s="340">
        <v>11</v>
      </c>
      <c r="C51" s="340">
        <v>11</v>
      </c>
      <c r="D51" s="340">
        <v>11</v>
      </c>
      <c r="E51" s="340">
        <v>11</v>
      </c>
      <c r="F51" s="340">
        <v>11</v>
      </c>
      <c r="G51" s="340">
        <v>11</v>
      </c>
      <c r="H51" s="340">
        <v>11</v>
      </c>
      <c r="I51" s="340">
        <v>9</v>
      </c>
      <c r="J51" s="340">
        <v>10</v>
      </c>
      <c r="K51" s="340">
        <v>9</v>
      </c>
      <c r="L51" s="340">
        <v>7</v>
      </c>
      <c r="M51" s="340">
        <v>7</v>
      </c>
      <c r="N51" s="340">
        <v>7</v>
      </c>
      <c r="O51" s="347"/>
    </row>
    <row r="52" spans="1:20" ht="11.25" customHeight="1" x14ac:dyDescent="0.25">
      <c r="A52" s="331" t="s">
        <v>463</v>
      </c>
      <c r="B52" s="332">
        <v>11</v>
      </c>
      <c r="C52" s="332">
        <v>11</v>
      </c>
      <c r="D52" s="332">
        <v>11</v>
      </c>
      <c r="E52" s="332">
        <v>11</v>
      </c>
      <c r="F52" s="332">
        <v>11</v>
      </c>
      <c r="G52" s="332">
        <v>11</v>
      </c>
      <c r="H52" s="332">
        <v>11</v>
      </c>
      <c r="I52" s="332">
        <v>9</v>
      </c>
      <c r="J52" s="332">
        <v>10</v>
      </c>
      <c r="K52" s="332">
        <v>9</v>
      </c>
      <c r="L52" s="332">
        <v>7</v>
      </c>
      <c r="M52" s="332">
        <v>7</v>
      </c>
      <c r="N52" s="332">
        <v>7</v>
      </c>
      <c r="O52" s="347"/>
      <c r="P52" s="333"/>
      <c r="Q52" s="333"/>
      <c r="R52" s="333"/>
      <c r="S52" s="333"/>
      <c r="T52" s="333"/>
    </row>
    <row r="53" spans="1:20" ht="11.25" customHeight="1" x14ac:dyDescent="0.25">
      <c r="A53" s="81" t="s">
        <v>468</v>
      </c>
      <c r="B53" s="348">
        <v>5</v>
      </c>
      <c r="C53" s="348">
        <v>4</v>
      </c>
      <c r="D53" s="348">
        <v>5</v>
      </c>
      <c r="E53" s="348">
        <v>5</v>
      </c>
      <c r="F53" s="348">
        <v>5</v>
      </c>
      <c r="G53" s="348">
        <v>5</v>
      </c>
      <c r="H53" s="348">
        <v>5</v>
      </c>
      <c r="I53" s="348">
        <v>4</v>
      </c>
      <c r="J53" s="348">
        <v>5</v>
      </c>
      <c r="K53" s="348">
        <v>5</v>
      </c>
      <c r="L53" s="348">
        <v>4</v>
      </c>
      <c r="M53" s="348">
        <v>4</v>
      </c>
      <c r="N53" s="348">
        <v>4</v>
      </c>
      <c r="O53" s="347"/>
    </row>
    <row r="54" spans="1:20" ht="11.25" customHeight="1" x14ac:dyDescent="0.25">
      <c r="A54" s="81" t="s">
        <v>455</v>
      </c>
      <c r="B54" s="348">
        <v>6</v>
      </c>
      <c r="C54" s="348">
        <v>7</v>
      </c>
      <c r="D54" s="348">
        <v>6</v>
      </c>
      <c r="E54" s="348">
        <v>6</v>
      </c>
      <c r="F54" s="348">
        <v>6</v>
      </c>
      <c r="G54" s="348">
        <v>6</v>
      </c>
      <c r="H54" s="348">
        <v>6</v>
      </c>
      <c r="I54" s="348">
        <v>5</v>
      </c>
      <c r="J54" s="348">
        <v>5</v>
      </c>
      <c r="K54" s="348">
        <v>4</v>
      </c>
      <c r="L54" s="348">
        <v>3</v>
      </c>
      <c r="M54" s="348">
        <v>3</v>
      </c>
      <c r="N54" s="348">
        <v>3</v>
      </c>
      <c r="O54" s="347"/>
    </row>
    <row r="55" spans="1:20" ht="11.25" customHeight="1" x14ac:dyDescent="0.25">
      <c r="A55" s="331" t="s">
        <v>456</v>
      </c>
      <c r="B55" s="332">
        <v>0</v>
      </c>
      <c r="C55" s="332">
        <v>0</v>
      </c>
      <c r="D55" s="332">
        <v>0</v>
      </c>
      <c r="E55" s="332">
        <v>0</v>
      </c>
      <c r="F55" s="332">
        <v>0</v>
      </c>
      <c r="G55" s="332">
        <v>0</v>
      </c>
      <c r="H55" s="332">
        <v>0</v>
      </c>
      <c r="I55" s="332">
        <v>0</v>
      </c>
      <c r="J55" s="332">
        <v>0</v>
      </c>
      <c r="K55" s="332">
        <v>0</v>
      </c>
      <c r="L55" s="332">
        <v>0</v>
      </c>
      <c r="M55" s="332">
        <v>0</v>
      </c>
      <c r="N55" s="332">
        <v>0</v>
      </c>
      <c r="O55" s="347"/>
      <c r="P55" s="333"/>
      <c r="Q55" s="333"/>
      <c r="R55" s="333"/>
      <c r="S55" s="333"/>
      <c r="T55" s="333"/>
    </row>
    <row r="56" spans="1:20" ht="11.25" customHeight="1" x14ac:dyDescent="0.25">
      <c r="A56" s="81" t="s">
        <v>468</v>
      </c>
      <c r="B56" s="348">
        <v>0</v>
      </c>
      <c r="C56" s="348">
        <v>0</v>
      </c>
      <c r="D56" s="348">
        <v>0</v>
      </c>
      <c r="E56" s="348">
        <v>0</v>
      </c>
      <c r="F56" s="348">
        <v>0</v>
      </c>
      <c r="G56" s="348">
        <v>0</v>
      </c>
      <c r="H56" s="348">
        <v>0</v>
      </c>
      <c r="I56" s="348">
        <v>0</v>
      </c>
      <c r="J56" s="348">
        <v>0</v>
      </c>
      <c r="K56" s="348">
        <v>0</v>
      </c>
      <c r="L56" s="348">
        <v>0</v>
      </c>
      <c r="M56" s="348">
        <v>0</v>
      </c>
      <c r="N56" s="348">
        <v>0</v>
      </c>
      <c r="O56" s="347"/>
    </row>
    <row r="57" spans="1:20" ht="11.25" customHeight="1" thickBot="1" x14ac:dyDescent="0.3">
      <c r="A57" s="81" t="s">
        <v>455</v>
      </c>
      <c r="B57" s="348">
        <v>0</v>
      </c>
      <c r="C57" s="348">
        <v>0</v>
      </c>
      <c r="D57" s="348">
        <v>0</v>
      </c>
      <c r="E57" s="348">
        <v>0</v>
      </c>
      <c r="F57" s="348">
        <v>0</v>
      </c>
      <c r="G57" s="348">
        <v>0</v>
      </c>
      <c r="H57" s="348">
        <v>0</v>
      </c>
      <c r="I57" s="348">
        <v>0</v>
      </c>
      <c r="J57" s="348">
        <v>0</v>
      </c>
      <c r="K57" s="348">
        <v>0</v>
      </c>
      <c r="L57" s="348">
        <v>0</v>
      </c>
      <c r="M57" s="348">
        <v>0</v>
      </c>
      <c r="N57" s="348">
        <v>0</v>
      </c>
      <c r="O57" s="347"/>
    </row>
    <row r="58" spans="1:20" ht="11.25" customHeight="1" x14ac:dyDescent="0.25">
      <c r="A58" s="328" t="s">
        <v>156</v>
      </c>
      <c r="B58" s="340">
        <v>5</v>
      </c>
      <c r="C58" s="340">
        <v>5</v>
      </c>
      <c r="D58" s="340">
        <v>3</v>
      </c>
      <c r="E58" s="340">
        <v>3</v>
      </c>
      <c r="F58" s="340">
        <v>0</v>
      </c>
      <c r="G58" s="340">
        <v>4</v>
      </c>
      <c r="H58" s="340">
        <v>4</v>
      </c>
      <c r="I58" s="340">
        <v>6</v>
      </c>
      <c r="J58" s="340">
        <v>6</v>
      </c>
      <c r="K58" s="340">
        <v>6</v>
      </c>
      <c r="L58" s="340">
        <v>6</v>
      </c>
      <c r="M58" s="340">
        <v>6</v>
      </c>
      <c r="N58" s="340">
        <v>4</v>
      </c>
      <c r="O58" s="347"/>
    </row>
    <row r="59" spans="1:20" ht="11.25" customHeight="1" x14ac:dyDescent="0.25">
      <c r="A59" s="331" t="s">
        <v>464</v>
      </c>
      <c r="B59" s="332">
        <v>3</v>
      </c>
      <c r="C59" s="332">
        <v>3</v>
      </c>
      <c r="D59" s="332">
        <v>1</v>
      </c>
      <c r="E59" s="332">
        <v>1</v>
      </c>
      <c r="F59" s="332">
        <v>0</v>
      </c>
      <c r="G59" s="332">
        <v>2</v>
      </c>
      <c r="H59" s="332">
        <v>2</v>
      </c>
      <c r="I59" s="332">
        <v>3</v>
      </c>
      <c r="J59" s="332">
        <v>3</v>
      </c>
      <c r="K59" s="332">
        <v>3</v>
      </c>
      <c r="L59" s="332">
        <v>3</v>
      </c>
      <c r="M59" s="332">
        <v>3</v>
      </c>
      <c r="N59" s="332">
        <v>3</v>
      </c>
      <c r="O59" s="347"/>
      <c r="P59" s="333"/>
      <c r="Q59" s="333"/>
      <c r="R59" s="333"/>
      <c r="S59" s="333"/>
      <c r="T59" s="333"/>
    </row>
    <row r="60" spans="1:20" ht="11.25" customHeight="1" x14ac:dyDescent="0.25">
      <c r="A60" s="81" t="s">
        <v>468</v>
      </c>
      <c r="B60" s="348">
        <v>3</v>
      </c>
      <c r="C60" s="348">
        <v>3</v>
      </c>
      <c r="D60" s="348">
        <v>1</v>
      </c>
      <c r="E60" s="348">
        <v>1</v>
      </c>
      <c r="F60" s="348">
        <v>0</v>
      </c>
      <c r="G60" s="348">
        <v>1</v>
      </c>
      <c r="H60" s="348">
        <v>1</v>
      </c>
      <c r="I60" s="348">
        <v>1</v>
      </c>
      <c r="J60" s="348">
        <v>1</v>
      </c>
      <c r="K60" s="348">
        <v>1</v>
      </c>
      <c r="L60" s="348">
        <v>1</v>
      </c>
      <c r="M60" s="348">
        <v>1</v>
      </c>
      <c r="N60" s="348">
        <v>1</v>
      </c>
      <c r="O60" s="347"/>
    </row>
    <row r="61" spans="1:20" ht="11.25" customHeight="1" x14ac:dyDescent="0.25">
      <c r="A61" s="81" t="s">
        <v>455</v>
      </c>
      <c r="B61" s="348">
        <v>0</v>
      </c>
      <c r="C61" s="348">
        <v>0</v>
      </c>
      <c r="D61" s="348">
        <v>0</v>
      </c>
      <c r="E61" s="348">
        <v>0</v>
      </c>
      <c r="F61" s="348">
        <v>0</v>
      </c>
      <c r="G61" s="348">
        <v>1</v>
      </c>
      <c r="H61" s="348">
        <v>1</v>
      </c>
      <c r="I61" s="348">
        <v>2</v>
      </c>
      <c r="J61" s="348">
        <v>2</v>
      </c>
      <c r="K61" s="348">
        <v>2</v>
      </c>
      <c r="L61" s="348">
        <v>2</v>
      </c>
      <c r="M61" s="348">
        <v>2</v>
      </c>
      <c r="N61" s="348">
        <v>2</v>
      </c>
      <c r="O61" s="347"/>
    </row>
    <row r="62" spans="1:20" ht="11.25" customHeight="1" x14ac:dyDescent="0.25">
      <c r="A62" s="331" t="s">
        <v>456</v>
      </c>
      <c r="B62" s="332">
        <v>2</v>
      </c>
      <c r="C62" s="332">
        <v>2</v>
      </c>
      <c r="D62" s="332">
        <v>2</v>
      </c>
      <c r="E62" s="332">
        <v>2</v>
      </c>
      <c r="F62" s="332">
        <v>0</v>
      </c>
      <c r="G62" s="332">
        <v>2</v>
      </c>
      <c r="H62" s="332">
        <v>2</v>
      </c>
      <c r="I62" s="332">
        <v>3</v>
      </c>
      <c r="J62" s="332">
        <v>3</v>
      </c>
      <c r="K62" s="332">
        <v>3</v>
      </c>
      <c r="L62" s="332">
        <v>3</v>
      </c>
      <c r="M62" s="332">
        <v>3</v>
      </c>
      <c r="N62" s="332">
        <v>1</v>
      </c>
      <c r="O62" s="347"/>
      <c r="P62" s="333"/>
      <c r="Q62" s="333"/>
      <c r="R62" s="333"/>
      <c r="S62" s="333"/>
      <c r="T62" s="333"/>
    </row>
    <row r="63" spans="1:20" ht="11.25" customHeight="1" x14ac:dyDescent="0.25">
      <c r="A63" s="81" t="s">
        <v>468</v>
      </c>
      <c r="B63" s="348">
        <v>2</v>
      </c>
      <c r="C63" s="348">
        <v>2</v>
      </c>
      <c r="D63" s="348">
        <v>2</v>
      </c>
      <c r="E63" s="348">
        <v>2</v>
      </c>
      <c r="F63" s="348">
        <v>0</v>
      </c>
      <c r="G63" s="348">
        <v>2</v>
      </c>
      <c r="H63" s="348">
        <v>2</v>
      </c>
      <c r="I63" s="348">
        <v>2</v>
      </c>
      <c r="J63" s="348">
        <v>2</v>
      </c>
      <c r="K63" s="348">
        <v>2</v>
      </c>
      <c r="L63" s="348">
        <v>2</v>
      </c>
      <c r="M63" s="348">
        <v>2</v>
      </c>
      <c r="N63" s="348">
        <v>1</v>
      </c>
      <c r="O63" s="347"/>
    </row>
    <row r="64" spans="1:20" ht="11.25" customHeight="1" thickBot="1" x14ac:dyDescent="0.3">
      <c r="A64" s="81" t="s">
        <v>455</v>
      </c>
      <c r="B64" s="348">
        <v>0</v>
      </c>
      <c r="C64" s="348">
        <v>0</v>
      </c>
      <c r="D64" s="348">
        <v>0</v>
      </c>
      <c r="E64" s="348">
        <v>0</v>
      </c>
      <c r="F64" s="348">
        <v>0</v>
      </c>
      <c r="G64" s="348">
        <v>0</v>
      </c>
      <c r="H64" s="348">
        <v>0</v>
      </c>
      <c r="I64" s="348">
        <v>1</v>
      </c>
      <c r="J64" s="348">
        <v>1</v>
      </c>
      <c r="K64" s="348">
        <v>1</v>
      </c>
      <c r="L64" s="348">
        <v>1</v>
      </c>
      <c r="M64" s="348">
        <v>1</v>
      </c>
      <c r="N64" s="348">
        <v>0</v>
      </c>
      <c r="O64" s="347"/>
    </row>
    <row r="65" spans="1:20" ht="11.25" customHeight="1" x14ac:dyDescent="0.25">
      <c r="A65" s="328" t="s">
        <v>157</v>
      </c>
      <c r="B65" s="340">
        <v>3</v>
      </c>
      <c r="C65" s="340">
        <v>3</v>
      </c>
      <c r="D65" s="340">
        <v>3</v>
      </c>
      <c r="E65" s="340">
        <v>2</v>
      </c>
      <c r="F65" s="340">
        <v>0</v>
      </c>
      <c r="G65" s="340">
        <v>2</v>
      </c>
      <c r="H65" s="340">
        <v>3</v>
      </c>
      <c r="I65" s="340">
        <v>3</v>
      </c>
      <c r="J65" s="340">
        <v>2</v>
      </c>
      <c r="K65" s="340">
        <v>2</v>
      </c>
      <c r="L65" s="340">
        <v>2</v>
      </c>
      <c r="M65" s="340">
        <v>3</v>
      </c>
      <c r="N65" s="340">
        <v>3</v>
      </c>
      <c r="O65" s="347"/>
    </row>
    <row r="66" spans="1:20" ht="11.25" customHeight="1" x14ac:dyDescent="0.25">
      <c r="A66" s="331" t="s">
        <v>465</v>
      </c>
      <c r="B66" s="332">
        <v>3</v>
      </c>
      <c r="C66" s="332">
        <v>3</v>
      </c>
      <c r="D66" s="332">
        <v>3</v>
      </c>
      <c r="E66" s="332">
        <v>2</v>
      </c>
      <c r="F66" s="332">
        <v>0</v>
      </c>
      <c r="G66" s="332">
        <v>2</v>
      </c>
      <c r="H66" s="332">
        <v>3</v>
      </c>
      <c r="I66" s="332">
        <v>3</v>
      </c>
      <c r="J66" s="332">
        <v>2</v>
      </c>
      <c r="K66" s="332">
        <v>2</v>
      </c>
      <c r="L66" s="332">
        <v>2</v>
      </c>
      <c r="M66" s="332">
        <v>3</v>
      </c>
      <c r="N66" s="332">
        <v>3</v>
      </c>
      <c r="O66" s="347"/>
      <c r="P66" s="333"/>
      <c r="Q66" s="333"/>
      <c r="R66" s="333"/>
      <c r="S66" s="333"/>
      <c r="T66" s="333"/>
    </row>
    <row r="67" spans="1:20" ht="11.25" customHeight="1" x14ac:dyDescent="0.25">
      <c r="A67" s="81" t="s">
        <v>468</v>
      </c>
      <c r="B67" s="348">
        <v>2</v>
      </c>
      <c r="C67" s="348">
        <v>2</v>
      </c>
      <c r="D67" s="348">
        <v>2</v>
      </c>
      <c r="E67" s="348">
        <v>1</v>
      </c>
      <c r="F67" s="348">
        <v>0</v>
      </c>
      <c r="G67" s="348">
        <v>1</v>
      </c>
      <c r="H67" s="348">
        <v>1</v>
      </c>
      <c r="I67" s="348">
        <v>1</v>
      </c>
      <c r="J67" s="348">
        <v>1</v>
      </c>
      <c r="K67" s="348">
        <v>1</v>
      </c>
      <c r="L67" s="348">
        <v>1</v>
      </c>
      <c r="M67" s="348">
        <v>1</v>
      </c>
      <c r="N67" s="348">
        <v>1</v>
      </c>
      <c r="O67" s="347"/>
    </row>
    <row r="68" spans="1:20" ht="11.25" customHeight="1" x14ac:dyDescent="0.25">
      <c r="A68" s="81" t="s">
        <v>455</v>
      </c>
      <c r="B68" s="348">
        <v>1</v>
      </c>
      <c r="C68" s="348">
        <v>1</v>
      </c>
      <c r="D68" s="348">
        <v>1</v>
      </c>
      <c r="E68" s="348">
        <v>1</v>
      </c>
      <c r="F68" s="348">
        <v>0</v>
      </c>
      <c r="G68" s="348">
        <v>1</v>
      </c>
      <c r="H68" s="348">
        <v>2</v>
      </c>
      <c r="I68" s="348">
        <v>2</v>
      </c>
      <c r="J68" s="348">
        <v>1</v>
      </c>
      <c r="K68" s="348">
        <v>1</v>
      </c>
      <c r="L68" s="348">
        <v>1</v>
      </c>
      <c r="M68" s="348">
        <v>2</v>
      </c>
      <c r="N68" s="348">
        <v>2</v>
      </c>
      <c r="O68" s="347"/>
    </row>
    <row r="69" spans="1:20" ht="11.25" customHeight="1" x14ac:dyDescent="0.25">
      <c r="A69" s="331" t="s">
        <v>456</v>
      </c>
      <c r="B69" s="332">
        <v>0</v>
      </c>
      <c r="C69" s="332">
        <v>0</v>
      </c>
      <c r="D69" s="332">
        <v>0</v>
      </c>
      <c r="E69" s="332">
        <v>0</v>
      </c>
      <c r="F69" s="332">
        <v>0</v>
      </c>
      <c r="G69" s="332">
        <v>0</v>
      </c>
      <c r="H69" s="332">
        <v>0</v>
      </c>
      <c r="I69" s="332">
        <v>0</v>
      </c>
      <c r="J69" s="332">
        <v>0</v>
      </c>
      <c r="K69" s="332">
        <v>0</v>
      </c>
      <c r="L69" s="332">
        <v>0</v>
      </c>
      <c r="M69" s="332">
        <v>0</v>
      </c>
      <c r="N69" s="332">
        <v>0</v>
      </c>
      <c r="O69" s="347"/>
      <c r="P69" s="333"/>
      <c r="Q69" s="333"/>
      <c r="R69" s="333"/>
      <c r="S69" s="333"/>
      <c r="T69" s="333"/>
    </row>
    <row r="70" spans="1:20" ht="11.25" customHeight="1" x14ac:dyDescent="0.25">
      <c r="A70" s="81" t="s">
        <v>468</v>
      </c>
      <c r="B70" s="348">
        <v>0</v>
      </c>
      <c r="C70" s="348">
        <v>0</v>
      </c>
      <c r="D70" s="348">
        <v>0</v>
      </c>
      <c r="E70" s="348">
        <v>0</v>
      </c>
      <c r="F70" s="348">
        <v>0</v>
      </c>
      <c r="G70" s="348">
        <v>0</v>
      </c>
      <c r="H70" s="348">
        <v>0</v>
      </c>
      <c r="I70" s="348">
        <v>0</v>
      </c>
      <c r="J70" s="348">
        <v>0</v>
      </c>
      <c r="K70" s="348">
        <v>0</v>
      </c>
      <c r="L70" s="348">
        <v>0</v>
      </c>
      <c r="M70" s="348">
        <v>0</v>
      </c>
      <c r="N70" s="348">
        <v>0</v>
      </c>
      <c r="O70" s="347"/>
    </row>
    <row r="71" spans="1:20" ht="11.25" customHeight="1" x14ac:dyDescent="0.25">
      <c r="A71" s="81" t="s">
        <v>455</v>
      </c>
      <c r="B71" s="348">
        <v>0</v>
      </c>
      <c r="C71" s="348">
        <v>0</v>
      </c>
      <c r="D71" s="348">
        <v>0</v>
      </c>
      <c r="E71" s="348">
        <v>0</v>
      </c>
      <c r="F71" s="348">
        <v>0</v>
      </c>
      <c r="G71" s="348">
        <v>0</v>
      </c>
      <c r="H71" s="348">
        <v>0</v>
      </c>
      <c r="I71" s="348">
        <v>0</v>
      </c>
      <c r="J71" s="348">
        <v>0</v>
      </c>
      <c r="K71" s="348">
        <v>0</v>
      </c>
      <c r="L71" s="348">
        <v>0</v>
      </c>
      <c r="M71" s="348">
        <v>0</v>
      </c>
      <c r="N71" s="348">
        <v>0</v>
      </c>
      <c r="O71" s="347"/>
    </row>
    <row r="72" spans="1:20" ht="11.25" customHeight="1" x14ac:dyDescent="0.25">
      <c r="A72" s="336" t="s">
        <v>14</v>
      </c>
      <c r="B72" s="39">
        <v>112</v>
      </c>
      <c r="C72" s="39">
        <v>115</v>
      </c>
      <c r="D72" s="39">
        <v>79</v>
      </c>
      <c r="E72" s="39">
        <v>81</v>
      </c>
      <c r="F72" s="39">
        <v>73</v>
      </c>
      <c r="G72" s="39">
        <v>84</v>
      </c>
      <c r="H72" s="39">
        <v>85</v>
      </c>
      <c r="I72" s="39">
        <v>83</v>
      </c>
      <c r="J72" s="39">
        <v>87</v>
      </c>
      <c r="K72" s="39">
        <v>87</v>
      </c>
      <c r="L72" s="39">
        <v>84</v>
      </c>
      <c r="M72" s="39">
        <v>78</v>
      </c>
      <c r="N72" s="39">
        <v>76</v>
      </c>
      <c r="O72" s="347"/>
    </row>
    <row r="73" spans="1:20" ht="3.75" customHeight="1" thickBot="1" x14ac:dyDescent="0.2">
      <c r="A73" s="349"/>
      <c r="B73" s="350"/>
      <c r="C73" s="350"/>
      <c r="D73" s="350"/>
      <c r="E73" s="350"/>
      <c r="F73" s="350"/>
      <c r="G73" s="350"/>
      <c r="H73" s="350"/>
      <c r="I73" s="350"/>
      <c r="J73" s="350"/>
      <c r="K73" s="350"/>
      <c r="L73" s="350"/>
      <c r="M73" s="350"/>
      <c r="N73" s="350"/>
    </row>
    <row r="74" spans="1:20" ht="12" thickTop="1" x14ac:dyDescent="0.15">
      <c r="A74" s="131" t="s">
        <v>469</v>
      </c>
      <c r="B74" s="226"/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</row>
    <row r="75" spans="1:20" ht="11.25" x14ac:dyDescent="0.15">
      <c r="A75" s="131" t="s">
        <v>471</v>
      </c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</row>
    <row r="76" spans="1:20" x14ac:dyDescent="0.15">
      <c r="A76" s="351"/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</row>
  </sheetData>
  <mergeCells count="3">
    <mergeCell ref="A1:N1"/>
    <mergeCell ref="A2:N2"/>
    <mergeCell ref="C4:N4"/>
  </mergeCells>
  <pageMargins left="0.7" right="0.7" top="0.75" bottom="0.75" header="0.3" footer="0.3"/>
  <pageSetup scale="75" orientation="portrait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E8A32-7FC5-4E30-8E8D-D1F7C9DB022C}">
  <sheetPr>
    <pageSetUpPr fitToPage="1"/>
  </sheetPr>
  <dimension ref="A1:S75"/>
  <sheetViews>
    <sheetView zoomScaleNormal="100" workbookViewId="0">
      <selection activeCell="E18" sqref="E18"/>
    </sheetView>
  </sheetViews>
  <sheetFormatPr defaultColWidth="11.42578125" defaultRowHeight="9" x14ac:dyDescent="0.15"/>
  <cols>
    <col min="1" max="1" width="55" style="337" customWidth="1"/>
    <col min="2" max="14" width="8" style="338" customWidth="1"/>
    <col min="15" max="256" width="11.42578125" style="227"/>
    <col min="257" max="257" width="55" style="227" customWidth="1"/>
    <col min="258" max="270" width="8" style="227" customWidth="1"/>
    <col min="271" max="512" width="11.42578125" style="227"/>
    <col min="513" max="513" width="55" style="227" customWidth="1"/>
    <col min="514" max="526" width="8" style="227" customWidth="1"/>
    <col min="527" max="768" width="11.42578125" style="227"/>
    <col min="769" max="769" width="55" style="227" customWidth="1"/>
    <col min="770" max="782" width="8" style="227" customWidth="1"/>
    <col min="783" max="1024" width="11.42578125" style="227"/>
    <col min="1025" max="1025" width="55" style="227" customWidth="1"/>
    <col min="1026" max="1038" width="8" style="227" customWidth="1"/>
    <col min="1039" max="1280" width="11.42578125" style="227"/>
    <col min="1281" max="1281" width="55" style="227" customWidth="1"/>
    <col min="1282" max="1294" width="8" style="227" customWidth="1"/>
    <col min="1295" max="1536" width="11.42578125" style="227"/>
    <col min="1537" max="1537" width="55" style="227" customWidth="1"/>
    <col min="1538" max="1550" width="8" style="227" customWidth="1"/>
    <col min="1551" max="1792" width="11.42578125" style="227"/>
    <col min="1793" max="1793" width="55" style="227" customWidth="1"/>
    <col min="1794" max="1806" width="8" style="227" customWidth="1"/>
    <col min="1807" max="2048" width="11.42578125" style="227"/>
    <col min="2049" max="2049" width="55" style="227" customWidth="1"/>
    <col min="2050" max="2062" width="8" style="227" customWidth="1"/>
    <col min="2063" max="2304" width="11.42578125" style="227"/>
    <col min="2305" max="2305" width="55" style="227" customWidth="1"/>
    <col min="2306" max="2318" width="8" style="227" customWidth="1"/>
    <col min="2319" max="2560" width="11.42578125" style="227"/>
    <col min="2561" max="2561" width="55" style="227" customWidth="1"/>
    <col min="2562" max="2574" width="8" style="227" customWidth="1"/>
    <col min="2575" max="2816" width="11.42578125" style="227"/>
    <col min="2817" max="2817" width="55" style="227" customWidth="1"/>
    <col min="2818" max="2830" width="8" style="227" customWidth="1"/>
    <col min="2831" max="3072" width="11.42578125" style="227"/>
    <col min="3073" max="3073" width="55" style="227" customWidth="1"/>
    <col min="3074" max="3086" width="8" style="227" customWidth="1"/>
    <col min="3087" max="3328" width="11.42578125" style="227"/>
    <col min="3329" max="3329" width="55" style="227" customWidth="1"/>
    <col min="3330" max="3342" width="8" style="227" customWidth="1"/>
    <col min="3343" max="3584" width="11.42578125" style="227"/>
    <col min="3585" max="3585" width="55" style="227" customWidth="1"/>
    <col min="3586" max="3598" width="8" style="227" customWidth="1"/>
    <col min="3599" max="3840" width="11.42578125" style="227"/>
    <col min="3841" max="3841" width="55" style="227" customWidth="1"/>
    <col min="3842" max="3854" width="8" style="227" customWidth="1"/>
    <col min="3855" max="4096" width="11.42578125" style="227"/>
    <col min="4097" max="4097" width="55" style="227" customWidth="1"/>
    <col min="4098" max="4110" width="8" style="227" customWidth="1"/>
    <col min="4111" max="4352" width="11.42578125" style="227"/>
    <col min="4353" max="4353" width="55" style="227" customWidth="1"/>
    <col min="4354" max="4366" width="8" style="227" customWidth="1"/>
    <col min="4367" max="4608" width="11.42578125" style="227"/>
    <col min="4609" max="4609" width="55" style="227" customWidth="1"/>
    <col min="4610" max="4622" width="8" style="227" customWidth="1"/>
    <col min="4623" max="4864" width="11.42578125" style="227"/>
    <col min="4865" max="4865" width="55" style="227" customWidth="1"/>
    <col min="4866" max="4878" width="8" style="227" customWidth="1"/>
    <col min="4879" max="5120" width="11.42578125" style="227"/>
    <col min="5121" max="5121" width="55" style="227" customWidth="1"/>
    <col min="5122" max="5134" width="8" style="227" customWidth="1"/>
    <col min="5135" max="5376" width="11.42578125" style="227"/>
    <col min="5377" max="5377" width="55" style="227" customWidth="1"/>
    <col min="5378" max="5390" width="8" style="227" customWidth="1"/>
    <col min="5391" max="5632" width="11.42578125" style="227"/>
    <col min="5633" max="5633" width="55" style="227" customWidth="1"/>
    <col min="5634" max="5646" width="8" style="227" customWidth="1"/>
    <col min="5647" max="5888" width="11.42578125" style="227"/>
    <col min="5889" max="5889" width="55" style="227" customWidth="1"/>
    <col min="5890" max="5902" width="8" style="227" customWidth="1"/>
    <col min="5903" max="6144" width="11.42578125" style="227"/>
    <col min="6145" max="6145" width="55" style="227" customWidth="1"/>
    <col min="6146" max="6158" width="8" style="227" customWidth="1"/>
    <col min="6159" max="6400" width="11.42578125" style="227"/>
    <col min="6401" max="6401" width="55" style="227" customWidth="1"/>
    <col min="6402" max="6414" width="8" style="227" customWidth="1"/>
    <col min="6415" max="6656" width="11.42578125" style="227"/>
    <col min="6657" max="6657" width="55" style="227" customWidth="1"/>
    <col min="6658" max="6670" width="8" style="227" customWidth="1"/>
    <col min="6671" max="6912" width="11.42578125" style="227"/>
    <col min="6913" max="6913" width="55" style="227" customWidth="1"/>
    <col min="6914" max="6926" width="8" style="227" customWidth="1"/>
    <col min="6927" max="7168" width="11.42578125" style="227"/>
    <col min="7169" max="7169" width="55" style="227" customWidth="1"/>
    <col min="7170" max="7182" width="8" style="227" customWidth="1"/>
    <col min="7183" max="7424" width="11.42578125" style="227"/>
    <col min="7425" max="7425" width="55" style="227" customWidth="1"/>
    <col min="7426" max="7438" width="8" style="227" customWidth="1"/>
    <col min="7439" max="7680" width="11.42578125" style="227"/>
    <col min="7681" max="7681" width="55" style="227" customWidth="1"/>
    <col min="7682" max="7694" width="8" style="227" customWidth="1"/>
    <col min="7695" max="7936" width="11.42578125" style="227"/>
    <col min="7937" max="7937" width="55" style="227" customWidth="1"/>
    <col min="7938" max="7950" width="8" style="227" customWidth="1"/>
    <col min="7951" max="8192" width="11.42578125" style="227"/>
    <col min="8193" max="8193" width="55" style="227" customWidth="1"/>
    <col min="8194" max="8206" width="8" style="227" customWidth="1"/>
    <col min="8207" max="8448" width="11.42578125" style="227"/>
    <col min="8449" max="8449" width="55" style="227" customWidth="1"/>
    <col min="8450" max="8462" width="8" style="227" customWidth="1"/>
    <col min="8463" max="8704" width="11.42578125" style="227"/>
    <col min="8705" max="8705" width="55" style="227" customWidth="1"/>
    <col min="8706" max="8718" width="8" style="227" customWidth="1"/>
    <col min="8719" max="8960" width="11.42578125" style="227"/>
    <col min="8961" max="8961" width="55" style="227" customWidth="1"/>
    <col min="8962" max="8974" width="8" style="227" customWidth="1"/>
    <col min="8975" max="9216" width="11.42578125" style="227"/>
    <col min="9217" max="9217" width="55" style="227" customWidth="1"/>
    <col min="9218" max="9230" width="8" style="227" customWidth="1"/>
    <col min="9231" max="9472" width="11.42578125" style="227"/>
    <col min="9473" max="9473" width="55" style="227" customWidth="1"/>
    <col min="9474" max="9486" width="8" style="227" customWidth="1"/>
    <col min="9487" max="9728" width="11.42578125" style="227"/>
    <col min="9729" max="9729" width="55" style="227" customWidth="1"/>
    <col min="9730" max="9742" width="8" style="227" customWidth="1"/>
    <col min="9743" max="9984" width="11.42578125" style="227"/>
    <col min="9985" max="9985" width="55" style="227" customWidth="1"/>
    <col min="9986" max="9998" width="8" style="227" customWidth="1"/>
    <col min="9999" max="10240" width="11.42578125" style="227"/>
    <col min="10241" max="10241" width="55" style="227" customWidth="1"/>
    <col min="10242" max="10254" width="8" style="227" customWidth="1"/>
    <col min="10255" max="10496" width="11.42578125" style="227"/>
    <col min="10497" max="10497" width="55" style="227" customWidth="1"/>
    <col min="10498" max="10510" width="8" style="227" customWidth="1"/>
    <col min="10511" max="10752" width="11.42578125" style="227"/>
    <col min="10753" max="10753" width="55" style="227" customWidth="1"/>
    <col min="10754" max="10766" width="8" style="227" customWidth="1"/>
    <col min="10767" max="11008" width="11.42578125" style="227"/>
    <col min="11009" max="11009" width="55" style="227" customWidth="1"/>
    <col min="11010" max="11022" width="8" style="227" customWidth="1"/>
    <col min="11023" max="11264" width="11.42578125" style="227"/>
    <col min="11265" max="11265" width="55" style="227" customWidth="1"/>
    <col min="11266" max="11278" width="8" style="227" customWidth="1"/>
    <col min="11279" max="11520" width="11.42578125" style="227"/>
    <col min="11521" max="11521" width="55" style="227" customWidth="1"/>
    <col min="11522" max="11534" width="8" style="227" customWidth="1"/>
    <col min="11535" max="11776" width="11.42578125" style="227"/>
    <col min="11777" max="11777" width="55" style="227" customWidth="1"/>
    <col min="11778" max="11790" width="8" style="227" customWidth="1"/>
    <col min="11791" max="12032" width="11.42578125" style="227"/>
    <col min="12033" max="12033" width="55" style="227" customWidth="1"/>
    <col min="12034" max="12046" width="8" style="227" customWidth="1"/>
    <col min="12047" max="12288" width="11.42578125" style="227"/>
    <col min="12289" max="12289" width="55" style="227" customWidth="1"/>
    <col min="12290" max="12302" width="8" style="227" customWidth="1"/>
    <col min="12303" max="12544" width="11.42578125" style="227"/>
    <col min="12545" max="12545" width="55" style="227" customWidth="1"/>
    <col min="12546" max="12558" width="8" style="227" customWidth="1"/>
    <col min="12559" max="12800" width="11.42578125" style="227"/>
    <col min="12801" max="12801" width="55" style="227" customWidth="1"/>
    <col min="12802" max="12814" width="8" style="227" customWidth="1"/>
    <col min="12815" max="13056" width="11.42578125" style="227"/>
    <col min="13057" max="13057" width="55" style="227" customWidth="1"/>
    <col min="13058" max="13070" width="8" style="227" customWidth="1"/>
    <col min="13071" max="13312" width="11.42578125" style="227"/>
    <col min="13313" max="13313" width="55" style="227" customWidth="1"/>
    <col min="13314" max="13326" width="8" style="227" customWidth="1"/>
    <col min="13327" max="13568" width="11.42578125" style="227"/>
    <col min="13569" max="13569" width="55" style="227" customWidth="1"/>
    <col min="13570" max="13582" width="8" style="227" customWidth="1"/>
    <col min="13583" max="13824" width="11.42578125" style="227"/>
    <col min="13825" max="13825" width="55" style="227" customWidth="1"/>
    <col min="13826" max="13838" width="8" style="227" customWidth="1"/>
    <col min="13839" max="14080" width="11.42578125" style="227"/>
    <col min="14081" max="14081" width="55" style="227" customWidth="1"/>
    <col min="14082" max="14094" width="8" style="227" customWidth="1"/>
    <col min="14095" max="14336" width="11.42578125" style="227"/>
    <col min="14337" max="14337" width="55" style="227" customWidth="1"/>
    <col min="14338" max="14350" width="8" style="227" customWidth="1"/>
    <col min="14351" max="14592" width="11.42578125" style="227"/>
    <col min="14593" max="14593" width="55" style="227" customWidth="1"/>
    <col min="14594" max="14606" width="8" style="227" customWidth="1"/>
    <col min="14607" max="14848" width="11.42578125" style="227"/>
    <col min="14849" max="14849" width="55" style="227" customWidth="1"/>
    <col min="14850" max="14862" width="8" style="227" customWidth="1"/>
    <col min="14863" max="15104" width="11.42578125" style="227"/>
    <col min="15105" max="15105" width="55" style="227" customWidth="1"/>
    <col min="15106" max="15118" width="8" style="227" customWidth="1"/>
    <col min="15119" max="15360" width="11.42578125" style="227"/>
    <col min="15361" max="15361" width="55" style="227" customWidth="1"/>
    <col min="15362" max="15374" width="8" style="227" customWidth="1"/>
    <col min="15375" max="15616" width="11.42578125" style="227"/>
    <col min="15617" max="15617" width="55" style="227" customWidth="1"/>
    <col min="15618" max="15630" width="8" style="227" customWidth="1"/>
    <col min="15631" max="15872" width="11.42578125" style="227"/>
    <col min="15873" max="15873" width="55" style="227" customWidth="1"/>
    <col min="15874" max="15886" width="8" style="227" customWidth="1"/>
    <col min="15887" max="16128" width="11.42578125" style="227"/>
    <col min="16129" max="16129" width="55" style="227" customWidth="1"/>
    <col min="16130" max="16142" width="8" style="227" customWidth="1"/>
    <col min="16143" max="16384" width="11.42578125" style="227"/>
  </cols>
  <sheetData>
    <row r="1" spans="1:19" s="324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352"/>
      <c r="M1" s="352"/>
      <c r="N1" s="352"/>
    </row>
    <row r="2" spans="1:19" s="324" customFormat="1" ht="30" customHeight="1" x14ac:dyDescent="0.15">
      <c r="A2" s="417" t="s">
        <v>439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353"/>
      <c r="M2" s="353"/>
      <c r="N2" s="353"/>
    </row>
    <row r="3" spans="1:19" s="324" customFormat="1" ht="3.75" customHeight="1" x14ac:dyDescent="0.15">
      <c r="A3" s="344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9" ht="30" customHeight="1" thickBot="1" x14ac:dyDescent="0.2">
      <c r="A4" s="117"/>
      <c r="B4" s="327" t="s">
        <v>440</v>
      </c>
      <c r="C4" s="39" t="s">
        <v>441</v>
      </c>
      <c r="D4" s="327" t="s">
        <v>442</v>
      </c>
      <c r="E4" s="327" t="s">
        <v>443</v>
      </c>
      <c r="F4" s="327" t="s">
        <v>444</v>
      </c>
      <c r="G4" s="327" t="s">
        <v>445</v>
      </c>
      <c r="H4" s="327" t="s">
        <v>446</v>
      </c>
      <c r="I4" s="327" t="s">
        <v>447</v>
      </c>
      <c r="J4" s="327" t="s">
        <v>448</v>
      </c>
      <c r="K4" s="327" t="s">
        <v>449</v>
      </c>
      <c r="L4" s="327" t="s">
        <v>450</v>
      </c>
      <c r="M4" s="327" t="s">
        <v>451</v>
      </c>
      <c r="N4" s="327" t="s">
        <v>452</v>
      </c>
    </row>
    <row r="5" spans="1:19" ht="15" customHeight="1" x14ac:dyDescent="0.15">
      <c r="A5" s="328" t="s">
        <v>149</v>
      </c>
      <c r="B5" s="340">
        <v>11</v>
      </c>
      <c r="C5" s="340">
        <v>11</v>
      </c>
      <c r="D5" s="340">
        <v>11</v>
      </c>
      <c r="E5" s="340">
        <v>21</v>
      </c>
      <c r="F5" s="340">
        <v>23</v>
      </c>
      <c r="G5" s="340">
        <v>23</v>
      </c>
      <c r="H5" s="340">
        <v>23</v>
      </c>
      <c r="I5" s="340">
        <v>24</v>
      </c>
      <c r="J5" s="340">
        <v>24</v>
      </c>
      <c r="K5" s="340">
        <v>26</v>
      </c>
      <c r="L5" s="340">
        <v>25</v>
      </c>
      <c r="M5" s="340">
        <v>24</v>
      </c>
      <c r="N5" s="340">
        <v>24</v>
      </c>
    </row>
    <row r="6" spans="1:19" ht="15" customHeight="1" x14ac:dyDescent="0.15">
      <c r="A6" s="331" t="s">
        <v>453</v>
      </c>
      <c r="B6" s="332">
        <v>5</v>
      </c>
      <c r="C6" s="332">
        <v>5</v>
      </c>
      <c r="D6" s="332">
        <v>5</v>
      </c>
      <c r="E6" s="332">
        <v>7</v>
      </c>
      <c r="F6" s="332">
        <v>10</v>
      </c>
      <c r="G6" s="332">
        <v>10</v>
      </c>
      <c r="H6" s="332">
        <v>10</v>
      </c>
      <c r="I6" s="332">
        <v>10</v>
      </c>
      <c r="J6" s="332">
        <v>10</v>
      </c>
      <c r="K6" s="332">
        <v>11</v>
      </c>
      <c r="L6" s="332">
        <v>9</v>
      </c>
      <c r="M6" s="332">
        <v>9</v>
      </c>
      <c r="N6" s="332">
        <v>9</v>
      </c>
      <c r="O6" s="333"/>
      <c r="P6" s="333"/>
      <c r="Q6" s="333"/>
      <c r="R6" s="333"/>
      <c r="S6" s="333"/>
    </row>
    <row r="7" spans="1:19" ht="15" customHeight="1" x14ac:dyDescent="0.15">
      <c r="A7" s="81" t="s">
        <v>468</v>
      </c>
      <c r="B7" s="348">
        <v>3</v>
      </c>
      <c r="C7" s="348">
        <v>3</v>
      </c>
      <c r="D7" s="348">
        <v>3</v>
      </c>
      <c r="E7" s="348">
        <v>5</v>
      </c>
      <c r="F7" s="348">
        <v>7</v>
      </c>
      <c r="G7" s="348">
        <v>7</v>
      </c>
      <c r="H7" s="348">
        <v>7</v>
      </c>
      <c r="I7" s="348">
        <v>7</v>
      </c>
      <c r="J7" s="348">
        <v>7</v>
      </c>
      <c r="K7" s="348">
        <v>8</v>
      </c>
      <c r="L7" s="348">
        <v>8</v>
      </c>
      <c r="M7" s="348">
        <v>8</v>
      </c>
      <c r="N7" s="348">
        <v>8</v>
      </c>
    </row>
    <row r="8" spans="1:19" ht="15" customHeight="1" x14ac:dyDescent="0.15">
      <c r="A8" s="81" t="s">
        <v>455</v>
      </c>
      <c r="B8" s="348">
        <v>2</v>
      </c>
      <c r="C8" s="348">
        <v>2</v>
      </c>
      <c r="D8" s="348">
        <v>2</v>
      </c>
      <c r="E8" s="348">
        <v>2</v>
      </c>
      <c r="F8" s="348">
        <v>3</v>
      </c>
      <c r="G8" s="348">
        <v>3</v>
      </c>
      <c r="H8" s="348">
        <v>3</v>
      </c>
      <c r="I8" s="348">
        <v>3</v>
      </c>
      <c r="J8" s="348">
        <v>3</v>
      </c>
      <c r="K8" s="348">
        <v>3</v>
      </c>
      <c r="L8" s="348">
        <v>1</v>
      </c>
      <c r="M8" s="348">
        <v>1</v>
      </c>
      <c r="N8" s="348">
        <v>1</v>
      </c>
    </row>
    <row r="9" spans="1:19" ht="15" customHeight="1" x14ac:dyDescent="0.15">
      <c r="A9" s="331" t="s">
        <v>456</v>
      </c>
      <c r="B9" s="332">
        <v>6</v>
      </c>
      <c r="C9" s="332">
        <v>6</v>
      </c>
      <c r="D9" s="332">
        <v>6</v>
      </c>
      <c r="E9" s="332">
        <v>14</v>
      </c>
      <c r="F9" s="332">
        <v>13</v>
      </c>
      <c r="G9" s="332">
        <v>13</v>
      </c>
      <c r="H9" s="332">
        <v>13</v>
      </c>
      <c r="I9" s="332">
        <v>14</v>
      </c>
      <c r="J9" s="332">
        <v>14</v>
      </c>
      <c r="K9" s="332">
        <v>15</v>
      </c>
      <c r="L9" s="332">
        <v>16</v>
      </c>
      <c r="M9" s="332">
        <v>15</v>
      </c>
      <c r="N9" s="332">
        <v>15</v>
      </c>
      <c r="O9" s="333"/>
      <c r="P9" s="333"/>
      <c r="Q9" s="333"/>
      <c r="R9" s="333"/>
    </row>
    <row r="10" spans="1:19" ht="15" customHeight="1" x14ac:dyDescent="0.15">
      <c r="A10" s="81" t="s">
        <v>468</v>
      </c>
      <c r="B10" s="348">
        <v>6</v>
      </c>
      <c r="C10" s="348">
        <v>6</v>
      </c>
      <c r="D10" s="348">
        <v>6</v>
      </c>
      <c r="E10" s="348">
        <v>14</v>
      </c>
      <c r="F10" s="348">
        <v>13</v>
      </c>
      <c r="G10" s="348">
        <v>13</v>
      </c>
      <c r="H10" s="348">
        <v>13</v>
      </c>
      <c r="I10" s="348">
        <v>14</v>
      </c>
      <c r="J10" s="348">
        <v>14</v>
      </c>
      <c r="K10" s="348">
        <v>14</v>
      </c>
      <c r="L10" s="348">
        <v>15</v>
      </c>
      <c r="M10" s="348">
        <v>14</v>
      </c>
      <c r="N10" s="348">
        <v>14</v>
      </c>
    </row>
    <row r="11" spans="1:19" ht="15" customHeight="1" thickBot="1" x14ac:dyDescent="0.2">
      <c r="A11" s="81" t="s">
        <v>455</v>
      </c>
      <c r="B11" s="348">
        <v>0</v>
      </c>
      <c r="C11" s="348">
        <v>0</v>
      </c>
      <c r="D11" s="348">
        <v>0</v>
      </c>
      <c r="E11" s="348">
        <v>0</v>
      </c>
      <c r="F11" s="348">
        <v>0</v>
      </c>
      <c r="G11" s="348">
        <v>0</v>
      </c>
      <c r="H11" s="348">
        <v>0</v>
      </c>
      <c r="I11" s="348">
        <v>0</v>
      </c>
      <c r="J11" s="348">
        <v>0</v>
      </c>
      <c r="K11" s="348">
        <v>1</v>
      </c>
      <c r="L11" s="348">
        <v>1</v>
      </c>
      <c r="M11" s="348">
        <v>1</v>
      </c>
      <c r="N11" s="348">
        <v>1</v>
      </c>
    </row>
    <row r="12" spans="1:19" ht="15" customHeight="1" x14ac:dyDescent="0.15">
      <c r="A12" s="328" t="s">
        <v>150</v>
      </c>
      <c r="B12" s="340">
        <v>0</v>
      </c>
      <c r="C12" s="340">
        <v>0</v>
      </c>
      <c r="D12" s="340">
        <v>0</v>
      </c>
      <c r="E12" s="340">
        <v>11</v>
      </c>
      <c r="F12" s="340">
        <v>11</v>
      </c>
      <c r="G12" s="340">
        <v>10</v>
      </c>
      <c r="H12" s="340">
        <v>10</v>
      </c>
      <c r="I12" s="340">
        <v>7</v>
      </c>
      <c r="J12" s="340">
        <v>7</v>
      </c>
      <c r="K12" s="340">
        <v>10</v>
      </c>
      <c r="L12" s="340">
        <v>10</v>
      </c>
      <c r="M12" s="340">
        <v>12</v>
      </c>
      <c r="N12" s="340">
        <v>11</v>
      </c>
    </row>
    <row r="13" spans="1:19" ht="15" customHeight="1" x14ac:dyDescent="0.15">
      <c r="A13" s="331" t="s">
        <v>457</v>
      </c>
      <c r="B13" s="332">
        <v>0</v>
      </c>
      <c r="C13" s="332">
        <v>0</v>
      </c>
      <c r="D13" s="332">
        <v>0</v>
      </c>
      <c r="E13" s="332">
        <v>7</v>
      </c>
      <c r="F13" s="332">
        <v>7</v>
      </c>
      <c r="G13" s="332">
        <v>7</v>
      </c>
      <c r="H13" s="332">
        <v>7</v>
      </c>
      <c r="I13" s="332">
        <v>5</v>
      </c>
      <c r="J13" s="332">
        <v>6</v>
      </c>
      <c r="K13" s="332">
        <v>7</v>
      </c>
      <c r="L13" s="332">
        <v>7</v>
      </c>
      <c r="M13" s="332">
        <v>9</v>
      </c>
      <c r="N13" s="332">
        <v>8</v>
      </c>
      <c r="O13" s="333"/>
      <c r="P13" s="333"/>
      <c r="Q13" s="333"/>
      <c r="R13" s="333"/>
    </row>
    <row r="14" spans="1:19" ht="15" customHeight="1" x14ac:dyDescent="0.15">
      <c r="A14" s="81" t="s">
        <v>468</v>
      </c>
      <c r="B14" s="348">
        <v>0</v>
      </c>
      <c r="C14" s="348">
        <v>0</v>
      </c>
      <c r="D14" s="348">
        <v>0</v>
      </c>
      <c r="E14" s="348">
        <v>7</v>
      </c>
      <c r="F14" s="348">
        <v>7</v>
      </c>
      <c r="G14" s="348">
        <v>7</v>
      </c>
      <c r="H14" s="348">
        <v>7</v>
      </c>
      <c r="I14" s="348">
        <v>5</v>
      </c>
      <c r="J14" s="348">
        <v>5</v>
      </c>
      <c r="K14" s="348">
        <v>7</v>
      </c>
      <c r="L14" s="348">
        <v>7</v>
      </c>
      <c r="M14" s="348">
        <v>8</v>
      </c>
      <c r="N14" s="348">
        <v>7</v>
      </c>
    </row>
    <row r="15" spans="1:19" ht="15" customHeight="1" x14ac:dyDescent="0.15">
      <c r="A15" s="81" t="s">
        <v>455</v>
      </c>
      <c r="B15" s="348">
        <v>0</v>
      </c>
      <c r="C15" s="348">
        <v>0</v>
      </c>
      <c r="D15" s="348">
        <v>0</v>
      </c>
      <c r="E15" s="348">
        <v>0</v>
      </c>
      <c r="F15" s="348">
        <v>0</v>
      </c>
      <c r="G15" s="348">
        <v>0</v>
      </c>
      <c r="H15" s="348">
        <v>0</v>
      </c>
      <c r="I15" s="348">
        <v>0</v>
      </c>
      <c r="J15" s="348">
        <v>1</v>
      </c>
      <c r="K15" s="348">
        <v>0</v>
      </c>
      <c r="L15" s="348">
        <v>0</v>
      </c>
      <c r="M15" s="348">
        <v>1</v>
      </c>
      <c r="N15" s="348">
        <v>1</v>
      </c>
    </row>
    <row r="16" spans="1:19" ht="15" customHeight="1" x14ac:dyDescent="0.15">
      <c r="A16" s="331" t="s">
        <v>458</v>
      </c>
      <c r="B16" s="332">
        <v>0</v>
      </c>
      <c r="C16" s="332">
        <v>0</v>
      </c>
      <c r="D16" s="332">
        <v>0</v>
      </c>
      <c r="E16" s="332">
        <v>3</v>
      </c>
      <c r="F16" s="332">
        <v>3</v>
      </c>
      <c r="G16" s="332">
        <v>2</v>
      </c>
      <c r="H16" s="332">
        <v>2</v>
      </c>
      <c r="I16" s="332">
        <v>2</v>
      </c>
      <c r="J16" s="332">
        <v>1</v>
      </c>
      <c r="K16" s="332">
        <v>3</v>
      </c>
      <c r="L16" s="332">
        <v>3</v>
      </c>
      <c r="M16" s="332">
        <v>3</v>
      </c>
      <c r="N16" s="332">
        <v>3</v>
      </c>
      <c r="O16" s="333"/>
      <c r="P16" s="333"/>
      <c r="Q16" s="333"/>
      <c r="R16" s="333"/>
    </row>
    <row r="17" spans="1:18" ht="15" customHeight="1" x14ac:dyDescent="0.15">
      <c r="A17" s="81" t="s">
        <v>468</v>
      </c>
      <c r="B17" s="348">
        <v>0</v>
      </c>
      <c r="C17" s="348">
        <v>0</v>
      </c>
      <c r="D17" s="348">
        <v>0</v>
      </c>
      <c r="E17" s="348">
        <v>3</v>
      </c>
      <c r="F17" s="348">
        <v>3</v>
      </c>
      <c r="G17" s="348">
        <v>2</v>
      </c>
      <c r="H17" s="348">
        <v>2</v>
      </c>
      <c r="I17" s="348">
        <v>2</v>
      </c>
      <c r="J17" s="348">
        <v>1</v>
      </c>
      <c r="K17" s="348">
        <v>3</v>
      </c>
      <c r="L17" s="348">
        <v>3</v>
      </c>
      <c r="M17" s="348">
        <v>3</v>
      </c>
      <c r="N17" s="348">
        <v>3</v>
      </c>
    </row>
    <row r="18" spans="1:18" ht="15" customHeight="1" x14ac:dyDescent="0.15">
      <c r="A18" s="81" t="s">
        <v>455</v>
      </c>
      <c r="B18" s="348">
        <v>0</v>
      </c>
      <c r="C18" s="348">
        <v>0</v>
      </c>
      <c r="D18" s="348">
        <v>0</v>
      </c>
      <c r="E18" s="348">
        <v>0</v>
      </c>
      <c r="F18" s="348">
        <v>0</v>
      </c>
      <c r="G18" s="348">
        <v>0</v>
      </c>
      <c r="H18" s="348">
        <v>0</v>
      </c>
      <c r="I18" s="348">
        <v>0</v>
      </c>
      <c r="J18" s="348">
        <v>0</v>
      </c>
      <c r="K18" s="348">
        <v>0</v>
      </c>
      <c r="L18" s="348">
        <v>0</v>
      </c>
      <c r="M18" s="348">
        <v>0</v>
      </c>
      <c r="N18" s="348">
        <v>0</v>
      </c>
    </row>
    <row r="19" spans="1:18" ht="15" customHeight="1" x14ac:dyDescent="0.15">
      <c r="A19" s="331" t="s">
        <v>456</v>
      </c>
      <c r="B19" s="332">
        <v>0</v>
      </c>
      <c r="C19" s="332">
        <v>0</v>
      </c>
      <c r="D19" s="332">
        <v>0</v>
      </c>
      <c r="E19" s="332">
        <v>1</v>
      </c>
      <c r="F19" s="332">
        <v>1</v>
      </c>
      <c r="G19" s="332">
        <v>1</v>
      </c>
      <c r="H19" s="332">
        <v>1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332">
        <v>0</v>
      </c>
      <c r="O19" s="333"/>
      <c r="P19" s="333"/>
      <c r="Q19" s="333"/>
      <c r="R19" s="333"/>
    </row>
    <row r="20" spans="1:18" ht="15" customHeight="1" x14ac:dyDescent="0.15">
      <c r="A20" s="81" t="s">
        <v>468</v>
      </c>
      <c r="B20" s="348">
        <v>0</v>
      </c>
      <c r="C20" s="348">
        <v>0</v>
      </c>
      <c r="D20" s="348">
        <v>0</v>
      </c>
      <c r="E20" s="348">
        <v>1</v>
      </c>
      <c r="F20" s="348">
        <v>1</v>
      </c>
      <c r="G20" s="348">
        <v>1</v>
      </c>
      <c r="H20" s="348">
        <v>1</v>
      </c>
      <c r="I20" s="348">
        <v>0</v>
      </c>
      <c r="J20" s="348">
        <v>0</v>
      </c>
      <c r="K20" s="348">
        <v>0</v>
      </c>
      <c r="L20" s="348">
        <v>0</v>
      </c>
      <c r="M20" s="348">
        <v>0</v>
      </c>
      <c r="N20" s="348">
        <v>0</v>
      </c>
    </row>
    <row r="21" spans="1:18" ht="15" customHeight="1" thickBot="1" x14ac:dyDescent="0.2">
      <c r="A21" s="81" t="s">
        <v>455</v>
      </c>
      <c r="B21" s="348">
        <v>0</v>
      </c>
      <c r="C21" s="348">
        <v>0</v>
      </c>
      <c r="D21" s="348">
        <v>0</v>
      </c>
      <c r="E21" s="348">
        <v>0</v>
      </c>
      <c r="F21" s="348">
        <v>0</v>
      </c>
      <c r="G21" s="348">
        <v>0</v>
      </c>
      <c r="H21" s="348">
        <v>0</v>
      </c>
      <c r="I21" s="348">
        <v>0</v>
      </c>
      <c r="J21" s="348">
        <v>0</v>
      </c>
      <c r="K21" s="348">
        <v>0</v>
      </c>
      <c r="L21" s="348">
        <v>0</v>
      </c>
      <c r="M21" s="348">
        <v>0</v>
      </c>
      <c r="N21" s="348">
        <v>0</v>
      </c>
    </row>
    <row r="22" spans="1:18" ht="15" customHeight="1" x14ac:dyDescent="0.15">
      <c r="A22" s="328" t="s">
        <v>151</v>
      </c>
      <c r="B22" s="340">
        <v>53</v>
      </c>
      <c r="C22" s="340">
        <v>52</v>
      </c>
      <c r="D22" s="340">
        <v>68</v>
      </c>
      <c r="E22" s="340">
        <v>69</v>
      </c>
      <c r="F22" s="340">
        <v>73</v>
      </c>
      <c r="G22" s="340">
        <v>74</v>
      </c>
      <c r="H22" s="340">
        <v>76</v>
      </c>
      <c r="I22" s="340">
        <v>84</v>
      </c>
      <c r="J22" s="340">
        <v>86</v>
      </c>
      <c r="K22" s="340">
        <v>94</v>
      </c>
      <c r="L22" s="340">
        <v>93</v>
      </c>
      <c r="M22" s="340">
        <v>93</v>
      </c>
      <c r="N22" s="340">
        <v>91</v>
      </c>
    </row>
    <row r="23" spans="1:18" ht="15" customHeight="1" x14ac:dyDescent="0.15">
      <c r="A23" s="331" t="s">
        <v>459</v>
      </c>
      <c r="B23" s="332">
        <v>34</v>
      </c>
      <c r="C23" s="332">
        <v>32</v>
      </c>
      <c r="D23" s="332">
        <v>41</v>
      </c>
      <c r="E23" s="332">
        <v>41</v>
      </c>
      <c r="F23" s="332">
        <v>43</v>
      </c>
      <c r="G23" s="332">
        <v>45</v>
      </c>
      <c r="H23" s="332">
        <v>47</v>
      </c>
      <c r="I23" s="332">
        <v>51</v>
      </c>
      <c r="J23" s="332">
        <v>51</v>
      </c>
      <c r="K23" s="332">
        <v>55</v>
      </c>
      <c r="L23" s="332">
        <v>53</v>
      </c>
      <c r="M23" s="332">
        <v>53</v>
      </c>
      <c r="N23" s="332">
        <v>51</v>
      </c>
      <c r="O23" s="333"/>
      <c r="P23" s="333"/>
      <c r="Q23" s="333"/>
      <c r="R23" s="333"/>
    </row>
    <row r="24" spans="1:18" ht="15" customHeight="1" x14ac:dyDescent="0.15">
      <c r="A24" s="81" t="s">
        <v>468</v>
      </c>
      <c r="B24" s="348">
        <v>29</v>
      </c>
      <c r="C24" s="348">
        <v>28</v>
      </c>
      <c r="D24" s="348">
        <v>32</v>
      </c>
      <c r="E24" s="348">
        <v>32</v>
      </c>
      <c r="F24" s="348">
        <v>34</v>
      </c>
      <c r="G24" s="348">
        <v>36</v>
      </c>
      <c r="H24" s="348">
        <v>37</v>
      </c>
      <c r="I24" s="348">
        <v>41</v>
      </c>
      <c r="J24" s="348">
        <v>42</v>
      </c>
      <c r="K24" s="348">
        <v>46</v>
      </c>
      <c r="L24" s="348">
        <v>45</v>
      </c>
      <c r="M24" s="348">
        <v>45</v>
      </c>
      <c r="N24" s="348">
        <v>43</v>
      </c>
    </row>
    <row r="25" spans="1:18" ht="15" customHeight="1" x14ac:dyDescent="0.15">
      <c r="A25" s="81" t="s">
        <v>455</v>
      </c>
      <c r="B25" s="348">
        <v>5</v>
      </c>
      <c r="C25" s="348">
        <v>4</v>
      </c>
      <c r="D25" s="348">
        <v>9</v>
      </c>
      <c r="E25" s="348">
        <v>9</v>
      </c>
      <c r="F25" s="348">
        <v>9</v>
      </c>
      <c r="G25" s="348">
        <v>9</v>
      </c>
      <c r="H25" s="348">
        <v>10</v>
      </c>
      <c r="I25" s="348">
        <v>10</v>
      </c>
      <c r="J25" s="348">
        <v>9</v>
      </c>
      <c r="K25" s="348">
        <v>9</v>
      </c>
      <c r="L25" s="348">
        <v>8</v>
      </c>
      <c r="M25" s="348">
        <v>8</v>
      </c>
      <c r="N25" s="348">
        <v>8</v>
      </c>
    </row>
    <row r="26" spans="1:18" ht="15" customHeight="1" x14ac:dyDescent="0.15">
      <c r="A26" s="331" t="s">
        <v>456</v>
      </c>
      <c r="B26" s="332">
        <v>19</v>
      </c>
      <c r="C26" s="332">
        <v>20</v>
      </c>
      <c r="D26" s="332">
        <v>27</v>
      </c>
      <c r="E26" s="332">
        <v>28</v>
      </c>
      <c r="F26" s="332">
        <v>30</v>
      </c>
      <c r="G26" s="332">
        <v>29</v>
      </c>
      <c r="H26" s="332">
        <v>29</v>
      </c>
      <c r="I26" s="332">
        <v>33</v>
      </c>
      <c r="J26" s="332">
        <v>35</v>
      </c>
      <c r="K26" s="332">
        <v>39</v>
      </c>
      <c r="L26" s="332">
        <v>40</v>
      </c>
      <c r="M26" s="332">
        <v>40</v>
      </c>
      <c r="N26" s="332">
        <v>40</v>
      </c>
      <c r="O26" s="333"/>
      <c r="P26" s="333"/>
      <c r="Q26" s="333"/>
      <c r="R26" s="333"/>
    </row>
    <row r="27" spans="1:18" ht="15" customHeight="1" x14ac:dyDescent="0.15">
      <c r="A27" s="81" t="s">
        <v>468</v>
      </c>
      <c r="B27" s="348">
        <v>18</v>
      </c>
      <c r="C27" s="348">
        <v>19</v>
      </c>
      <c r="D27" s="348">
        <v>26</v>
      </c>
      <c r="E27" s="348">
        <v>27</v>
      </c>
      <c r="F27" s="348">
        <v>29</v>
      </c>
      <c r="G27" s="348">
        <v>28</v>
      </c>
      <c r="H27" s="348">
        <v>28</v>
      </c>
      <c r="I27" s="348">
        <v>32</v>
      </c>
      <c r="J27" s="348">
        <v>34</v>
      </c>
      <c r="K27" s="348">
        <v>38</v>
      </c>
      <c r="L27" s="348">
        <v>39</v>
      </c>
      <c r="M27" s="348">
        <v>39</v>
      </c>
      <c r="N27" s="348">
        <v>39</v>
      </c>
    </row>
    <row r="28" spans="1:18" ht="15" customHeight="1" thickBot="1" x14ac:dyDescent="0.2">
      <c r="A28" s="81" t="s">
        <v>455</v>
      </c>
      <c r="B28" s="348">
        <v>1</v>
      </c>
      <c r="C28" s="348">
        <v>1</v>
      </c>
      <c r="D28" s="348">
        <v>1</v>
      </c>
      <c r="E28" s="348">
        <v>1</v>
      </c>
      <c r="F28" s="348">
        <v>1</v>
      </c>
      <c r="G28" s="348">
        <v>1</v>
      </c>
      <c r="H28" s="348">
        <v>1</v>
      </c>
      <c r="I28" s="348">
        <v>1</v>
      </c>
      <c r="J28" s="348">
        <v>1</v>
      </c>
      <c r="K28" s="348">
        <v>1</v>
      </c>
      <c r="L28" s="348">
        <v>1</v>
      </c>
      <c r="M28" s="348">
        <v>1</v>
      </c>
      <c r="N28" s="348">
        <v>1</v>
      </c>
    </row>
    <row r="29" spans="1:18" ht="15" customHeight="1" x14ac:dyDescent="0.15">
      <c r="A29" s="328" t="s">
        <v>152</v>
      </c>
      <c r="B29" s="340">
        <v>3</v>
      </c>
      <c r="C29" s="340">
        <v>3</v>
      </c>
      <c r="D29" s="340">
        <v>3</v>
      </c>
      <c r="E29" s="340">
        <v>4</v>
      </c>
      <c r="F29" s="340">
        <v>5</v>
      </c>
      <c r="G29" s="340">
        <v>5</v>
      </c>
      <c r="H29" s="340">
        <v>5</v>
      </c>
      <c r="I29" s="340">
        <v>6</v>
      </c>
      <c r="J29" s="340">
        <v>6</v>
      </c>
      <c r="K29" s="340">
        <v>10</v>
      </c>
      <c r="L29" s="340">
        <v>9</v>
      </c>
      <c r="M29" s="340">
        <v>10</v>
      </c>
      <c r="N29" s="340">
        <v>10</v>
      </c>
    </row>
    <row r="30" spans="1:18" ht="15" customHeight="1" x14ac:dyDescent="0.15">
      <c r="A30" s="331" t="s">
        <v>460</v>
      </c>
      <c r="B30" s="332">
        <v>2</v>
      </c>
      <c r="C30" s="332">
        <v>2</v>
      </c>
      <c r="D30" s="332">
        <v>2</v>
      </c>
      <c r="E30" s="332">
        <v>3</v>
      </c>
      <c r="F30" s="332">
        <v>4</v>
      </c>
      <c r="G30" s="332">
        <v>4</v>
      </c>
      <c r="H30" s="332">
        <v>4</v>
      </c>
      <c r="I30" s="332">
        <v>5</v>
      </c>
      <c r="J30" s="332">
        <v>5</v>
      </c>
      <c r="K30" s="332">
        <v>7</v>
      </c>
      <c r="L30" s="332">
        <v>6</v>
      </c>
      <c r="M30" s="332">
        <v>7</v>
      </c>
      <c r="N30" s="332">
        <v>7</v>
      </c>
      <c r="O30" s="333"/>
      <c r="P30" s="333"/>
      <c r="Q30" s="333"/>
      <c r="R30" s="333"/>
    </row>
    <row r="31" spans="1:18" ht="15" customHeight="1" x14ac:dyDescent="0.15">
      <c r="A31" s="81" t="s">
        <v>468</v>
      </c>
      <c r="B31" s="348">
        <v>1</v>
      </c>
      <c r="C31" s="348">
        <v>1</v>
      </c>
      <c r="D31" s="348">
        <v>1</v>
      </c>
      <c r="E31" s="348">
        <v>2</v>
      </c>
      <c r="F31" s="348">
        <v>3</v>
      </c>
      <c r="G31" s="348">
        <v>3</v>
      </c>
      <c r="H31" s="348">
        <v>3</v>
      </c>
      <c r="I31" s="348">
        <v>4</v>
      </c>
      <c r="J31" s="348">
        <v>4</v>
      </c>
      <c r="K31" s="348">
        <v>6</v>
      </c>
      <c r="L31" s="348">
        <v>6</v>
      </c>
      <c r="M31" s="348">
        <v>6</v>
      </c>
      <c r="N31" s="348">
        <v>6</v>
      </c>
    </row>
    <row r="32" spans="1:18" ht="15" customHeight="1" x14ac:dyDescent="0.15">
      <c r="A32" s="81" t="s">
        <v>455</v>
      </c>
      <c r="B32" s="348">
        <v>1</v>
      </c>
      <c r="C32" s="348">
        <v>1</v>
      </c>
      <c r="D32" s="348">
        <v>1</v>
      </c>
      <c r="E32" s="348">
        <v>1</v>
      </c>
      <c r="F32" s="348">
        <v>1</v>
      </c>
      <c r="G32" s="348">
        <v>1</v>
      </c>
      <c r="H32" s="348">
        <v>1</v>
      </c>
      <c r="I32" s="348">
        <v>1</v>
      </c>
      <c r="J32" s="348">
        <v>1</v>
      </c>
      <c r="K32" s="348">
        <v>1</v>
      </c>
      <c r="L32" s="348">
        <v>0</v>
      </c>
      <c r="M32" s="348">
        <v>1</v>
      </c>
      <c r="N32" s="348">
        <v>1</v>
      </c>
    </row>
    <row r="33" spans="1:18" ht="15" customHeight="1" x14ac:dyDescent="0.15">
      <c r="A33" s="331" t="s">
        <v>456</v>
      </c>
      <c r="B33" s="332">
        <v>1</v>
      </c>
      <c r="C33" s="332">
        <v>1</v>
      </c>
      <c r="D33" s="332">
        <v>1</v>
      </c>
      <c r="E33" s="332">
        <v>1</v>
      </c>
      <c r="F33" s="332">
        <v>1</v>
      </c>
      <c r="G33" s="332">
        <v>1</v>
      </c>
      <c r="H33" s="332">
        <v>1</v>
      </c>
      <c r="I33" s="332">
        <v>1</v>
      </c>
      <c r="J33" s="332">
        <v>1</v>
      </c>
      <c r="K33" s="332">
        <v>3</v>
      </c>
      <c r="L33" s="332">
        <v>3</v>
      </c>
      <c r="M33" s="332">
        <v>3</v>
      </c>
      <c r="N33" s="332">
        <v>3</v>
      </c>
      <c r="O33" s="333"/>
      <c r="P33" s="333"/>
      <c r="Q33" s="333"/>
      <c r="R33" s="333"/>
    </row>
    <row r="34" spans="1:18" ht="15" customHeight="1" x14ac:dyDescent="0.15">
      <c r="A34" s="81" t="s">
        <v>468</v>
      </c>
      <c r="B34" s="348">
        <v>1</v>
      </c>
      <c r="C34" s="348">
        <v>1</v>
      </c>
      <c r="D34" s="348">
        <v>1</v>
      </c>
      <c r="E34" s="348">
        <v>1</v>
      </c>
      <c r="F34" s="348">
        <v>1</v>
      </c>
      <c r="G34" s="348">
        <v>1</v>
      </c>
      <c r="H34" s="348">
        <v>1</v>
      </c>
      <c r="I34" s="348">
        <v>1</v>
      </c>
      <c r="J34" s="348">
        <v>1</v>
      </c>
      <c r="K34" s="348">
        <v>3</v>
      </c>
      <c r="L34" s="348">
        <v>3</v>
      </c>
      <c r="M34" s="348">
        <v>3</v>
      </c>
      <c r="N34" s="348">
        <v>3</v>
      </c>
    </row>
    <row r="35" spans="1:18" ht="15" customHeight="1" thickBot="1" x14ac:dyDescent="0.2">
      <c r="A35" s="81" t="s">
        <v>455</v>
      </c>
      <c r="B35" s="348">
        <v>0</v>
      </c>
      <c r="C35" s="348">
        <v>0</v>
      </c>
      <c r="D35" s="348">
        <v>0</v>
      </c>
      <c r="E35" s="348">
        <v>0</v>
      </c>
      <c r="F35" s="348">
        <v>0</v>
      </c>
      <c r="G35" s="348">
        <v>0</v>
      </c>
      <c r="H35" s="348">
        <v>0</v>
      </c>
      <c r="I35" s="348">
        <v>0</v>
      </c>
      <c r="J35" s="348">
        <v>0</v>
      </c>
      <c r="K35" s="348">
        <v>0</v>
      </c>
      <c r="L35" s="348">
        <v>0</v>
      </c>
      <c r="M35" s="348">
        <v>0</v>
      </c>
      <c r="N35" s="348">
        <v>0</v>
      </c>
    </row>
    <row r="36" spans="1:18" ht="15" customHeight="1" x14ac:dyDescent="0.15">
      <c r="A36" s="328" t="s">
        <v>153</v>
      </c>
      <c r="B36" s="340">
        <v>12</v>
      </c>
      <c r="C36" s="340">
        <v>11</v>
      </c>
      <c r="D36" s="340">
        <v>12</v>
      </c>
      <c r="E36" s="340">
        <v>12</v>
      </c>
      <c r="F36" s="340">
        <v>13</v>
      </c>
      <c r="G36" s="340">
        <v>13</v>
      </c>
      <c r="H36" s="340">
        <v>14</v>
      </c>
      <c r="I36" s="340">
        <v>14</v>
      </c>
      <c r="J36" s="340">
        <v>15</v>
      </c>
      <c r="K36" s="340">
        <v>15</v>
      </c>
      <c r="L36" s="340">
        <v>14</v>
      </c>
      <c r="M36" s="340">
        <v>16</v>
      </c>
      <c r="N36" s="340">
        <v>16</v>
      </c>
    </row>
    <row r="37" spans="1:18" ht="15" customHeight="1" x14ac:dyDescent="0.15">
      <c r="A37" s="331" t="s">
        <v>461</v>
      </c>
      <c r="B37" s="332">
        <v>3</v>
      </c>
      <c r="C37" s="332">
        <v>2</v>
      </c>
      <c r="D37" s="332">
        <v>3</v>
      </c>
      <c r="E37" s="332">
        <v>3</v>
      </c>
      <c r="F37" s="332">
        <v>4</v>
      </c>
      <c r="G37" s="332">
        <v>4</v>
      </c>
      <c r="H37" s="332">
        <v>5</v>
      </c>
      <c r="I37" s="332">
        <v>5</v>
      </c>
      <c r="J37" s="332">
        <v>6</v>
      </c>
      <c r="K37" s="332">
        <v>6</v>
      </c>
      <c r="L37" s="332">
        <v>6</v>
      </c>
      <c r="M37" s="332">
        <v>6</v>
      </c>
      <c r="N37" s="332">
        <v>6</v>
      </c>
      <c r="O37" s="333"/>
      <c r="P37" s="333"/>
      <c r="Q37" s="333"/>
      <c r="R37" s="333"/>
    </row>
    <row r="38" spans="1:18" ht="15" customHeight="1" x14ac:dyDescent="0.15">
      <c r="A38" s="81" t="s">
        <v>468</v>
      </c>
      <c r="B38" s="348">
        <v>2</v>
      </c>
      <c r="C38" s="348">
        <v>2</v>
      </c>
      <c r="D38" s="348">
        <v>3</v>
      </c>
      <c r="E38" s="348">
        <v>3</v>
      </c>
      <c r="F38" s="348">
        <v>3</v>
      </c>
      <c r="G38" s="348">
        <v>3</v>
      </c>
      <c r="H38" s="348">
        <v>4</v>
      </c>
      <c r="I38" s="348">
        <v>4</v>
      </c>
      <c r="J38" s="348">
        <v>5</v>
      </c>
      <c r="K38" s="348">
        <v>5</v>
      </c>
      <c r="L38" s="348">
        <v>5</v>
      </c>
      <c r="M38" s="348">
        <v>5</v>
      </c>
      <c r="N38" s="348">
        <v>5</v>
      </c>
    </row>
    <row r="39" spans="1:18" ht="15" customHeight="1" x14ac:dyDescent="0.15">
      <c r="A39" s="81" t="s">
        <v>455</v>
      </c>
      <c r="B39" s="348">
        <v>1</v>
      </c>
      <c r="C39" s="348">
        <v>0</v>
      </c>
      <c r="D39" s="348">
        <v>0</v>
      </c>
      <c r="E39" s="348">
        <v>0</v>
      </c>
      <c r="F39" s="348">
        <v>1</v>
      </c>
      <c r="G39" s="348">
        <v>1</v>
      </c>
      <c r="H39" s="348">
        <v>1</v>
      </c>
      <c r="I39" s="348">
        <v>1</v>
      </c>
      <c r="J39" s="348">
        <v>1</v>
      </c>
      <c r="K39" s="348">
        <v>1</v>
      </c>
      <c r="L39" s="348">
        <v>1</v>
      </c>
      <c r="M39" s="348">
        <v>1</v>
      </c>
      <c r="N39" s="348">
        <v>1</v>
      </c>
    </row>
    <row r="40" spans="1:18" ht="15" customHeight="1" x14ac:dyDescent="0.15">
      <c r="A40" s="331" t="s">
        <v>456</v>
      </c>
      <c r="B40" s="332">
        <v>9</v>
      </c>
      <c r="C40" s="332">
        <v>9</v>
      </c>
      <c r="D40" s="332">
        <v>9</v>
      </c>
      <c r="E40" s="332">
        <v>9</v>
      </c>
      <c r="F40" s="332">
        <v>9</v>
      </c>
      <c r="G40" s="332">
        <v>9</v>
      </c>
      <c r="H40" s="332">
        <v>9</v>
      </c>
      <c r="I40" s="332">
        <v>9</v>
      </c>
      <c r="J40" s="332">
        <v>9</v>
      </c>
      <c r="K40" s="332">
        <v>9</v>
      </c>
      <c r="L40" s="332">
        <v>8</v>
      </c>
      <c r="M40" s="332">
        <v>10</v>
      </c>
      <c r="N40" s="332">
        <v>10</v>
      </c>
      <c r="O40" s="333"/>
      <c r="P40" s="333"/>
      <c r="Q40" s="333"/>
      <c r="R40" s="333"/>
    </row>
    <row r="41" spans="1:18" ht="15" customHeight="1" x14ac:dyDescent="0.15">
      <c r="A41" s="81" t="s">
        <v>468</v>
      </c>
      <c r="B41" s="348">
        <v>8</v>
      </c>
      <c r="C41" s="348">
        <v>8</v>
      </c>
      <c r="D41" s="348">
        <v>8</v>
      </c>
      <c r="E41" s="348">
        <v>8</v>
      </c>
      <c r="F41" s="348">
        <v>8</v>
      </c>
      <c r="G41" s="348">
        <v>8</v>
      </c>
      <c r="H41" s="348">
        <v>8</v>
      </c>
      <c r="I41" s="348">
        <v>8</v>
      </c>
      <c r="J41" s="348">
        <v>8</v>
      </c>
      <c r="K41" s="348">
        <v>8</v>
      </c>
      <c r="L41" s="348">
        <v>8</v>
      </c>
      <c r="M41" s="348">
        <v>9</v>
      </c>
      <c r="N41" s="348">
        <v>9</v>
      </c>
    </row>
    <row r="42" spans="1:18" ht="15" customHeight="1" thickBot="1" x14ac:dyDescent="0.2">
      <c r="A42" s="81" t="s">
        <v>455</v>
      </c>
      <c r="B42" s="348">
        <v>1</v>
      </c>
      <c r="C42" s="348">
        <v>1</v>
      </c>
      <c r="D42" s="348">
        <v>1</v>
      </c>
      <c r="E42" s="348">
        <v>1</v>
      </c>
      <c r="F42" s="348">
        <v>1</v>
      </c>
      <c r="G42" s="348">
        <v>1</v>
      </c>
      <c r="H42" s="348">
        <v>1</v>
      </c>
      <c r="I42" s="348">
        <v>1</v>
      </c>
      <c r="J42" s="348">
        <v>1</v>
      </c>
      <c r="K42" s="348">
        <v>1</v>
      </c>
      <c r="L42" s="348">
        <v>0</v>
      </c>
      <c r="M42" s="348">
        <v>1</v>
      </c>
      <c r="N42" s="348">
        <v>1</v>
      </c>
    </row>
    <row r="43" spans="1:18" ht="15" customHeight="1" x14ac:dyDescent="0.15">
      <c r="A43" s="328" t="s">
        <v>154</v>
      </c>
      <c r="B43" s="340">
        <v>25</v>
      </c>
      <c r="C43" s="340">
        <v>25</v>
      </c>
      <c r="D43" s="340">
        <v>23</v>
      </c>
      <c r="E43" s="340">
        <v>23</v>
      </c>
      <c r="F43" s="340">
        <v>23</v>
      </c>
      <c r="G43" s="340">
        <v>23</v>
      </c>
      <c r="H43" s="340">
        <v>24</v>
      </c>
      <c r="I43" s="340">
        <v>25</v>
      </c>
      <c r="J43" s="340">
        <v>26</v>
      </c>
      <c r="K43" s="340">
        <v>29</v>
      </c>
      <c r="L43" s="340">
        <v>29</v>
      </c>
      <c r="M43" s="340">
        <v>27</v>
      </c>
      <c r="N43" s="340">
        <v>26</v>
      </c>
    </row>
    <row r="44" spans="1:18" ht="15" customHeight="1" x14ac:dyDescent="0.15">
      <c r="A44" s="331" t="s">
        <v>462</v>
      </c>
      <c r="B44" s="332">
        <v>8</v>
      </c>
      <c r="C44" s="332">
        <v>8</v>
      </c>
      <c r="D44" s="332">
        <v>6</v>
      </c>
      <c r="E44" s="332">
        <v>6</v>
      </c>
      <c r="F44" s="332">
        <v>6</v>
      </c>
      <c r="G44" s="332">
        <v>6</v>
      </c>
      <c r="H44" s="332">
        <v>6</v>
      </c>
      <c r="I44" s="332">
        <v>6</v>
      </c>
      <c r="J44" s="332">
        <v>6</v>
      </c>
      <c r="K44" s="332">
        <v>8</v>
      </c>
      <c r="L44" s="332">
        <v>8</v>
      </c>
      <c r="M44" s="332">
        <v>7</v>
      </c>
      <c r="N44" s="332">
        <v>7</v>
      </c>
      <c r="O44" s="333"/>
      <c r="P44" s="333"/>
      <c r="Q44" s="333"/>
      <c r="R44" s="333"/>
    </row>
    <row r="45" spans="1:18" ht="15" customHeight="1" x14ac:dyDescent="0.15">
      <c r="A45" s="81" t="s">
        <v>468</v>
      </c>
      <c r="B45" s="348">
        <v>8</v>
      </c>
      <c r="C45" s="348">
        <v>8</v>
      </c>
      <c r="D45" s="348">
        <v>6</v>
      </c>
      <c r="E45" s="348">
        <v>6</v>
      </c>
      <c r="F45" s="348">
        <v>6</v>
      </c>
      <c r="G45" s="348">
        <v>6</v>
      </c>
      <c r="H45" s="348">
        <v>6</v>
      </c>
      <c r="I45" s="348">
        <v>6</v>
      </c>
      <c r="J45" s="348">
        <v>6</v>
      </c>
      <c r="K45" s="348">
        <v>7</v>
      </c>
      <c r="L45" s="348">
        <v>7</v>
      </c>
      <c r="M45" s="348">
        <v>6</v>
      </c>
      <c r="N45" s="348">
        <v>6</v>
      </c>
    </row>
    <row r="46" spans="1:18" ht="15" customHeight="1" x14ac:dyDescent="0.15">
      <c r="A46" s="81" t="s">
        <v>455</v>
      </c>
      <c r="B46" s="348">
        <v>0</v>
      </c>
      <c r="C46" s="348">
        <v>0</v>
      </c>
      <c r="D46" s="348">
        <v>0</v>
      </c>
      <c r="E46" s="348">
        <v>0</v>
      </c>
      <c r="F46" s="348">
        <v>0</v>
      </c>
      <c r="G46" s="348">
        <v>0</v>
      </c>
      <c r="H46" s="348">
        <v>0</v>
      </c>
      <c r="I46" s="348">
        <v>0</v>
      </c>
      <c r="J46" s="348">
        <v>0</v>
      </c>
      <c r="K46" s="348">
        <v>1</v>
      </c>
      <c r="L46" s="348">
        <v>1</v>
      </c>
      <c r="M46" s="348">
        <v>1</v>
      </c>
      <c r="N46" s="348">
        <v>1</v>
      </c>
    </row>
    <row r="47" spans="1:18" ht="15" customHeight="1" x14ac:dyDescent="0.15">
      <c r="A47" s="331" t="s">
        <v>456</v>
      </c>
      <c r="B47" s="332">
        <v>17</v>
      </c>
      <c r="C47" s="332">
        <v>17</v>
      </c>
      <c r="D47" s="332">
        <v>17</v>
      </c>
      <c r="E47" s="332">
        <v>17</v>
      </c>
      <c r="F47" s="332">
        <v>17</v>
      </c>
      <c r="G47" s="332">
        <v>17</v>
      </c>
      <c r="H47" s="332">
        <v>18</v>
      </c>
      <c r="I47" s="332">
        <v>19</v>
      </c>
      <c r="J47" s="332">
        <v>20</v>
      </c>
      <c r="K47" s="332">
        <v>21</v>
      </c>
      <c r="L47" s="332">
        <v>21</v>
      </c>
      <c r="M47" s="332">
        <v>20</v>
      </c>
      <c r="N47" s="332">
        <v>19</v>
      </c>
      <c r="O47" s="333"/>
      <c r="P47" s="333"/>
      <c r="Q47" s="333"/>
      <c r="R47" s="333"/>
    </row>
    <row r="48" spans="1:18" ht="15" customHeight="1" x14ac:dyDescent="0.15">
      <c r="A48" s="81" t="s">
        <v>468</v>
      </c>
      <c r="B48" s="348">
        <v>12</v>
      </c>
      <c r="C48" s="348">
        <v>12</v>
      </c>
      <c r="D48" s="348">
        <v>13</v>
      </c>
      <c r="E48" s="348">
        <v>13</v>
      </c>
      <c r="F48" s="348">
        <v>13</v>
      </c>
      <c r="G48" s="348">
        <v>13</v>
      </c>
      <c r="H48" s="348">
        <v>14</v>
      </c>
      <c r="I48" s="348">
        <v>16</v>
      </c>
      <c r="J48" s="348">
        <v>17</v>
      </c>
      <c r="K48" s="348">
        <v>18</v>
      </c>
      <c r="L48" s="348">
        <v>18</v>
      </c>
      <c r="M48" s="348">
        <v>17</v>
      </c>
      <c r="N48" s="348">
        <v>16</v>
      </c>
    </row>
    <row r="49" spans="1:18" ht="15" customHeight="1" thickBot="1" x14ac:dyDescent="0.2">
      <c r="A49" s="81" t="s">
        <v>455</v>
      </c>
      <c r="B49" s="348">
        <v>5</v>
      </c>
      <c r="C49" s="348">
        <v>5</v>
      </c>
      <c r="D49" s="348">
        <v>4</v>
      </c>
      <c r="E49" s="348">
        <v>4</v>
      </c>
      <c r="F49" s="348">
        <v>4</v>
      </c>
      <c r="G49" s="348">
        <v>4</v>
      </c>
      <c r="H49" s="348">
        <v>4</v>
      </c>
      <c r="I49" s="348">
        <v>3</v>
      </c>
      <c r="J49" s="348">
        <v>3</v>
      </c>
      <c r="K49" s="348">
        <v>3</v>
      </c>
      <c r="L49" s="348">
        <v>3</v>
      </c>
      <c r="M49" s="348">
        <v>3</v>
      </c>
      <c r="N49" s="348">
        <v>3</v>
      </c>
    </row>
    <row r="50" spans="1:18" ht="15" customHeight="1" x14ac:dyDescent="0.15">
      <c r="A50" s="328" t="s">
        <v>155</v>
      </c>
      <c r="B50" s="340">
        <v>137</v>
      </c>
      <c r="C50" s="340">
        <v>136</v>
      </c>
      <c r="D50" s="340">
        <v>165</v>
      </c>
      <c r="E50" s="340">
        <v>168</v>
      </c>
      <c r="F50" s="340">
        <v>171</v>
      </c>
      <c r="G50" s="340">
        <v>184</v>
      </c>
      <c r="H50" s="340">
        <v>177</v>
      </c>
      <c r="I50" s="340">
        <v>193</v>
      </c>
      <c r="J50" s="340">
        <v>189</v>
      </c>
      <c r="K50" s="340">
        <v>189</v>
      </c>
      <c r="L50" s="340">
        <v>176</v>
      </c>
      <c r="M50" s="340">
        <v>173</v>
      </c>
      <c r="N50" s="340">
        <v>166</v>
      </c>
    </row>
    <row r="51" spans="1:18" ht="15" customHeight="1" x14ac:dyDescent="0.15">
      <c r="A51" s="331" t="s">
        <v>463</v>
      </c>
      <c r="B51" s="332">
        <v>89</v>
      </c>
      <c r="C51" s="332">
        <v>88</v>
      </c>
      <c r="D51" s="332">
        <v>111</v>
      </c>
      <c r="E51" s="332">
        <v>108</v>
      </c>
      <c r="F51" s="332">
        <v>110</v>
      </c>
      <c r="G51" s="332">
        <v>119</v>
      </c>
      <c r="H51" s="332">
        <v>112</v>
      </c>
      <c r="I51" s="332">
        <v>129</v>
      </c>
      <c r="J51" s="332">
        <v>123</v>
      </c>
      <c r="K51" s="332">
        <v>123</v>
      </c>
      <c r="L51" s="332">
        <v>110</v>
      </c>
      <c r="M51" s="332">
        <v>111</v>
      </c>
      <c r="N51" s="332">
        <v>104</v>
      </c>
      <c r="O51" s="333"/>
      <c r="P51" s="333"/>
      <c r="Q51" s="333"/>
      <c r="R51" s="333"/>
    </row>
    <row r="52" spans="1:18" ht="15" customHeight="1" x14ac:dyDescent="0.15">
      <c r="A52" s="81" t="s">
        <v>468</v>
      </c>
      <c r="B52" s="348">
        <v>43</v>
      </c>
      <c r="C52" s="348">
        <v>45</v>
      </c>
      <c r="D52" s="348">
        <v>56</v>
      </c>
      <c r="E52" s="348">
        <v>52</v>
      </c>
      <c r="F52" s="348">
        <v>50</v>
      </c>
      <c r="G52" s="348">
        <v>56</v>
      </c>
      <c r="H52" s="348">
        <v>50</v>
      </c>
      <c r="I52" s="348">
        <v>56</v>
      </c>
      <c r="J52" s="348">
        <v>49</v>
      </c>
      <c r="K52" s="348">
        <v>49</v>
      </c>
      <c r="L52" s="348">
        <v>48</v>
      </c>
      <c r="M52" s="348">
        <v>51</v>
      </c>
      <c r="N52" s="348">
        <v>49</v>
      </c>
    </row>
    <row r="53" spans="1:18" ht="15" customHeight="1" x14ac:dyDescent="0.15">
      <c r="A53" s="81" t="s">
        <v>455</v>
      </c>
      <c r="B53" s="348">
        <v>46</v>
      </c>
      <c r="C53" s="348">
        <v>43</v>
      </c>
      <c r="D53" s="348">
        <v>55</v>
      </c>
      <c r="E53" s="348">
        <v>56</v>
      </c>
      <c r="F53" s="348">
        <v>60</v>
      </c>
      <c r="G53" s="348">
        <v>63</v>
      </c>
      <c r="H53" s="348">
        <v>62</v>
      </c>
      <c r="I53" s="348">
        <v>73</v>
      </c>
      <c r="J53" s="348">
        <v>74</v>
      </c>
      <c r="K53" s="348">
        <v>74</v>
      </c>
      <c r="L53" s="348">
        <v>62</v>
      </c>
      <c r="M53" s="348">
        <v>60</v>
      </c>
      <c r="N53" s="348">
        <v>55</v>
      </c>
    </row>
    <row r="54" spans="1:18" ht="15" customHeight="1" x14ac:dyDescent="0.15">
      <c r="A54" s="331" t="s">
        <v>456</v>
      </c>
      <c r="B54" s="332">
        <v>48</v>
      </c>
      <c r="C54" s="332">
        <v>48</v>
      </c>
      <c r="D54" s="332">
        <v>54</v>
      </c>
      <c r="E54" s="332">
        <v>60</v>
      </c>
      <c r="F54" s="332">
        <v>61</v>
      </c>
      <c r="G54" s="332">
        <v>65</v>
      </c>
      <c r="H54" s="332">
        <v>65</v>
      </c>
      <c r="I54" s="332">
        <v>64</v>
      </c>
      <c r="J54" s="332">
        <v>66</v>
      </c>
      <c r="K54" s="332">
        <v>66</v>
      </c>
      <c r="L54" s="332">
        <v>66</v>
      </c>
      <c r="M54" s="332">
        <v>62</v>
      </c>
      <c r="N54" s="332">
        <v>62</v>
      </c>
      <c r="O54" s="333"/>
      <c r="P54" s="333"/>
      <c r="Q54" s="333"/>
      <c r="R54" s="333"/>
    </row>
    <row r="55" spans="1:18" ht="15" customHeight="1" x14ac:dyDescent="0.15">
      <c r="A55" s="81" t="s">
        <v>468</v>
      </c>
      <c r="B55" s="348">
        <v>34</v>
      </c>
      <c r="C55" s="348">
        <v>33</v>
      </c>
      <c r="D55" s="348">
        <v>37</v>
      </c>
      <c r="E55" s="348">
        <v>40</v>
      </c>
      <c r="F55" s="348">
        <v>39</v>
      </c>
      <c r="G55" s="348">
        <v>41</v>
      </c>
      <c r="H55" s="348">
        <v>41</v>
      </c>
      <c r="I55" s="348">
        <v>40</v>
      </c>
      <c r="J55" s="348">
        <v>41</v>
      </c>
      <c r="K55" s="348">
        <v>41</v>
      </c>
      <c r="L55" s="348">
        <v>41</v>
      </c>
      <c r="M55" s="348">
        <v>39</v>
      </c>
      <c r="N55" s="348">
        <v>39</v>
      </c>
    </row>
    <row r="56" spans="1:18" ht="15" customHeight="1" thickBot="1" x14ac:dyDescent="0.2">
      <c r="A56" s="81" t="s">
        <v>455</v>
      </c>
      <c r="B56" s="348">
        <v>14</v>
      </c>
      <c r="C56" s="348">
        <v>15</v>
      </c>
      <c r="D56" s="348">
        <v>17</v>
      </c>
      <c r="E56" s="348">
        <v>20</v>
      </c>
      <c r="F56" s="348">
        <v>22</v>
      </c>
      <c r="G56" s="348">
        <v>24</v>
      </c>
      <c r="H56" s="348">
        <v>24</v>
      </c>
      <c r="I56" s="348">
        <v>24</v>
      </c>
      <c r="J56" s="348">
        <v>25</v>
      </c>
      <c r="K56" s="348">
        <v>25</v>
      </c>
      <c r="L56" s="348">
        <v>25</v>
      </c>
      <c r="M56" s="348">
        <v>23</v>
      </c>
      <c r="N56" s="348">
        <v>23</v>
      </c>
    </row>
    <row r="57" spans="1:18" ht="15" customHeight="1" x14ac:dyDescent="0.15">
      <c r="A57" s="328" t="s">
        <v>156</v>
      </c>
      <c r="B57" s="340">
        <v>12</v>
      </c>
      <c r="C57" s="340">
        <v>12</v>
      </c>
      <c r="D57" s="340">
        <v>12</v>
      </c>
      <c r="E57" s="340">
        <v>12</v>
      </c>
      <c r="F57" s="340">
        <v>12</v>
      </c>
      <c r="G57" s="340">
        <v>12</v>
      </c>
      <c r="H57" s="340">
        <v>12</v>
      </c>
      <c r="I57" s="340">
        <v>12</v>
      </c>
      <c r="J57" s="340">
        <v>12</v>
      </c>
      <c r="K57" s="340">
        <v>12</v>
      </c>
      <c r="L57" s="340">
        <v>12</v>
      </c>
      <c r="M57" s="340">
        <v>12</v>
      </c>
      <c r="N57" s="340">
        <v>12</v>
      </c>
    </row>
    <row r="58" spans="1:18" ht="15" customHeight="1" x14ac:dyDescent="0.15">
      <c r="A58" s="331" t="s">
        <v>464</v>
      </c>
      <c r="B58" s="332">
        <v>1</v>
      </c>
      <c r="C58" s="332">
        <v>1</v>
      </c>
      <c r="D58" s="332">
        <v>1</v>
      </c>
      <c r="E58" s="332">
        <v>1</v>
      </c>
      <c r="F58" s="332">
        <v>1</v>
      </c>
      <c r="G58" s="332">
        <v>1</v>
      </c>
      <c r="H58" s="332">
        <v>1</v>
      </c>
      <c r="I58" s="332">
        <v>1</v>
      </c>
      <c r="J58" s="332">
        <v>1</v>
      </c>
      <c r="K58" s="332">
        <v>1</v>
      </c>
      <c r="L58" s="332">
        <v>1</v>
      </c>
      <c r="M58" s="332">
        <v>1</v>
      </c>
      <c r="N58" s="332">
        <v>1</v>
      </c>
      <c r="O58" s="333"/>
      <c r="P58" s="333"/>
      <c r="Q58" s="333"/>
      <c r="R58" s="333"/>
    </row>
    <row r="59" spans="1:18" ht="15" customHeight="1" x14ac:dyDescent="0.15">
      <c r="A59" s="81" t="s">
        <v>468</v>
      </c>
      <c r="B59" s="348">
        <v>1</v>
      </c>
      <c r="C59" s="348">
        <v>1</v>
      </c>
      <c r="D59" s="348">
        <v>1</v>
      </c>
      <c r="E59" s="348">
        <v>1</v>
      </c>
      <c r="F59" s="348">
        <v>1</v>
      </c>
      <c r="G59" s="348">
        <v>1</v>
      </c>
      <c r="H59" s="348">
        <v>1</v>
      </c>
      <c r="I59" s="348">
        <v>1</v>
      </c>
      <c r="J59" s="348">
        <v>1</v>
      </c>
      <c r="K59" s="348">
        <v>1</v>
      </c>
      <c r="L59" s="348">
        <v>1</v>
      </c>
      <c r="M59" s="348">
        <v>1</v>
      </c>
      <c r="N59" s="348">
        <v>1</v>
      </c>
    </row>
    <row r="60" spans="1:18" ht="15" customHeight="1" x14ac:dyDescent="0.15">
      <c r="A60" s="81" t="s">
        <v>455</v>
      </c>
      <c r="B60" s="348">
        <v>0</v>
      </c>
      <c r="C60" s="348">
        <v>0</v>
      </c>
      <c r="D60" s="348">
        <v>0</v>
      </c>
      <c r="E60" s="348">
        <v>0</v>
      </c>
      <c r="F60" s="348">
        <v>0</v>
      </c>
      <c r="G60" s="348">
        <v>0</v>
      </c>
      <c r="H60" s="348">
        <v>0</v>
      </c>
      <c r="I60" s="348">
        <v>0</v>
      </c>
      <c r="J60" s="348">
        <v>0</v>
      </c>
      <c r="K60" s="348">
        <v>0</v>
      </c>
      <c r="L60" s="348">
        <v>0</v>
      </c>
      <c r="M60" s="348">
        <v>0</v>
      </c>
      <c r="N60" s="348">
        <v>0</v>
      </c>
    </row>
    <row r="61" spans="1:18" ht="15" customHeight="1" x14ac:dyDescent="0.15">
      <c r="A61" s="331" t="s">
        <v>456</v>
      </c>
      <c r="B61" s="332">
        <v>11</v>
      </c>
      <c r="C61" s="332">
        <v>11</v>
      </c>
      <c r="D61" s="332">
        <v>11</v>
      </c>
      <c r="E61" s="332">
        <v>11</v>
      </c>
      <c r="F61" s="332">
        <v>11</v>
      </c>
      <c r="G61" s="332">
        <v>11</v>
      </c>
      <c r="H61" s="332">
        <v>11</v>
      </c>
      <c r="I61" s="332">
        <v>11</v>
      </c>
      <c r="J61" s="332">
        <v>11</v>
      </c>
      <c r="K61" s="332">
        <v>11</v>
      </c>
      <c r="L61" s="332">
        <v>11</v>
      </c>
      <c r="M61" s="332">
        <v>11</v>
      </c>
      <c r="N61" s="332">
        <v>11</v>
      </c>
      <c r="O61" s="333"/>
      <c r="P61" s="333"/>
      <c r="Q61" s="333"/>
      <c r="R61" s="333"/>
    </row>
    <row r="62" spans="1:18" ht="15" customHeight="1" x14ac:dyDescent="0.15">
      <c r="A62" s="81" t="s">
        <v>468</v>
      </c>
      <c r="B62" s="348">
        <v>9</v>
      </c>
      <c r="C62" s="348">
        <v>9</v>
      </c>
      <c r="D62" s="348">
        <v>9</v>
      </c>
      <c r="E62" s="348">
        <v>9</v>
      </c>
      <c r="F62" s="348">
        <v>9</v>
      </c>
      <c r="G62" s="348">
        <v>9</v>
      </c>
      <c r="H62" s="348">
        <v>9</v>
      </c>
      <c r="I62" s="348">
        <v>9</v>
      </c>
      <c r="J62" s="348">
        <v>9</v>
      </c>
      <c r="K62" s="348">
        <v>9</v>
      </c>
      <c r="L62" s="348">
        <v>9</v>
      </c>
      <c r="M62" s="348">
        <v>9</v>
      </c>
      <c r="N62" s="348">
        <v>9</v>
      </c>
    </row>
    <row r="63" spans="1:18" ht="15" customHeight="1" thickBot="1" x14ac:dyDescent="0.2">
      <c r="A63" s="81" t="s">
        <v>455</v>
      </c>
      <c r="B63" s="348">
        <v>2</v>
      </c>
      <c r="C63" s="348">
        <v>2</v>
      </c>
      <c r="D63" s="348">
        <v>2</v>
      </c>
      <c r="E63" s="348">
        <v>2</v>
      </c>
      <c r="F63" s="348">
        <v>2</v>
      </c>
      <c r="G63" s="348">
        <v>2</v>
      </c>
      <c r="H63" s="348">
        <v>2</v>
      </c>
      <c r="I63" s="348">
        <v>2</v>
      </c>
      <c r="J63" s="348">
        <v>2</v>
      </c>
      <c r="K63" s="348">
        <v>2</v>
      </c>
      <c r="L63" s="348">
        <v>2</v>
      </c>
      <c r="M63" s="348">
        <v>2</v>
      </c>
      <c r="N63" s="348">
        <v>2</v>
      </c>
    </row>
    <row r="64" spans="1:18" ht="15" customHeight="1" x14ac:dyDescent="0.15">
      <c r="A64" s="328" t="s">
        <v>157</v>
      </c>
      <c r="B64" s="340">
        <v>2</v>
      </c>
      <c r="C64" s="340">
        <v>2</v>
      </c>
      <c r="D64" s="340">
        <v>2</v>
      </c>
      <c r="E64" s="340">
        <v>2</v>
      </c>
      <c r="F64" s="340">
        <v>2</v>
      </c>
      <c r="G64" s="340">
        <v>2</v>
      </c>
      <c r="H64" s="340">
        <v>2</v>
      </c>
      <c r="I64" s="340">
        <v>2</v>
      </c>
      <c r="J64" s="340">
        <v>2</v>
      </c>
      <c r="K64" s="340">
        <v>2</v>
      </c>
      <c r="L64" s="340">
        <v>2</v>
      </c>
      <c r="M64" s="340">
        <v>2</v>
      </c>
      <c r="N64" s="340">
        <v>2</v>
      </c>
    </row>
    <row r="65" spans="1:18" ht="15" customHeight="1" x14ac:dyDescent="0.15">
      <c r="A65" s="331" t="s">
        <v>465</v>
      </c>
      <c r="B65" s="332">
        <v>2</v>
      </c>
      <c r="C65" s="332">
        <v>2</v>
      </c>
      <c r="D65" s="332">
        <v>2</v>
      </c>
      <c r="E65" s="332">
        <v>2</v>
      </c>
      <c r="F65" s="332">
        <v>2</v>
      </c>
      <c r="G65" s="332">
        <v>2</v>
      </c>
      <c r="H65" s="332">
        <v>2</v>
      </c>
      <c r="I65" s="332">
        <v>2</v>
      </c>
      <c r="J65" s="332">
        <v>2</v>
      </c>
      <c r="K65" s="332">
        <v>2</v>
      </c>
      <c r="L65" s="332">
        <v>2</v>
      </c>
      <c r="M65" s="332">
        <v>2</v>
      </c>
      <c r="N65" s="332">
        <v>2</v>
      </c>
      <c r="O65" s="333"/>
      <c r="P65" s="333"/>
      <c r="Q65" s="333"/>
      <c r="R65" s="333"/>
    </row>
    <row r="66" spans="1:18" ht="15" customHeight="1" x14ac:dyDescent="0.15">
      <c r="A66" s="81" t="s">
        <v>468</v>
      </c>
      <c r="B66" s="348">
        <v>1</v>
      </c>
      <c r="C66" s="348">
        <v>1</v>
      </c>
      <c r="D66" s="348">
        <v>1</v>
      </c>
      <c r="E66" s="348">
        <v>1</v>
      </c>
      <c r="F66" s="348">
        <v>1</v>
      </c>
      <c r="G66" s="348">
        <v>1</v>
      </c>
      <c r="H66" s="348">
        <v>1</v>
      </c>
      <c r="I66" s="348">
        <v>1</v>
      </c>
      <c r="J66" s="348">
        <v>1</v>
      </c>
      <c r="K66" s="348">
        <v>1</v>
      </c>
      <c r="L66" s="348">
        <v>1</v>
      </c>
      <c r="M66" s="348">
        <v>1</v>
      </c>
      <c r="N66" s="348">
        <v>1</v>
      </c>
    </row>
    <row r="67" spans="1:18" ht="15" customHeight="1" x14ac:dyDescent="0.15">
      <c r="A67" s="81" t="s">
        <v>455</v>
      </c>
      <c r="B67" s="348">
        <v>1</v>
      </c>
      <c r="C67" s="348">
        <v>1</v>
      </c>
      <c r="D67" s="348">
        <v>1</v>
      </c>
      <c r="E67" s="348">
        <v>1</v>
      </c>
      <c r="F67" s="348">
        <v>1</v>
      </c>
      <c r="G67" s="348">
        <v>1</v>
      </c>
      <c r="H67" s="348">
        <v>1</v>
      </c>
      <c r="I67" s="348">
        <v>1</v>
      </c>
      <c r="J67" s="348">
        <v>1</v>
      </c>
      <c r="K67" s="348">
        <v>1</v>
      </c>
      <c r="L67" s="348">
        <v>1</v>
      </c>
      <c r="M67" s="348">
        <v>1</v>
      </c>
      <c r="N67" s="348">
        <v>1</v>
      </c>
    </row>
    <row r="68" spans="1:18" ht="15" customHeight="1" x14ac:dyDescent="0.15">
      <c r="A68" s="331" t="s">
        <v>456</v>
      </c>
      <c r="B68" s="332">
        <v>0</v>
      </c>
      <c r="C68" s="332">
        <v>0</v>
      </c>
      <c r="D68" s="332">
        <v>0</v>
      </c>
      <c r="E68" s="332">
        <v>0</v>
      </c>
      <c r="F68" s="332"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332">
        <v>0</v>
      </c>
      <c r="O68" s="333"/>
      <c r="P68" s="333"/>
      <c r="Q68" s="333"/>
      <c r="R68" s="333"/>
    </row>
    <row r="69" spans="1:18" ht="15" customHeight="1" x14ac:dyDescent="0.15">
      <c r="A69" s="81" t="s">
        <v>468</v>
      </c>
      <c r="B69" s="348">
        <v>0</v>
      </c>
      <c r="C69" s="348">
        <v>0</v>
      </c>
      <c r="D69" s="348">
        <v>0</v>
      </c>
      <c r="E69" s="348">
        <v>0</v>
      </c>
      <c r="F69" s="348">
        <v>0</v>
      </c>
      <c r="G69" s="348">
        <v>0</v>
      </c>
      <c r="H69" s="348">
        <v>0</v>
      </c>
      <c r="I69" s="348">
        <v>0</v>
      </c>
      <c r="J69" s="348">
        <v>0</v>
      </c>
      <c r="K69" s="348">
        <v>0</v>
      </c>
      <c r="L69" s="348">
        <v>0</v>
      </c>
      <c r="M69" s="348">
        <v>0</v>
      </c>
      <c r="N69" s="348">
        <v>0</v>
      </c>
    </row>
    <row r="70" spans="1:18" ht="15" customHeight="1" x14ac:dyDescent="0.15">
      <c r="A70" s="81" t="s">
        <v>455</v>
      </c>
      <c r="B70" s="348">
        <v>0</v>
      </c>
      <c r="C70" s="348">
        <v>0</v>
      </c>
      <c r="D70" s="348">
        <v>0</v>
      </c>
      <c r="E70" s="348">
        <v>0</v>
      </c>
      <c r="F70" s="348">
        <v>0</v>
      </c>
      <c r="G70" s="348">
        <v>0</v>
      </c>
      <c r="H70" s="348">
        <v>0</v>
      </c>
      <c r="I70" s="348">
        <v>0</v>
      </c>
      <c r="J70" s="348">
        <v>0</v>
      </c>
      <c r="K70" s="348">
        <v>0</v>
      </c>
      <c r="L70" s="348">
        <v>0</v>
      </c>
      <c r="M70" s="348">
        <v>0</v>
      </c>
      <c r="N70" s="348">
        <v>0</v>
      </c>
    </row>
    <row r="71" spans="1:18" ht="15" customHeight="1" x14ac:dyDescent="0.15">
      <c r="A71" s="336" t="s">
        <v>14</v>
      </c>
      <c r="B71" s="39">
        <v>255</v>
      </c>
      <c r="C71" s="39">
        <v>252</v>
      </c>
      <c r="D71" s="39">
        <v>296</v>
      </c>
      <c r="E71" s="39">
        <v>322</v>
      </c>
      <c r="F71" s="39">
        <v>333</v>
      </c>
      <c r="G71" s="39">
        <v>346</v>
      </c>
      <c r="H71" s="39">
        <v>343</v>
      </c>
      <c r="I71" s="39">
        <v>367</v>
      </c>
      <c r="J71" s="39">
        <v>367</v>
      </c>
      <c r="K71" s="39">
        <v>387</v>
      </c>
      <c r="L71" s="39">
        <v>370</v>
      </c>
      <c r="M71" s="39">
        <v>369</v>
      </c>
      <c r="N71" s="39">
        <v>358</v>
      </c>
    </row>
    <row r="72" spans="1:18" ht="9" customHeight="1" thickBot="1" x14ac:dyDescent="0.2">
      <c r="A72" s="349"/>
      <c r="B72" s="350"/>
      <c r="C72" s="350"/>
      <c r="D72" s="350"/>
      <c r="E72" s="350"/>
      <c r="F72" s="350"/>
      <c r="G72" s="350"/>
      <c r="H72" s="350"/>
      <c r="I72" s="350"/>
      <c r="J72" s="350"/>
      <c r="K72" s="350"/>
      <c r="L72" s="350"/>
      <c r="M72" s="350"/>
      <c r="N72" s="350"/>
    </row>
    <row r="73" spans="1:18" ht="30" customHeight="1" thickTop="1" x14ac:dyDescent="0.15">
      <c r="A73" s="416" t="s">
        <v>469</v>
      </c>
      <c r="B73" s="416"/>
      <c r="C73" s="416"/>
      <c r="D73" s="416"/>
      <c r="E73" s="416"/>
      <c r="F73" s="416"/>
      <c r="G73" s="416"/>
      <c r="H73" s="416"/>
      <c r="I73" s="416"/>
      <c r="J73" s="416"/>
      <c r="K73" s="416"/>
      <c r="L73" s="354"/>
      <c r="M73" s="354"/>
      <c r="N73" s="354"/>
    </row>
    <row r="74" spans="1:18" ht="72" customHeight="1" x14ac:dyDescent="0.15">
      <c r="A74" s="414" t="s">
        <v>472</v>
      </c>
      <c r="B74" s="414"/>
      <c r="C74" s="414"/>
      <c r="D74" s="414"/>
      <c r="E74" s="414"/>
      <c r="F74" s="414"/>
      <c r="G74" s="414"/>
      <c r="H74" s="414"/>
      <c r="I74" s="414"/>
      <c r="J74" s="414"/>
      <c r="K74" s="414"/>
      <c r="L74" s="354"/>
      <c r="M74" s="354"/>
      <c r="N74" s="354"/>
    </row>
    <row r="75" spans="1:18" x14ac:dyDescent="0.15">
      <c r="A75" s="351"/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</row>
  </sheetData>
  <mergeCells count="4">
    <mergeCell ref="A1:K1"/>
    <mergeCell ref="A2:K2"/>
    <mergeCell ref="A73:K73"/>
    <mergeCell ref="A74:K74"/>
  </mergeCells>
  <pageMargins left="0.7" right="0.7" top="0.75" bottom="0.75" header="0.3" footer="0.3"/>
  <pageSetup scale="75" orientation="portrait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A2653-D736-48D5-A9DF-07675D39EA55}">
  <sheetPr>
    <pageSetUpPr fitToPage="1"/>
  </sheetPr>
  <dimension ref="A1:AT74"/>
  <sheetViews>
    <sheetView zoomScale="85" zoomScaleNormal="85" workbookViewId="0">
      <selection activeCell="D21" sqref="D21"/>
    </sheetView>
  </sheetViews>
  <sheetFormatPr defaultColWidth="11.42578125" defaultRowHeight="9" x14ac:dyDescent="0.15"/>
  <cols>
    <col min="1" max="1" width="55" style="364" customWidth="1"/>
    <col min="2" max="12" width="10.7109375" style="338" customWidth="1"/>
    <col min="13" max="13" width="11.42578125" style="227" customWidth="1"/>
    <col min="14" max="14" width="11.28515625" style="227" customWidth="1"/>
    <col min="15" max="256" width="11.42578125" style="227"/>
    <col min="257" max="257" width="55" style="227" customWidth="1"/>
    <col min="258" max="268" width="10.7109375" style="227" customWidth="1"/>
    <col min="269" max="269" width="11.42578125" style="227"/>
    <col min="270" max="270" width="11.28515625" style="227" customWidth="1"/>
    <col min="271" max="512" width="11.42578125" style="227"/>
    <col min="513" max="513" width="55" style="227" customWidth="1"/>
    <col min="514" max="524" width="10.7109375" style="227" customWidth="1"/>
    <col min="525" max="525" width="11.42578125" style="227"/>
    <col min="526" max="526" width="11.28515625" style="227" customWidth="1"/>
    <col min="527" max="768" width="11.42578125" style="227"/>
    <col min="769" max="769" width="55" style="227" customWidth="1"/>
    <col min="770" max="780" width="10.7109375" style="227" customWidth="1"/>
    <col min="781" max="781" width="11.42578125" style="227"/>
    <col min="782" max="782" width="11.28515625" style="227" customWidth="1"/>
    <col min="783" max="1024" width="11.42578125" style="227"/>
    <col min="1025" max="1025" width="55" style="227" customWidth="1"/>
    <col min="1026" max="1036" width="10.7109375" style="227" customWidth="1"/>
    <col min="1037" max="1037" width="11.42578125" style="227"/>
    <col min="1038" max="1038" width="11.28515625" style="227" customWidth="1"/>
    <col min="1039" max="1280" width="11.42578125" style="227"/>
    <col min="1281" max="1281" width="55" style="227" customWidth="1"/>
    <col min="1282" max="1292" width="10.7109375" style="227" customWidth="1"/>
    <col min="1293" max="1293" width="11.42578125" style="227"/>
    <col min="1294" max="1294" width="11.28515625" style="227" customWidth="1"/>
    <col min="1295" max="1536" width="11.42578125" style="227"/>
    <col min="1537" max="1537" width="55" style="227" customWidth="1"/>
    <col min="1538" max="1548" width="10.7109375" style="227" customWidth="1"/>
    <col min="1549" max="1549" width="11.42578125" style="227"/>
    <col min="1550" max="1550" width="11.28515625" style="227" customWidth="1"/>
    <col min="1551" max="1792" width="11.42578125" style="227"/>
    <col min="1793" max="1793" width="55" style="227" customWidth="1"/>
    <col min="1794" max="1804" width="10.7109375" style="227" customWidth="1"/>
    <col min="1805" max="1805" width="11.42578125" style="227"/>
    <col min="1806" max="1806" width="11.28515625" style="227" customWidth="1"/>
    <col min="1807" max="2048" width="11.42578125" style="227"/>
    <col min="2049" max="2049" width="55" style="227" customWidth="1"/>
    <col min="2050" max="2060" width="10.7109375" style="227" customWidth="1"/>
    <col min="2061" max="2061" width="11.42578125" style="227"/>
    <col min="2062" max="2062" width="11.28515625" style="227" customWidth="1"/>
    <col min="2063" max="2304" width="11.42578125" style="227"/>
    <col min="2305" max="2305" width="55" style="227" customWidth="1"/>
    <col min="2306" max="2316" width="10.7109375" style="227" customWidth="1"/>
    <col min="2317" max="2317" width="11.42578125" style="227"/>
    <col min="2318" max="2318" width="11.28515625" style="227" customWidth="1"/>
    <col min="2319" max="2560" width="11.42578125" style="227"/>
    <col min="2561" max="2561" width="55" style="227" customWidth="1"/>
    <col min="2562" max="2572" width="10.7109375" style="227" customWidth="1"/>
    <col min="2573" max="2573" width="11.42578125" style="227"/>
    <col min="2574" max="2574" width="11.28515625" style="227" customWidth="1"/>
    <col min="2575" max="2816" width="11.42578125" style="227"/>
    <col min="2817" max="2817" width="55" style="227" customWidth="1"/>
    <col min="2818" max="2828" width="10.7109375" style="227" customWidth="1"/>
    <col min="2829" max="2829" width="11.42578125" style="227"/>
    <col min="2830" max="2830" width="11.28515625" style="227" customWidth="1"/>
    <col min="2831" max="3072" width="11.42578125" style="227"/>
    <col min="3073" max="3073" width="55" style="227" customWidth="1"/>
    <col min="3074" max="3084" width="10.7109375" style="227" customWidth="1"/>
    <col min="3085" max="3085" width="11.42578125" style="227"/>
    <col min="3086" max="3086" width="11.28515625" style="227" customWidth="1"/>
    <col min="3087" max="3328" width="11.42578125" style="227"/>
    <col min="3329" max="3329" width="55" style="227" customWidth="1"/>
    <col min="3330" max="3340" width="10.7109375" style="227" customWidth="1"/>
    <col min="3341" max="3341" width="11.42578125" style="227"/>
    <col min="3342" max="3342" width="11.28515625" style="227" customWidth="1"/>
    <col min="3343" max="3584" width="11.42578125" style="227"/>
    <col min="3585" max="3585" width="55" style="227" customWidth="1"/>
    <col min="3586" max="3596" width="10.7109375" style="227" customWidth="1"/>
    <col min="3597" max="3597" width="11.42578125" style="227"/>
    <col min="3598" max="3598" width="11.28515625" style="227" customWidth="1"/>
    <col min="3599" max="3840" width="11.42578125" style="227"/>
    <col min="3841" max="3841" width="55" style="227" customWidth="1"/>
    <col min="3842" max="3852" width="10.7109375" style="227" customWidth="1"/>
    <col min="3853" max="3853" width="11.42578125" style="227"/>
    <col min="3854" max="3854" width="11.28515625" style="227" customWidth="1"/>
    <col min="3855" max="4096" width="11.42578125" style="227"/>
    <col min="4097" max="4097" width="55" style="227" customWidth="1"/>
    <col min="4098" max="4108" width="10.7109375" style="227" customWidth="1"/>
    <col min="4109" max="4109" width="11.42578125" style="227"/>
    <col min="4110" max="4110" width="11.28515625" style="227" customWidth="1"/>
    <col min="4111" max="4352" width="11.42578125" style="227"/>
    <col min="4353" max="4353" width="55" style="227" customWidth="1"/>
    <col min="4354" max="4364" width="10.7109375" style="227" customWidth="1"/>
    <col min="4365" max="4365" width="11.42578125" style="227"/>
    <col min="4366" max="4366" width="11.28515625" style="227" customWidth="1"/>
    <col min="4367" max="4608" width="11.42578125" style="227"/>
    <col min="4609" max="4609" width="55" style="227" customWidth="1"/>
    <col min="4610" max="4620" width="10.7109375" style="227" customWidth="1"/>
    <col min="4621" max="4621" width="11.42578125" style="227"/>
    <col min="4622" max="4622" width="11.28515625" style="227" customWidth="1"/>
    <col min="4623" max="4864" width="11.42578125" style="227"/>
    <col min="4865" max="4865" width="55" style="227" customWidth="1"/>
    <col min="4866" max="4876" width="10.7109375" style="227" customWidth="1"/>
    <col min="4877" max="4877" width="11.42578125" style="227"/>
    <col min="4878" max="4878" width="11.28515625" style="227" customWidth="1"/>
    <col min="4879" max="5120" width="11.42578125" style="227"/>
    <col min="5121" max="5121" width="55" style="227" customWidth="1"/>
    <col min="5122" max="5132" width="10.7109375" style="227" customWidth="1"/>
    <col min="5133" max="5133" width="11.42578125" style="227"/>
    <col min="5134" max="5134" width="11.28515625" style="227" customWidth="1"/>
    <col min="5135" max="5376" width="11.42578125" style="227"/>
    <col min="5377" max="5377" width="55" style="227" customWidth="1"/>
    <col min="5378" max="5388" width="10.7109375" style="227" customWidth="1"/>
    <col min="5389" max="5389" width="11.42578125" style="227"/>
    <col min="5390" max="5390" width="11.28515625" style="227" customWidth="1"/>
    <col min="5391" max="5632" width="11.42578125" style="227"/>
    <col min="5633" max="5633" width="55" style="227" customWidth="1"/>
    <col min="5634" max="5644" width="10.7109375" style="227" customWidth="1"/>
    <col min="5645" max="5645" width="11.42578125" style="227"/>
    <col min="5646" max="5646" width="11.28515625" style="227" customWidth="1"/>
    <col min="5647" max="5888" width="11.42578125" style="227"/>
    <col min="5889" max="5889" width="55" style="227" customWidth="1"/>
    <col min="5890" max="5900" width="10.7109375" style="227" customWidth="1"/>
    <col min="5901" max="5901" width="11.42578125" style="227"/>
    <col min="5902" max="5902" width="11.28515625" style="227" customWidth="1"/>
    <col min="5903" max="6144" width="11.42578125" style="227"/>
    <col min="6145" max="6145" width="55" style="227" customWidth="1"/>
    <col min="6146" max="6156" width="10.7109375" style="227" customWidth="1"/>
    <col min="6157" max="6157" width="11.42578125" style="227"/>
    <col min="6158" max="6158" width="11.28515625" style="227" customWidth="1"/>
    <col min="6159" max="6400" width="11.42578125" style="227"/>
    <col min="6401" max="6401" width="55" style="227" customWidth="1"/>
    <col min="6402" max="6412" width="10.7109375" style="227" customWidth="1"/>
    <col min="6413" max="6413" width="11.42578125" style="227"/>
    <col min="6414" max="6414" width="11.28515625" style="227" customWidth="1"/>
    <col min="6415" max="6656" width="11.42578125" style="227"/>
    <col min="6657" max="6657" width="55" style="227" customWidth="1"/>
    <col min="6658" max="6668" width="10.7109375" style="227" customWidth="1"/>
    <col min="6669" max="6669" width="11.42578125" style="227"/>
    <col min="6670" max="6670" width="11.28515625" style="227" customWidth="1"/>
    <col min="6671" max="6912" width="11.42578125" style="227"/>
    <col min="6913" max="6913" width="55" style="227" customWidth="1"/>
    <col min="6914" max="6924" width="10.7109375" style="227" customWidth="1"/>
    <col min="6925" max="6925" width="11.42578125" style="227"/>
    <col min="6926" max="6926" width="11.28515625" style="227" customWidth="1"/>
    <col min="6927" max="7168" width="11.42578125" style="227"/>
    <col min="7169" max="7169" width="55" style="227" customWidth="1"/>
    <col min="7170" max="7180" width="10.7109375" style="227" customWidth="1"/>
    <col min="7181" max="7181" width="11.42578125" style="227"/>
    <col min="7182" max="7182" width="11.28515625" style="227" customWidth="1"/>
    <col min="7183" max="7424" width="11.42578125" style="227"/>
    <col min="7425" max="7425" width="55" style="227" customWidth="1"/>
    <col min="7426" max="7436" width="10.7109375" style="227" customWidth="1"/>
    <col min="7437" max="7437" width="11.42578125" style="227"/>
    <col min="7438" max="7438" width="11.28515625" style="227" customWidth="1"/>
    <col min="7439" max="7680" width="11.42578125" style="227"/>
    <col min="7681" max="7681" width="55" style="227" customWidth="1"/>
    <col min="7682" max="7692" width="10.7109375" style="227" customWidth="1"/>
    <col min="7693" max="7693" width="11.42578125" style="227"/>
    <col min="7694" max="7694" width="11.28515625" style="227" customWidth="1"/>
    <col min="7695" max="7936" width="11.42578125" style="227"/>
    <col min="7937" max="7937" width="55" style="227" customWidth="1"/>
    <col min="7938" max="7948" width="10.7109375" style="227" customWidth="1"/>
    <col min="7949" max="7949" width="11.42578125" style="227"/>
    <col min="7950" max="7950" width="11.28515625" style="227" customWidth="1"/>
    <col min="7951" max="8192" width="11.42578125" style="227"/>
    <col min="8193" max="8193" width="55" style="227" customWidth="1"/>
    <col min="8194" max="8204" width="10.7109375" style="227" customWidth="1"/>
    <col min="8205" max="8205" width="11.42578125" style="227"/>
    <col min="8206" max="8206" width="11.28515625" style="227" customWidth="1"/>
    <col min="8207" max="8448" width="11.42578125" style="227"/>
    <col min="8449" max="8449" width="55" style="227" customWidth="1"/>
    <col min="8450" max="8460" width="10.7109375" style="227" customWidth="1"/>
    <col min="8461" max="8461" width="11.42578125" style="227"/>
    <col min="8462" max="8462" width="11.28515625" style="227" customWidth="1"/>
    <col min="8463" max="8704" width="11.42578125" style="227"/>
    <col min="8705" max="8705" width="55" style="227" customWidth="1"/>
    <col min="8706" max="8716" width="10.7109375" style="227" customWidth="1"/>
    <col min="8717" max="8717" width="11.42578125" style="227"/>
    <col min="8718" max="8718" width="11.28515625" style="227" customWidth="1"/>
    <col min="8719" max="8960" width="11.42578125" style="227"/>
    <col min="8961" max="8961" width="55" style="227" customWidth="1"/>
    <col min="8962" max="8972" width="10.7109375" style="227" customWidth="1"/>
    <col min="8973" max="8973" width="11.42578125" style="227"/>
    <col min="8974" max="8974" width="11.28515625" style="227" customWidth="1"/>
    <col min="8975" max="9216" width="11.42578125" style="227"/>
    <col min="9217" max="9217" width="55" style="227" customWidth="1"/>
    <col min="9218" max="9228" width="10.7109375" style="227" customWidth="1"/>
    <col min="9229" max="9229" width="11.42578125" style="227"/>
    <col min="9230" max="9230" width="11.28515625" style="227" customWidth="1"/>
    <col min="9231" max="9472" width="11.42578125" style="227"/>
    <col min="9473" max="9473" width="55" style="227" customWidth="1"/>
    <col min="9474" max="9484" width="10.7109375" style="227" customWidth="1"/>
    <col min="9485" max="9485" width="11.42578125" style="227"/>
    <col min="9486" max="9486" width="11.28515625" style="227" customWidth="1"/>
    <col min="9487" max="9728" width="11.42578125" style="227"/>
    <col min="9729" max="9729" width="55" style="227" customWidth="1"/>
    <col min="9730" max="9740" width="10.7109375" style="227" customWidth="1"/>
    <col min="9741" max="9741" width="11.42578125" style="227"/>
    <col min="9742" max="9742" width="11.28515625" style="227" customWidth="1"/>
    <col min="9743" max="9984" width="11.42578125" style="227"/>
    <col min="9985" max="9985" width="55" style="227" customWidth="1"/>
    <col min="9986" max="9996" width="10.7109375" style="227" customWidth="1"/>
    <col min="9997" max="9997" width="11.42578125" style="227"/>
    <col min="9998" max="9998" width="11.28515625" style="227" customWidth="1"/>
    <col min="9999" max="10240" width="11.42578125" style="227"/>
    <col min="10241" max="10241" width="55" style="227" customWidth="1"/>
    <col min="10242" max="10252" width="10.7109375" style="227" customWidth="1"/>
    <col min="10253" max="10253" width="11.42578125" style="227"/>
    <col min="10254" max="10254" width="11.28515625" style="227" customWidth="1"/>
    <col min="10255" max="10496" width="11.42578125" style="227"/>
    <col min="10497" max="10497" width="55" style="227" customWidth="1"/>
    <col min="10498" max="10508" width="10.7109375" style="227" customWidth="1"/>
    <col min="10509" max="10509" width="11.42578125" style="227"/>
    <col min="10510" max="10510" width="11.28515625" style="227" customWidth="1"/>
    <col min="10511" max="10752" width="11.42578125" style="227"/>
    <col min="10753" max="10753" width="55" style="227" customWidth="1"/>
    <col min="10754" max="10764" width="10.7109375" style="227" customWidth="1"/>
    <col min="10765" max="10765" width="11.42578125" style="227"/>
    <col min="10766" max="10766" width="11.28515625" style="227" customWidth="1"/>
    <col min="10767" max="11008" width="11.42578125" style="227"/>
    <col min="11009" max="11009" width="55" style="227" customWidth="1"/>
    <col min="11010" max="11020" width="10.7109375" style="227" customWidth="1"/>
    <col min="11021" max="11021" width="11.42578125" style="227"/>
    <col min="11022" max="11022" width="11.28515625" style="227" customWidth="1"/>
    <col min="11023" max="11264" width="11.42578125" style="227"/>
    <col min="11265" max="11265" width="55" style="227" customWidth="1"/>
    <col min="11266" max="11276" width="10.7109375" style="227" customWidth="1"/>
    <col min="11277" max="11277" width="11.42578125" style="227"/>
    <col min="11278" max="11278" width="11.28515625" style="227" customWidth="1"/>
    <col min="11279" max="11520" width="11.42578125" style="227"/>
    <col min="11521" max="11521" width="55" style="227" customWidth="1"/>
    <col min="11522" max="11532" width="10.7109375" style="227" customWidth="1"/>
    <col min="11533" max="11533" width="11.42578125" style="227"/>
    <col min="11534" max="11534" width="11.28515625" style="227" customWidth="1"/>
    <col min="11535" max="11776" width="11.42578125" style="227"/>
    <col min="11777" max="11777" width="55" style="227" customWidth="1"/>
    <col min="11778" max="11788" width="10.7109375" style="227" customWidth="1"/>
    <col min="11789" max="11789" width="11.42578125" style="227"/>
    <col min="11790" max="11790" width="11.28515625" style="227" customWidth="1"/>
    <col min="11791" max="12032" width="11.42578125" style="227"/>
    <col min="12033" max="12033" width="55" style="227" customWidth="1"/>
    <col min="12034" max="12044" width="10.7109375" style="227" customWidth="1"/>
    <col min="12045" max="12045" width="11.42578125" style="227"/>
    <col min="12046" max="12046" width="11.28515625" style="227" customWidth="1"/>
    <col min="12047" max="12288" width="11.42578125" style="227"/>
    <col min="12289" max="12289" width="55" style="227" customWidth="1"/>
    <col min="12290" max="12300" width="10.7109375" style="227" customWidth="1"/>
    <col min="12301" max="12301" width="11.42578125" style="227"/>
    <col min="12302" max="12302" width="11.28515625" style="227" customWidth="1"/>
    <col min="12303" max="12544" width="11.42578125" style="227"/>
    <col min="12545" max="12545" width="55" style="227" customWidth="1"/>
    <col min="12546" max="12556" width="10.7109375" style="227" customWidth="1"/>
    <col min="12557" max="12557" width="11.42578125" style="227"/>
    <col min="12558" max="12558" width="11.28515625" style="227" customWidth="1"/>
    <col min="12559" max="12800" width="11.42578125" style="227"/>
    <col min="12801" max="12801" width="55" style="227" customWidth="1"/>
    <col min="12802" max="12812" width="10.7109375" style="227" customWidth="1"/>
    <col min="12813" max="12813" width="11.42578125" style="227"/>
    <col min="12814" max="12814" width="11.28515625" style="227" customWidth="1"/>
    <col min="12815" max="13056" width="11.42578125" style="227"/>
    <col min="13057" max="13057" width="55" style="227" customWidth="1"/>
    <col min="13058" max="13068" width="10.7109375" style="227" customWidth="1"/>
    <col min="13069" max="13069" width="11.42578125" style="227"/>
    <col min="13070" max="13070" width="11.28515625" style="227" customWidth="1"/>
    <col min="13071" max="13312" width="11.42578125" style="227"/>
    <col min="13313" max="13313" width="55" style="227" customWidth="1"/>
    <col min="13314" max="13324" width="10.7109375" style="227" customWidth="1"/>
    <col min="13325" max="13325" width="11.42578125" style="227"/>
    <col min="13326" max="13326" width="11.28515625" style="227" customWidth="1"/>
    <col min="13327" max="13568" width="11.42578125" style="227"/>
    <col min="13569" max="13569" width="55" style="227" customWidth="1"/>
    <col min="13570" max="13580" width="10.7109375" style="227" customWidth="1"/>
    <col min="13581" max="13581" width="11.42578125" style="227"/>
    <col min="13582" max="13582" width="11.28515625" style="227" customWidth="1"/>
    <col min="13583" max="13824" width="11.42578125" style="227"/>
    <col min="13825" max="13825" width="55" style="227" customWidth="1"/>
    <col min="13826" max="13836" width="10.7109375" style="227" customWidth="1"/>
    <col min="13837" max="13837" width="11.42578125" style="227"/>
    <col min="13838" max="13838" width="11.28515625" style="227" customWidth="1"/>
    <col min="13839" max="14080" width="11.42578125" style="227"/>
    <col min="14081" max="14081" width="55" style="227" customWidth="1"/>
    <col min="14082" max="14092" width="10.7109375" style="227" customWidth="1"/>
    <col min="14093" max="14093" width="11.42578125" style="227"/>
    <col min="14094" max="14094" width="11.28515625" style="227" customWidth="1"/>
    <col min="14095" max="14336" width="11.42578125" style="227"/>
    <col min="14337" max="14337" width="55" style="227" customWidth="1"/>
    <col min="14338" max="14348" width="10.7109375" style="227" customWidth="1"/>
    <col min="14349" max="14349" width="11.42578125" style="227"/>
    <col min="14350" max="14350" width="11.28515625" style="227" customWidth="1"/>
    <col min="14351" max="14592" width="11.42578125" style="227"/>
    <col min="14593" max="14593" width="55" style="227" customWidth="1"/>
    <col min="14594" max="14604" width="10.7109375" style="227" customWidth="1"/>
    <col min="14605" max="14605" width="11.42578125" style="227"/>
    <col min="14606" max="14606" width="11.28515625" style="227" customWidth="1"/>
    <col min="14607" max="14848" width="11.42578125" style="227"/>
    <col min="14849" max="14849" width="55" style="227" customWidth="1"/>
    <col min="14850" max="14860" width="10.7109375" style="227" customWidth="1"/>
    <col min="14861" max="14861" width="11.42578125" style="227"/>
    <col min="14862" max="14862" width="11.28515625" style="227" customWidth="1"/>
    <col min="14863" max="15104" width="11.42578125" style="227"/>
    <col min="15105" max="15105" width="55" style="227" customWidth="1"/>
    <col min="15106" max="15116" width="10.7109375" style="227" customWidth="1"/>
    <col min="15117" max="15117" width="11.42578125" style="227"/>
    <col min="15118" max="15118" width="11.28515625" style="227" customWidth="1"/>
    <col min="15119" max="15360" width="11.42578125" style="227"/>
    <col min="15361" max="15361" width="55" style="227" customWidth="1"/>
    <col min="15362" max="15372" width="10.7109375" style="227" customWidth="1"/>
    <col min="15373" max="15373" width="11.42578125" style="227"/>
    <col min="15374" max="15374" width="11.28515625" style="227" customWidth="1"/>
    <col min="15375" max="15616" width="11.42578125" style="227"/>
    <col min="15617" max="15617" width="55" style="227" customWidth="1"/>
    <col min="15618" max="15628" width="10.7109375" style="227" customWidth="1"/>
    <col min="15629" max="15629" width="11.42578125" style="227"/>
    <col min="15630" max="15630" width="11.28515625" style="227" customWidth="1"/>
    <col min="15631" max="15872" width="11.42578125" style="227"/>
    <col min="15873" max="15873" width="55" style="227" customWidth="1"/>
    <col min="15874" max="15884" width="10.7109375" style="227" customWidth="1"/>
    <col min="15885" max="15885" width="11.42578125" style="227"/>
    <col min="15886" max="15886" width="11.28515625" style="227" customWidth="1"/>
    <col min="15887" max="16128" width="11.42578125" style="227"/>
    <col min="16129" max="16129" width="55" style="227" customWidth="1"/>
    <col min="16130" max="16140" width="10.7109375" style="227" customWidth="1"/>
    <col min="16141" max="16141" width="11.42578125" style="227"/>
    <col min="16142" max="16142" width="11.28515625" style="227" customWidth="1"/>
    <col min="16143" max="16384" width="11.42578125" style="227"/>
  </cols>
  <sheetData>
    <row r="1" spans="1:46" s="324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</row>
    <row r="2" spans="1:46" s="324" customFormat="1" ht="30" customHeight="1" x14ac:dyDescent="0.15">
      <c r="A2" s="417" t="s">
        <v>439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</row>
    <row r="3" spans="1:46" ht="2.25" customHeight="1" x14ac:dyDescent="0.15">
      <c r="A3" s="355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46" ht="30" customHeight="1" thickBot="1" x14ac:dyDescent="0.2">
      <c r="A4" s="117"/>
      <c r="B4" s="327" t="s">
        <v>442</v>
      </c>
      <c r="C4" s="327" t="s">
        <v>443</v>
      </c>
      <c r="D4" s="327" t="s">
        <v>444</v>
      </c>
      <c r="E4" s="327" t="s">
        <v>445</v>
      </c>
      <c r="F4" s="327" t="s">
        <v>446</v>
      </c>
      <c r="G4" s="327" t="s">
        <v>447</v>
      </c>
      <c r="H4" s="327" t="s">
        <v>448</v>
      </c>
      <c r="I4" s="327" t="s">
        <v>449</v>
      </c>
      <c r="J4" s="327" t="s">
        <v>450</v>
      </c>
      <c r="K4" s="327" t="s">
        <v>451</v>
      </c>
      <c r="L4" s="327" t="s">
        <v>452</v>
      </c>
    </row>
    <row r="5" spans="1:46" ht="15.75" customHeight="1" x14ac:dyDescent="0.25">
      <c r="A5" s="328" t="s">
        <v>149</v>
      </c>
      <c r="B5" s="356">
        <v>15</v>
      </c>
      <c r="C5" s="356">
        <v>17</v>
      </c>
      <c r="D5" s="356">
        <v>20</v>
      </c>
      <c r="E5" s="356">
        <v>22</v>
      </c>
      <c r="F5" s="356">
        <v>22</v>
      </c>
      <c r="G5" s="356">
        <v>23</v>
      </c>
      <c r="H5" s="356">
        <v>23</v>
      </c>
      <c r="I5" s="356">
        <v>23</v>
      </c>
      <c r="J5" s="356">
        <v>23</v>
      </c>
      <c r="K5" s="356">
        <v>23</v>
      </c>
      <c r="L5" s="356">
        <v>23</v>
      </c>
      <c r="M5" s="357"/>
      <c r="N5" s="358"/>
    </row>
    <row r="6" spans="1:46" ht="14.25" customHeight="1" x14ac:dyDescent="0.25">
      <c r="A6" s="331" t="s">
        <v>453</v>
      </c>
      <c r="B6" s="359">
        <v>8</v>
      </c>
      <c r="C6" s="359">
        <v>8</v>
      </c>
      <c r="D6" s="359">
        <v>11</v>
      </c>
      <c r="E6" s="359">
        <v>12</v>
      </c>
      <c r="F6" s="359">
        <v>12</v>
      </c>
      <c r="G6" s="359">
        <v>12</v>
      </c>
      <c r="H6" s="359">
        <v>12</v>
      </c>
      <c r="I6" s="359">
        <v>12</v>
      </c>
      <c r="J6" s="359">
        <v>12</v>
      </c>
      <c r="K6" s="359">
        <v>12</v>
      </c>
      <c r="L6" s="359">
        <v>12</v>
      </c>
      <c r="M6" s="357"/>
      <c r="N6" s="358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  <c r="AN6" s="333"/>
      <c r="AO6" s="333"/>
      <c r="AP6" s="333"/>
      <c r="AQ6" s="333"/>
      <c r="AR6" s="333"/>
      <c r="AS6" s="333"/>
      <c r="AT6" s="333"/>
    </row>
    <row r="7" spans="1:46" ht="12" customHeight="1" x14ac:dyDescent="0.25">
      <c r="A7" s="81" t="s">
        <v>468</v>
      </c>
      <c r="B7" s="360">
        <v>8</v>
      </c>
      <c r="C7" s="360">
        <v>8</v>
      </c>
      <c r="D7" s="360">
        <v>11</v>
      </c>
      <c r="E7" s="360">
        <v>12</v>
      </c>
      <c r="F7" s="360">
        <v>12</v>
      </c>
      <c r="G7" s="360">
        <v>12</v>
      </c>
      <c r="H7" s="360">
        <v>12</v>
      </c>
      <c r="I7" s="360">
        <v>12</v>
      </c>
      <c r="J7" s="360">
        <v>12</v>
      </c>
      <c r="K7" s="360">
        <v>12</v>
      </c>
      <c r="L7" s="360">
        <v>12</v>
      </c>
      <c r="M7" s="357"/>
      <c r="N7" s="358"/>
    </row>
    <row r="8" spans="1:46" ht="12" customHeight="1" x14ac:dyDescent="0.25">
      <c r="A8" s="81" t="s">
        <v>455</v>
      </c>
      <c r="B8" s="360">
        <v>0</v>
      </c>
      <c r="C8" s="360">
        <v>0</v>
      </c>
      <c r="D8" s="360">
        <v>0</v>
      </c>
      <c r="E8" s="360">
        <v>0</v>
      </c>
      <c r="F8" s="360">
        <v>0</v>
      </c>
      <c r="G8" s="360">
        <v>0</v>
      </c>
      <c r="H8" s="360">
        <v>0</v>
      </c>
      <c r="I8" s="360">
        <v>0</v>
      </c>
      <c r="J8" s="360">
        <v>0</v>
      </c>
      <c r="K8" s="360">
        <v>0</v>
      </c>
      <c r="L8" s="360">
        <v>0</v>
      </c>
      <c r="M8" s="357"/>
      <c r="N8" s="358"/>
    </row>
    <row r="9" spans="1:46" ht="12" customHeight="1" x14ac:dyDescent="0.25">
      <c r="A9" s="331" t="s">
        <v>456</v>
      </c>
      <c r="B9" s="359">
        <v>7</v>
      </c>
      <c r="C9" s="359">
        <v>9</v>
      </c>
      <c r="D9" s="359">
        <v>9</v>
      </c>
      <c r="E9" s="359">
        <v>10</v>
      </c>
      <c r="F9" s="359">
        <v>10</v>
      </c>
      <c r="G9" s="359">
        <v>11</v>
      </c>
      <c r="H9" s="359">
        <v>11</v>
      </c>
      <c r="I9" s="359">
        <v>11</v>
      </c>
      <c r="J9" s="359">
        <v>11</v>
      </c>
      <c r="K9" s="359">
        <v>11</v>
      </c>
      <c r="L9" s="359">
        <v>11</v>
      </c>
      <c r="M9" s="357"/>
      <c r="N9" s="358"/>
      <c r="O9" s="333"/>
      <c r="P9" s="333"/>
      <c r="Q9" s="333"/>
      <c r="R9" s="333"/>
      <c r="S9" s="333"/>
    </row>
    <row r="10" spans="1:46" ht="12" customHeight="1" x14ac:dyDescent="0.25">
      <c r="A10" s="81" t="s">
        <v>468</v>
      </c>
      <c r="B10" s="360">
        <v>7</v>
      </c>
      <c r="C10" s="360">
        <v>9</v>
      </c>
      <c r="D10" s="360">
        <v>9</v>
      </c>
      <c r="E10" s="360">
        <v>10</v>
      </c>
      <c r="F10" s="360">
        <v>10</v>
      </c>
      <c r="G10" s="360">
        <v>11</v>
      </c>
      <c r="H10" s="360">
        <v>11</v>
      </c>
      <c r="I10" s="360">
        <v>11</v>
      </c>
      <c r="J10" s="360">
        <v>11</v>
      </c>
      <c r="K10" s="360">
        <v>11</v>
      </c>
      <c r="L10" s="360">
        <v>11</v>
      </c>
      <c r="M10" s="357"/>
      <c r="N10" s="358"/>
    </row>
    <row r="11" spans="1:46" ht="12" customHeight="1" thickBot="1" x14ac:dyDescent="0.3">
      <c r="A11" s="81" t="s">
        <v>455</v>
      </c>
      <c r="B11" s="360">
        <v>0</v>
      </c>
      <c r="C11" s="360">
        <v>0</v>
      </c>
      <c r="D11" s="360">
        <v>0</v>
      </c>
      <c r="E11" s="360">
        <v>0</v>
      </c>
      <c r="F11" s="360">
        <v>0</v>
      </c>
      <c r="G11" s="360">
        <v>0</v>
      </c>
      <c r="H11" s="360">
        <v>0</v>
      </c>
      <c r="I11" s="360">
        <v>0</v>
      </c>
      <c r="J11" s="360">
        <v>0</v>
      </c>
      <c r="K11" s="360">
        <v>0</v>
      </c>
      <c r="L11" s="360">
        <v>0</v>
      </c>
      <c r="M11" s="357"/>
      <c r="N11" s="358"/>
    </row>
    <row r="12" spans="1:46" ht="12" customHeight="1" x14ac:dyDescent="0.25">
      <c r="A12" s="328" t="s">
        <v>150</v>
      </c>
      <c r="B12" s="356">
        <v>76</v>
      </c>
      <c r="C12" s="356">
        <v>78</v>
      </c>
      <c r="D12" s="356">
        <v>97</v>
      </c>
      <c r="E12" s="356">
        <v>116</v>
      </c>
      <c r="F12" s="356">
        <v>118</v>
      </c>
      <c r="G12" s="356">
        <v>116</v>
      </c>
      <c r="H12" s="356">
        <v>119</v>
      </c>
      <c r="I12" s="356">
        <v>121</v>
      </c>
      <c r="J12" s="356">
        <v>121</v>
      </c>
      <c r="K12" s="356">
        <v>116</v>
      </c>
      <c r="L12" s="356">
        <v>116</v>
      </c>
      <c r="M12" s="357"/>
      <c r="N12" s="358"/>
    </row>
    <row r="13" spans="1:46" ht="12" customHeight="1" x14ac:dyDescent="0.25">
      <c r="A13" s="331" t="s">
        <v>457</v>
      </c>
      <c r="B13" s="359">
        <v>22</v>
      </c>
      <c r="C13" s="359">
        <v>19</v>
      </c>
      <c r="D13" s="359">
        <v>22</v>
      </c>
      <c r="E13" s="359">
        <v>29</v>
      </c>
      <c r="F13" s="359">
        <v>30</v>
      </c>
      <c r="G13" s="359">
        <v>32</v>
      </c>
      <c r="H13" s="359">
        <v>33</v>
      </c>
      <c r="I13" s="359">
        <v>33</v>
      </c>
      <c r="J13" s="359">
        <v>32</v>
      </c>
      <c r="K13" s="359">
        <v>30</v>
      </c>
      <c r="L13" s="359">
        <v>30</v>
      </c>
      <c r="M13" s="357"/>
      <c r="N13" s="358"/>
      <c r="O13" s="333"/>
      <c r="P13" s="333"/>
      <c r="Q13" s="333"/>
      <c r="R13" s="333"/>
      <c r="S13" s="333"/>
    </row>
    <row r="14" spans="1:46" ht="12" customHeight="1" x14ac:dyDescent="0.25">
      <c r="A14" s="81" t="s">
        <v>468</v>
      </c>
      <c r="B14" s="360">
        <v>22</v>
      </c>
      <c r="C14" s="360">
        <v>19</v>
      </c>
      <c r="D14" s="360">
        <v>22</v>
      </c>
      <c r="E14" s="360">
        <v>29</v>
      </c>
      <c r="F14" s="360">
        <v>30</v>
      </c>
      <c r="G14" s="360">
        <v>32</v>
      </c>
      <c r="H14" s="360">
        <v>33</v>
      </c>
      <c r="I14" s="360">
        <v>33</v>
      </c>
      <c r="J14" s="360">
        <v>32</v>
      </c>
      <c r="K14" s="360">
        <v>30</v>
      </c>
      <c r="L14" s="360">
        <v>30</v>
      </c>
      <c r="M14" s="357"/>
      <c r="N14" s="358"/>
    </row>
    <row r="15" spans="1:46" ht="12" customHeight="1" x14ac:dyDescent="0.25">
      <c r="A15" s="81" t="s">
        <v>455</v>
      </c>
      <c r="B15" s="360">
        <v>0</v>
      </c>
      <c r="C15" s="360">
        <v>0</v>
      </c>
      <c r="D15" s="360">
        <v>0</v>
      </c>
      <c r="E15" s="360">
        <v>0</v>
      </c>
      <c r="F15" s="360">
        <v>0</v>
      </c>
      <c r="G15" s="360">
        <v>0</v>
      </c>
      <c r="H15" s="360">
        <v>0</v>
      </c>
      <c r="I15" s="360">
        <v>0</v>
      </c>
      <c r="J15" s="360">
        <v>0</v>
      </c>
      <c r="K15" s="360">
        <v>0</v>
      </c>
      <c r="L15" s="360">
        <v>0</v>
      </c>
      <c r="M15" s="357"/>
      <c r="N15" s="358"/>
    </row>
    <row r="16" spans="1:46" ht="12" customHeight="1" x14ac:dyDescent="0.25">
      <c r="A16" s="331" t="s">
        <v>458</v>
      </c>
      <c r="B16" s="359">
        <v>27</v>
      </c>
      <c r="C16" s="359">
        <v>29</v>
      </c>
      <c r="D16" s="359">
        <v>44</v>
      </c>
      <c r="E16" s="359">
        <v>47</v>
      </c>
      <c r="F16" s="359">
        <v>47</v>
      </c>
      <c r="G16" s="359">
        <v>43</v>
      </c>
      <c r="H16" s="359">
        <v>43</v>
      </c>
      <c r="I16" s="359">
        <v>42</v>
      </c>
      <c r="J16" s="359">
        <v>43</v>
      </c>
      <c r="K16" s="359">
        <v>40</v>
      </c>
      <c r="L16" s="359">
        <v>40</v>
      </c>
      <c r="M16" s="357"/>
      <c r="N16" s="358"/>
      <c r="O16" s="333"/>
      <c r="P16" s="333"/>
      <c r="Q16" s="333"/>
      <c r="R16" s="333"/>
      <c r="S16" s="333"/>
    </row>
    <row r="17" spans="1:19" ht="12" customHeight="1" x14ac:dyDescent="0.25">
      <c r="A17" s="81" t="s">
        <v>468</v>
      </c>
      <c r="B17" s="360">
        <v>27</v>
      </c>
      <c r="C17" s="360">
        <v>29</v>
      </c>
      <c r="D17" s="360">
        <v>44</v>
      </c>
      <c r="E17" s="360">
        <v>47</v>
      </c>
      <c r="F17" s="360">
        <v>47</v>
      </c>
      <c r="G17" s="360">
        <v>43</v>
      </c>
      <c r="H17" s="360">
        <v>43</v>
      </c>
      <c r="I17" s="360">
        <v>42</v>
      </c>
      <c r="J17" s="360">
        <v>41</v>
      </c>
      <c r="K17" s="360">
        <v>38</v>
      </c>
      <c r="L17" s="360">
        <v>38</v>
      </c>
      <c r="M17" s="357"/>
      <c r="N17" s="358"/>
    </row>
    <row r="18" spans="1:19" ht="12" customHeight="1" x14ac:dyDescent="0.25">
      <c r="A18" s="81" t="s">
        <v>455</v>
      </c>
      <c r="B18" s="360">
        <v>0</v>
      </c>
      <c r="C18" s="360">
        <v>0</v>
      </c>
      <c r="D18" s="360">
        <v>0</v>
      </c>
      <c r="E18" s="360">
        <v>0</v>
      </c>
      <c r="F18" s="360">
        <v>0</v>
      </c>
      <c r="G18" s="360">
        <v>0</v>
      </c>
      <c r="H18" s="360">
        <v>0</v>
      </c>
      <c r="I18" s="360">
        <v>0</v>
      </c>
      <c r="J18" s="360">
        <v>2</v>
      </c>
      <c r="K18" s="360">
        <v>2</v>
      </c>
      <c r="L18" s="360">
        <v>2</v>
      </c>
      <c r="M18" s="357"/>
      <c r="N18" s="358"/>
    </row>
    <row r="19" spans="1:19" ht="12" customHeight="1" x14ac:dyDescent="0.25">
      <c r="A19" s="331" t="s">
        <v>456</v>
      </c>
      <c r="B19" s="359">
        <v>27</v>
      </c>
      <c r="C19" s="359">
        <v>30</v>
      </c>
      <c r="D19" s="359">
        <v>31</v>
      </c>
      <c r="E19" s="359">
        <v>40</v>
      </c>
      <c r="F19" s="359">
        <v>41</v>
      </c>
      <c r="G19" s="359">
        <v>41</v>
      </c>
      <c r="H19" s="359">
        <v>43</v>
      </c>
      <c r="I19" s="359">
        <v>46</v>
      </c>
      <c r="J19" s="359">
        <v>46</v>
      </c>
      <c r="K19" s="359">
        <v>46</v>
      </c>
      <c r="L19" s="359">
        <v>46</v>
      </c>
      <c r="M19" s="357"/>
      <c r="N19" s="358"/>
      <c r="O19" s="333"/>
      <c r="P19" s="333"/>
      <c r="Q19" s="333"/>
      <c r="R19" s="333"/>
      <c r="S19" s="333"/>
    </row>
    <row r="20" spans="1:19" ht="12" customHeight="1" x14ac:dyDescent="0.25">
      <c r="A20" s="81" t="s">
        <v>468</v>
      </c>
      <c r="B20" s="360">
        <v>27</v>
      </c>
      <c r="C20" s="360">
        <v>30</v>
      </c>
      <c r="D20" s="360">
        <v>31</v>
      </c>
      <c r="E20" s="360">
        <v>40</v>
      </c>
      <c r="F20" s="360">
        <v>41</v>
      </c>
      <c r="G20" s="360">
        <v>41</v>
      </c>
      <c r="H20" s="360">
        <v>43</v>
      </c>
      <c r="I20" s="360">
        <v>46</v>
      </c>
      <c r="J20" s="360">
        <v>46</v>
      </c>
      <c r="K20" s="360">
        <v>46</v>
      </c>
      <c r="L20" s="360">
        <v>46</v>
      </c>
      <c r="M20" s="357"/>
      <c r="N20" s="358"/>
    </row>
    <row r="21" spans="1:19" ht="12" customHeight="1" thickBot="1" x14ac:dyDescent="0.3">
      <c r="A21" s="81" t="s">
        <v>455</v>
      </c>
      <c r="B21" s="360">
        <v>0</v>
      </c>
      <c r="C21" s="360">
        <v>0</v>
      </c>
      <c r="D21" s="360">
        <v>0</v>
      </c>
      <c r="E21" s="360">
        <v>0</v>
      </c>
      <c r="F21" s="360">
        <v>0</v>
      </c>
      <c r="G21" s="360">
        <v>0</v>
      </c>
      <c r="H21" s="360">
        <v>0</v>
      </c>
      <c r="I21" s="360">
        <v>0</v>
      </c>
      <c r="J21" s="360">
        <v>0</v>
      </c>
      <c r="K21" s="360">
        <v>0</v>
      </c>
      <c r="L21" s="360">
        <v>0</v>
      </c>
      <c r="M21" s="357"/>
      <c r="N21" s="358"/>
    </row>
    <row r="22" spans="1:19" ht="12" customHeight="1" x14ac:dyDescent="0.25">
      <c r="A22" s="328" t="s">
        <v>151</v>
      </c>
      <c r="B22" s="356">
        <v>32</v>
      </c>
      <c r="C22" s="356">
        <v>34</v>
      </c>
      <c r="D22" s="356">
        <v>40</v>
      </c>
      <c r="E22" s="356">
        <v>45</v>
      </c>
      <c r="F22" s="356">
        <v>47</v>
      </c>
      <c r="G22" s="356">
        <v>45</v>
      </c>
      <c r="H22" s="356">
        <v>45</v>
      </c>
      <c r="I22" s="356">
        <v>43</v>
      </c>
      <c r="J22" s="356">
        <v>43</v>
      </c>
      <c r="K22" s="356">
        <v>42</v>
      </c>
      <c r="L22" s="356">
        <v>42</v>
      </c>
      <c r="M22" s="357"/>
      <c r="N22" s="358"/>
    </row>
    <row r="23" spans="1:19" ht="12" customHeight="1" x14ac:dyDescent="0.25">
      <c r="A23" s="331" t="s">
        <v>459</v>
      </c>
      <c r="B23" s="359">
        <v>16</v>
      </c>
      <c r="C23" s="359">
        <v>11</v>
      </c>
      <c r="D23" s="359">
        <v>16</v>
      </c>
      <c r="E23" s="359">
        <v>17</v>
      </c>
      <c r="F23" s="359">
        <v>19</v>
      </c>
      <c r="G23" s="359">
        <v>17</v>
      </c>
      <c r="H23" s="359">
        <v>17</v>
      </c>
      <c r="I23" s="359">
        <v>17</v>
      </c>
      <c r="J23" s="359">
        <v>15</v>
      </c>
      <c r="K23" s="359">
        <v>14</v>
      </c>
      <c r="L23" s="359">
        <v>15</v>
      </c>
      <c r="M23" s="357"/>
      <c r="N23" s="358"/>
      <c r="O23" s="333"/>
      <c r="P23" s="333"/>
      <c r="Q23" s="333"/>
      <c r="R23" s="333"/>
      <c r="S23" s="333"/>
    </row>
    <row r="24" spans="1:19" ht="12" customHeight="1" x14ac:dyDescent="0.25">
      <c r="A24" s="81" t="s">
        <v>468</v>
      </c>
      <c r="B24" s="360">
        <v>16</v>
      </c>
      <c r="C24" s="360">
        <v>11</v>
      </c>
      <c r="D24" s="360">
        <v>16</v>
      </c>
      <c r="E24" s="360">
        <v>17</v>
      </c>
      <c r="F24" s="360">
        <v>19</v>
      </c>
      <c r="G24" s="360">
        <v>17</v>
      </c>
      <c r="H24" s="360">
        <v>17</v>
      </c>
      <c r="I24" s="360">
        <v>17</v>
      </c>
      <c r="J24" s="360">
        <v>15</v>
      </c>
      <c r="K24" s="360">
        <v>14</v>
      </c>
      <c r="L24" s="360">
        <v>15</v>
      </c>
      <c r="M24" s="357"/>
      <c r="N24" s="358"/>
    </row>
    <row r="25" spans="1:19" ht="12" customHeight="1" x14ac:dyDescent="0.25">
      <c r="A25" s="81" t="s">
        <v>455</v>
      </c>
      <c r="B25" s="360">
        <v>0</v>
      </c>
      <c r="C25" s="360">
        <v>0</v>
      </c>
      <c r="D25" s="360">
        <v>0</v>
      </c>
      <c r="E25" s="360">
        <v>0</v>
      </c>
      <c r="F25" s="360">
        <v>0</v>
      </c>
      <c r="G25" s="360">
        <v>0</v>
      </c>
      <c r="H25" s="360">
        <v>0</v>
      </c>
      <c r="I25" s="360">
        <v>0</v>
      </c>
      <c r="J25" s="360">
        <v>0</v>
      </c>
      <c r="K25" s="360">
        <v>0</v>
      </c>
      <c r="L25" s="360">
        <v>0</v>
      </c>
      <c r="M25" s="357"/>
      <c r="N25" s="358"/>
    </row>
    <row r="26" spans="1:19" ht="12" customHeight="1" x14ac:dyDescent="0.25">
      <c r="A26" s="331" t="s">
        <v>456</v>
      </c>
      <c r="B26" s="359">
        <v>16</v>
      </c>
      <c r="C26" s="359">
        <v>23</v>
      </c>
      <c r="D26" s="359">
        <v>24</v>
      </c>
      <c r="E26" s="359">
        <v>28</v>
      </c>
      <c r="F26" s="359">
        <v>28</v>
      </c>
      <c r="G26" s="359">
        <v>28</v>
      </c>
      <c r="H26" s="359">
        <v>28</v>
      </c>
      <c r="I26" s="359">
        <v>26</v>
      </c>
      <c r="J26" s="359">
        <v>28</v>
      </c>
      <c r="K26" s="359">
        <v>28</v>
      </c>
      <c r="L26" s="359">
        <v>27</v>
      </c>
      <c r="M26" s="357"/>
      <c r="N26" s="358"/>
      <c r="O26" s="333"/>
      <c r="P26" s="333"/>
      <c r="Q26" s="333"/>
      <c r="R26" s="333"/>
      <c r="S26" s="333"/>
    </row>
    <row r="27" spans="1:19" ht="12" customHeight="1" x14ac:dyDescent="0.25">
      <c r="A27" s="81" t="s">
        <v>468</v>
      </c>
      <c r="B27" s="360">
        <v>16</v>
      </c>
      <c r="C27" s="360">
        <v>23</v>
      </c>
      <c r="D27" s="360">
        <v>24</v>
      </c>
      <c r="E27" s="360">
        <v>28</v>
      </c>
      <c r="F27" s="360">
        <v>28</v>
      </c>
      <c r="G27" s="360">
        <v>28</v>
      </c>
      <c r="H27" s="360">
        <v>28</v>
      </c>
      <c r="I27" s="360">
        <v>26</v>
      </c>
      <c r="J27" s="360">
        <v>28</v>
      </c>
      <c r="K27" s="360">
        <v>28</v>
      </c>
      <c r="L27" s="360">
        <v>27</v>
      </c>
      <c r="M27" s="357"/>
      <c r="N27" s="358"/>
    </row>
    <row r="28" spans="1:19" ht="12" customHeight="1" thickBot="1" x14ac:dyDescent="0.3">
      <c r="A28" s="81" t="s">
        <v>455</v>
      </c>
      <c r="B28" s="360">
        <v>0</v>
      </c>
      <c r="C28" s="360">
        <v>0</v>
      </c>
      <c r="D28" s="360">
        <v>0</v>
      </c>
      <c r="E28" s="360">
        <v>0</v>
      </c>
      <c r="F28" s="360">
        <v>0</v>
      </c>
      <c r="G28" s="360">
        <v>0</v>
      </c>
      <c r="H28" s="360">
        <v>0</v>
      </c>
      <c r="I28" s="360">
        <v>0</v>
      </c>
      <c r="J28" s="360">
        <v>0</v>
      </c>
      <c r="K28" s="360">
        <v>0</v>
      </c>
      <c r="L28" s="360">
        <v>0</v>
      </c>
      <c r="M28" s="357"/>
      <c r="N28" s="358"/>
    </row>
    <row r="29" spans="1:19" ht="12" customHeight="1" x14ac:dyDescent="0.25">
      <c r="A29" s="328" t="s">
        <v>152</v>
      </c>
      <c r="B29" s="356">
        <v>14</v>
      </c>
      <c r="C29" s="356">
        <v>14</v>
      </c>
      <c r="D29" s="356">
        <v>22</v>
      </c>
      <c r="E29" s="356">
        <v>24</v>
      </c>
      <c r="F29" s="356">
        <v>26</v>
      </c>
      <c r="G29" s="356">
        <v>26</v>
      </c>
      <c r="H29" s="356">
        <v>26</v>
      </c>
      <c r="I29" s="356">
        <v>26</v>
      </c>
      <c r="J29" s="356">
        <v>24</v>
      </c>
      <c r="K29" s="356">
        <v>25</v>
      </c>
      <c r="L29" s="356">
        <v>25</v>
      </c>
      <c r="M29" s="357"/>
      <c r="N29" s="358"/>
    </row>
    <row r="30" spans="1:19" ht="12" customHeight="1" x14ac:dyDescent="0.25">
      <c r="A30" s="331" t="s">
        <v>460</v>
      </c>
      <c r="B30" s="359">
        <v>10</v>
      </c>
      <c r="C30" s="359">
        <v>9</v>
      </c>
      <c r="D30" s="359">
        <v>16</v>
      </c>
      <c r="E30" s="359">
        <v>17</v>
      </c>
      <c r="F30" s="359">
        <v>19</v>
      </c>
      <c r="G30" s="359">
        <v>19</v>
      </c>
      <c r="H30" s="359">
        <v>19</v>
      </c>
      <c r="I30" s="359">
        <v>18</v>
      </c>
      <c r="J30" s="359">
        <v>17</v>
      </c>
      <c r="K30" s="359">
        <v>17</v>
      </c>
      <c r="L30" s="359">
        <v>17</v>
      </c>
      <c r="M30" s="357"/>
      <c r="N30" s="358"/>
      <c r="O30" s="333"/>
      <c r="P30" s="333"/>
      <c r="Q30" s="333"/>
      <c r="R30" s="333"/>
      <c r="S30" s="333"/>
    </row>
    <row r="31" spans="1:19" ht="12" customHeight="1" x14ac:dyDescent="0.25">
      <c r="A31" s="81" t="s">
        <v>468</v>
      </c>
      <c r="B31" s="360">
        <v>10</v>
      </c>
      <c r="C31" s="360">
        <v>9</v>
      </c>
      <c r="D31" s="360">
        <v>16</v>
      </c>
      <c r="E31" s="360">
        <v>17</v>
      </c>
      <c r="F31" s="360">
        <v>19</v>
      </c>
      <c r="G31" s="360">
        <v>19</v>
      </c>
      <c r="H31" s="360">
        <v>19</v>
      </c>
      <c r="I31" s="360">
        <v>18</v>
      </c>
      <c r="J31" s="360">
        <v>17</v>
      </c>
      <c r="K31" s="360">
        <v>17</v>
      </c>
      <c r="L31" s="360">
        <v>17</v>
      </c>
      <c r="M31" s="357"/>
      <c r="N31" s="358"/>
    </row>
    <row r="32" spans="1:19" ht="12" customHeight="1" x14ac:dyDescent="0.25">
      <c r="A32" s="81" t="s">
        <v>455</v>
      </c>
      <c r="B32" s="360">
        <v>0</v>
      </c>
      <c r="C32" s="360">
        <v>0</v>
      </c>
      <c r="D32" s="360">
        <v>0</v>
      </c>
      <c r="E32" s="360">
        <v>0</v>
      </c>
      <c r="F32" s="360">
        <v>0</v>
      </c>
      <c r="G32" s="360">
        <v>0</v>
      </c>
      <c r="H32" s="360">
        <v>0</v>
      </c>
      <c r="I32" s="360">
        <v>0</v>
      </c>
      <c r="J32" s="360">
        <v>0</v>
      </c>
      <c r="K32" s="360">
        <v>0</v>
      </c>
      <c r="L32" s="360">
        <v>0</v>
      </c>
      <c r="M32" s="357"/>
      <c r="N32" s="358"/>
    </row>
    <row r="33" spans="1:19" ht="12" customHeight="1" x14ac:dyDescent="0.25">
      <c r="A33" s="331" t="s">
        <v>456</v>
      </c>
      <c r="B33" s="359">
        <v>4</v>
      </c>
      <c r="C33" s="359">
        <v>5</v>
      </c>
      <c r="D33" s="359">
        <v>6</v>
      </c>
      <c r="E33" s="359">
        <v>7</v>
      </c>
      <c r="F33" s="359">
        <v>7</v>
      </c>
      <c r="G33" s="359">
        <v>7</v>
      </c>
      <c r="H33" s="359">
        <v>7</v>
      </c>
      <c r="I33" s="359">
        <v>8</v>
      </c>
      <c r="J33" s="359">
        <v>7</v>
      </c>
      <c r="K33" s="359">
        <v>8</v>
      </c>
      <c r="L33" s="359">
        <v>8</v>
      </c>
      <c r="M33" s="357"/>
      <c r="N33" s="358"/>
      <c r="O33" s="333"/>
      <c r="P33" s="333"/>
      <c r="Q33" s="333"/>
      <c r="R33" s="333"/>
      <c r="S33" s="333"/>
    </row>
    <row r="34" spans="1:19" ht="12" customHeight="1" x14ac:dyDescent="0.25">
      <c r="A34" s="81" t="s">
        <v>468</v>
      </c>
      <c r="B34" s="360">
        <v>4</v>
      </c>
      <c r="C34" s="360">
        <v>5</v>
      </c>
      <c r="D34" s="360">
        <v>6</v>
      </c>
      <c r="E34" s="360">
        <v>7</v>
      </c>
      <c r="F34" s="360">
        <v>7</v>
      </c>
      <c r="G34" s="360">
        <v>7</v>
      </c>
      <c r="H34" s="360">
        <v>7</v>
      </c>
      <c r="I34" s="360">
        <v>8</v>
      </c>
      <c r="J34" s="360">
        <v>7</v>
      </c>
      <c r="K34" s="360">
        <v>8</v>
      </c>
      <c r="L34" s="360">
        <v>8</v>
      </c>
      <c r="M34" s="357"/>
      <c r="N34" s="358"/>
    </row>
    <row r="35" spans="1:19" ht="12" customHeight="1" thickBot="1" x14ac:dyDescent="0.3">
      <c r="A35" s="81" t="s">
        <v>455</v>
      </c>
      <c r="B35" s="360">
        <v>0</v>
      </c>
      <c r="C35" s="360">
        <v>0</v>
      </c>
      <c r="D35" s="360">
        <v>0</v>
      </c>
      <c r="E35" s="360">
        <v>0</v>
      </c>
      <c r="F35" s="360">
        <v>0</v>
      </c>
      <c r="G35" s="360">
        <v>0</v>
      </c>
      <c r="H35" s="360">
        <v>0</v>
      </c>
      <c r="I35" s="360">
        <v>0</v>
      </c>
      <c r="J35" s="360">
        <v>0</v>
      </c>
      <c r="K35" s="360">
        <v>0</v>
      </c>
      <c r="L35" s="360">
        <v>0</v>
      </c>
      <c r="M35" s="357"/>
      <c r="N35" s="358"/>
    </row>
    <row r="36" spans="1:19" ht="12" customHeight="1" x14ac:dyDescent="0.25">
      <c r="A36" s="328" t="s">
        <v>153</v>
      </c>
      <c r="B36" s="356">
        <v>14</v>
      </c>
      <c r="C36" s="356">
        <v>15</v>
      </c>
      <c r="D36" s="356">
        <v>20</v>
      </c>
      <c r="E36" s="356">
        <v>25</v>
      </c>
      <c r="F36" s="356">
        <v>25</v>
      </c>
      <c r="G36" s="356">
        <v>26</v>
      </c>
      <c r="H36" s="356">
        <v>26</v>
      </c>
      <c r="I36" s="356">
        <v>28</v>
      </c>
      <c r="J36" s="356">
        <v>29</v>
      </c>
      <c r="K36" s="356">
        <v>27</v>
      </c>
      <c r="L36" s="356">
        <v>27</v>
      </c>
      <c r="M36" s="357"/>
      <c r="N36" s="358"/>
    </row>
    <row r="37" spans="1:19" ht="12" customHeight="1" x14ac:dyDescent="0.25">
      <c r="A37" s="331" t="s">
        <v>461</v>
      </c>
      <c r="B37" s="359">
        <v>7</v>
      </c>
      <c r="C37" s="359">
        <v>7</v>
      </c>
      <c r="D37" s="359">
        <v>11</v>
      </c>
      <c r="E37" s="359">
        <v>13</v>
      </c>
      <c r="F37" s="359">
        <v>12</v>
      </c>
      <c r="G37" s="359">
        <v>12</v>
      </c>
      <c r="H37" s="359">
        <v>12</v>
      </c>
      <c r="I37" s="359">
        <v>13</v>
      </c>
      <c r="J37" s="359">
        <v>13</v>
      </c>
      <c r="K37" s="359">
        <v>12</v>
      </c>
      <c r="L37" s="359">
        <v>12</v>
      </c>
      <c r="M37" s="357"/>
      <c r="N37" s="358"/>
      <c r="O37" s="333"/>
      <c r="P37" s="333"/>
      <c r="Q37" s="333"/>
      <c r="R37" s="333"/>
      <c r="S37" s="333"/>
    </row>
    <row r="38" spans="1:19" ht="12" customHeight="1" x14ac:dyDescent="0.25">
      <c r="A38" s="81" t="s">
        <v>468</v>
      </c>
      <c r="B38" s="360">
        <v>7</v>
      </c>
      <c r="C38" s="360">
        <v>7</v>
      </c>
      <c r="D38" s="360">
        <v>11</v>
      </c>
      <c r="E38" s="360">
        <v>13</v>
      </c>
      <c r="F38" s="360">
        <v>12</v>
      </c>
      <c r="G38" s="360">
        <v>12</v>
      </c>
      <c r="H38" s="360">
        <v>12</v>
      </c>
      <c r="I38" s="360">
        <v>13</v>
      </c>
      <c r="J38" s="360">
        <v>13</v>
      </c>
      <c r="K38" s="360">
        <v>12</v>
      </c>
      <c r="L38" s="360">
        <v>12</v>
      </c>
      <c r="M38" s="357"/>
      <c r="N38" s="358"/>
    </row>
    <row r="39" spans="1:19" ht="12" customHeight="1" x14ac:dyDescent="0.25">
      <c r="A39" s="81" t="s">
        <v>455</v>
      </c>
      <c r="B39" s="360">
        <v>0</v>
      </c>
      <c r="C39" s="360">
        <v>0</v>
      </c>
      <c r="D39" s="360">
        <v>0</v>
      </c>
      <c r="E39" s="360">
        <v>0</v>
      </c>
      <c r="F39" s="360">
        <v>0</v>
      </c>
      <c r="G39" s="360">
        <v>0</v>
      </c>
      <c r="H39" s="360">
        <v>0</v>
      </c>
      <c r="I39" s="360">
        <v>0</v>
      </c>
      <c r="J39" s="360">
        <v>0</v>
      </c>
      <c r="K39" s="360">
        <v>0</v>
      </c>
      <c r="L39" s="360">
        <v>0</v>
      </c>
      <c r="M39" s="357"/>
      <c r="N39" s="358"/>
    </row>
    <row r="40" spans="1:19" ht="12" customHeight="1" x14ac:dyDescent="0.25">
      <c r="A40" s="331" t="s">
        <v>456</v>
      </c>
      <c r="B40" s="359">
        <v>7</v>
      </c>
      <c r="C40" s="359">
        <v>8</v>
      </c>
      <c r="D40" s="359">
        <v>9</v>
      </c>
      <c r="E40" s="359">
        <v>12</v>
      </c>
      <c r="F40" s="359">
        <v>13</v>
      </c>
      <c r="G40" s="359">
        <v>14</v>
      </c>
      <c r="H40" s="359">
        <v>14</v>
      </c>
      <c r="I40" s="359">
        <v>15</v>
      </c>
      <c r="J40" s="359">
        <v>16</v>
      </c>
      <c r="K40" s="359">
        <v>15</v>
      </c>
      <c r="L40" s="359">
        <v>15</v>
      </c>
      <c r="M40" s="357"/>
      <c r="N40" s="358"/>
      <c r="O40" s="333"/>
      <c r="P40" s="333"/>
      <c r="Q40" s="333"/>
      <c r="R40" s="333"/>
      <c r="S40" s="333"/>
    </row>
    <row r="41" spans="1:19" ht="12" customHeight="1" x14ac:dyDescent="0.25">
      <c r="A41" s="81" t="s">
        <v>468</v>
      </c>
      <c r="B41" s="360">
        <v>7</v>
      </c>
      <c r="C41" s="360">
        <v>8</v>
      </c>
      <c r="D41" s="360">
        <v>9</v>
      </c>
      <c r="E41" s="360">
        <v>12</v>
      </c>
      <c r="F41" s="360">
        <v>13</v>
      </c>
      <c r="G41" s="360">
        <v>14</v>
      </c>
      <c r="H41" s="360">
        <v>14</v>
      </c>
      <c r="I41" s="360">
        <v>15</v>
      </c>
      <c r="J41" s="360">
        <v>16</v>
      </c>
      <c r="K41" s="360">
        <v>15</v>
      </c>
      <c r="L41" s="360">
        <v>15</v>
      </c>
      <c r="M41" s="357"/>
      <c r="N41" s="358"/>
    </row>
    <row r="42" spans="1:19" ht="12" customHeight="1" thickBot="1" x14ac:dyDescent="0.3">
      <c r="A42" s="81" t="s">
        <v>455</v>
      </c>
      <c r="B42" s="360">
        <v>0</v>
      </c>
      <c r="C42" s="360">
        <v>0</v>
      </c>
      <c r="D42" s="360">
        <v>0</v>
      </c>
      <c r="E42" s="360">
        <v>0</v>
      </c>
      <c r="F42" s="360">
        <v>0</v>
      </c>
      <c r="G42" s="360">
        <v>0</v>
      </c>
      <c r="H42" s="360">
        <v>0</v>
      </c>
      <c r="I42" s="360">
        <v>0</v>
      </c>
      <c r="J42" s="360">
        <v>0</v>
      </c>
      <c r="K42" s="360">
        <v>0</v>
      </c>
      <c r="L42" s="360">
        <v>0</v>
      </c>
      <c r="M42" s="357"/>
      <c r="N42" s="358"/>
    </row>
    <row r="43" spans="1:19" ht="12" customHeight="1" x14ac:dyDescent="0.25">
      <c r="A43" s="328" t="s">
        <v>154</v>
      </c>
      <c r="B43" s="356">
        <v>16</v>
      </c>
      <c r="C43" s="356">
        <v>17</v>
      </c>
      <c r="D43" s="356">
        <v>21</v>
      </c>
      <c r="E43" s="356">
        <v>22</v>
      </c>
      <c r="F43" s="356">
        <v>22</v>
      </c>
      <c r="G43" s="356">
        <v>21</v>
      </c>
      <c r="H43" s="356">
        <v>21</v>
      </c>
      <c r="I43" s="356">
        <v>20</v>
      </c>
      <c r="J43" s="356">
        <v>20</v>
      </c>
      <c r="K43" s="356">
        <v>20</v>
      </c>
      <c r="L43" s="356">
        <v>20</v>
      </c>
      <c r="M43" s="357"/>
      <c r="N43" s="358"/>
    </row>
    <row r="44" spans="1:19" ht="12" customHeight="1" x14ac:dyDescent="0.25">
      <c r="A44" s="331" t="s">
        <v>462</v>
      </c>
      <c r="B44" s="359">
        <v>10</v>
      </c>
      <c r="C44" s="359">
        <v>9</v>
      </c>
      <c r="D44" s="359">
        <v>12</v>
      </c>
      <c r="E44" s="359">
        <v>13</v>
      </c>
      <c r="F44" s="359">
        <v>13</v>
      </c>
      <c r="G44" s="359">
        <v>13</v>
      </c>
      <c r="H44" s="359">
        <v>13</v>
      </c>
      <c r="I44" s="359">
        <v>12</v>
      </c>
      <c r="J44" s="359">
        <v>12</v>
      </c>
      <c r="K44" s="359">
        <v>12</v>
      </c>
      <c r="L44" s="359">
        <v>12</v>
      </c>
      <c r="M44" s="357"/>
      <c r="N44" s="358"/>
      <c r="O44" s="333"/>
      <c r="P44" s="333"/>
      <c r="Q44" s="333"/>
      <c r="R44" s="333"/>
      <c r="S44" s="333"/>
    </row>
    <row r="45" spans="1:19" ht="12" customHeight="1" x14ac:dyDescent="0.25">
      <c r="A45" s="81" t="s">
        <v>468</v>
      </c>
      <c r="B45" s="360">
        <v>10</v>
      </c>
      <c r="C45" s="360">
        <v>9</v>
      </c>
      <c r="D45" s="360">
        <v>12</v>
      </c>
      <c r="E45" s="360">
        <v>13</v>
      </c>
      <c r="F45" s="360">
        <v>13</v>
      </c>
      <c r="G45" s="360">
        <v>13</v>
      </c>
      <c r="H45" s="360">
        <v>13</v>
      </c>
      <c r="I45" s="360">
        <v>12</v>
      </c>
      <c r="J45" s="360">
        <v>12</v>
      </c>
      <c r="K45" s="360">
        <v>12</v>
      </c>
      <c r="L45" s="360">
        <v>12</v>
      </c>
      <c r="M45" s="357"/>
      <c r="N45" s="358"/>
    </row>
    <row r="46" spans="1:19" ht="12" customHeight="1" x14ac:dyDescent="0.25">
      <c r="A46" s="81" t="s">
        <v>455</v>
      </c>
      <c r="B46" s="360">
        <v>0</v>
      </c>
      <c r="C46" s="360">
        <v>0</v>
      </c>
      <c r="D46" s="360">
        <v>0</v>
      </c>
      <c r="E46" s="360">
        <v>0</v>
      </c>
      <c r="F46" s="360">
        <v>0</v>
      </c>
      <c r="G46" s="360">
        <v>0</v>
      </c>
      <c r="H46" s="360">
        <v>0</v>
      </c>
      <c r="I46" s="360">
        <v>0</v>
      </c>
      <c r="J46" s="360">
        <v>0</v>
      </c>
      <c r="K46" s="360">
        <v>0</v>
      </c>
      <c r="L46" s="360">
        <v>0</v>
      </c>
      <c r="M46" s="357"/>
      <c r="N46" s="358"/>
    </row>
    <row r="47" spans="1:19" ht="12" customHeight="1" x14ac:dyDescent="0.25">
      <c r="A47" s="331" t="s">
        <v>456</v>
      </c>
      <c r="B47" s="359">
        <v>6</v>
      </c>
      <c r="C47" s="359">
        <v>8</v>
      </c>
      <c r="D47" s="359">
        <v>9</v>
      </c>
      <c r="E47" s="359">
        <v>9</v>
      </c>
      <c r="F47" s="359">
        <v>9</v>
      </c>
      <c r="G47" s="359">
        <v>8</v>
      </c>
      <c r="H47" s="359">
        <v>8</v>
      </c>
      <c r="I47" s="359">
        <v>8</v>
      </c>
      <c r="J47" s="359">
        <v>8</v>
      </c>
      <c r="K47" s="359">
        <v>8</v>
      </c>
      <c r="L47" s="359">
        <v>8</v>
      </c>
      <c r="M47" s="357"/>
      <c r="N47" s="358"/>
      <c r="O47" s="333"/>
      <c r="P47" s="333"/>
      <c r="Q47" s="333"/>
      <c r="R47" s="333"/>
      <c r="S47" s="333"/>
    </row>
    <row r="48" spans="1:19" ht="12" customHeight="1" x14ac:dyDescent="0.25">
      <c r="A48" s="81" t="s">
        <v>468</v>
      </c>
      <c r="B48" s="360">
        <v>6</v>
      </c>
      <c r="C48" s="360">
        <v>8</v>
      </c>
      <c r="D48" s="360">
        <v>9</v>
      </c>
      <c r="E48" s="360">
        <v>9</v>
      </c>
      <c r="F48" s="360">
        <v>9</v>
      </c>
      <c r="G48" s="360">
        <v>8</v>
      </c>
      <c r="H48" s="360">
        <v>8</v>
      </c>
      <c r="I48" s="360">
        <v>8</v>
      </c>
      <c r="J48" s="360">
        <v>8</v>
      </c>
      <c r="K48" s="360">
        <v>8</v>
      </c>
      <c r="L48" s="360">
        <v>8</v>
      </c>
      <c r="M48" s="357"/>
      <c r="N48" s="358"/>
    </row>
    <row r="49" spans="1:19" ht="12" customHeight="1" thickBot="1" x14ac:dyDescent="0.3">
      <c r="A49" s="81" t="s">
        <v>455</v>
      </c>
      <c r="B49" s="360">
        <v>0</v>
      </c>
      <c r="C49" s="360">
        <v>0</v>
      </c>
      <c r="D49" s="360">
        <v>0</v>
      </c>
      <c r="E49" s="360">
        <v>0</v>
      </c>
      <c r="F49" s="360">
        <v>0</v>
      </c>
      <c r="G49" s="360">
        <v>0</v>
      </c>
      <c r="H49" s="360">
        <v>0</v>
      </c>
      <c r="I49" s="360">
        <v>0</v>
      </c>
      <c r="J49" s="360">
        <v>0</v>
      </c>
      <c r="K49" s="360">
        <v>0</v>
      </c>
      <c r="L49" s="360">
        <v>0</v>
      </c>
      <c r="M49" s="357"/>
      <c r="N49" s="358"/>
    </row>
    <row r="50" spans="1:19" ht="12" customHeight="1" x14ac:dyDescent="0.25">
      <c r="A50" s="328" t="s">
        <v>155</v>
      </c>
      <c r="B50" s="356">
        <v>53</v>
      </c>
      <c r="C50" s="356">
        <v>48</v>
      </c>
      <c r="D50" s="356">
        <v>57</v>
      </c>
      <c r="E50" s="356">
        <v>71</v>
      </c>
      <c r="F50" s="356">
        <v>66</v>
      </c>
      <c r="G50" s="356">
        <v>63</v>
      </c>
      <c r="H50" s="356">
        <v>64</v>
      </c>
      <c r="I50" s="356">
        <v>69</v>
      </c>
      <c r="J50" s="356">
        <v>72</v>
      </c>
      <c r="K50" s="356">
        <v>70</v>
      </c>
      <c r="L50" s="356">
        <v>69</v>
      </c>
      <c r="M50" s="357"/>
      <c r="N50" s="358"/>
    </row>
    <row r="51" spans="1:19" ht="12" customHeight="1" x14ac:dyDescent="0.25">
      <c r="A51" s="331" t="s">
        <v>463</v>
      </c>
      <c r="B51" s="359">
        <v>30</v>
      </c>
      <c r="C51" s="359">
        <v>26</v>
      </c>
      <c r="D51" s="359">
        <v>32</v>
      </c>
      <c r="E51" s="359">
        <v>38</v>
      </c>
      <c r="F51" s="359">
        <v>36</v>
      </c>
      <c r="G51" s="359">
        <v>33</v>
      </c>
      <c r="H51" s="359">
        <v>35</v>
      </c>
      <c r="I51" s="359">
        <v>38</v>
      </c>
      <c r="J51" s="359">
        <v>41</v>
      </c>
      <c r="K51" s="359">
        <v>40</v>
      </c>
      <c r="L51" s="359">
        <v>40</v>
      </c>
      <c r="M51" s="357"/>
      <c r="N51" s="358"/>
      <c r="O51" s="333"/>
      <c r="P51" s="333"/>
      <c r="Q51" s="333"/>
      <c r="R51" s="333"/>
      <c r="S51" s="333"/>
    </row>
    <row r="52" spans="1:19" ht="12" customHeight="1" x14ac:dyDescent="0.25">
      <c r="A52" s="81" t="s">
        <v>468</v>
      </c>
      <c r="B52" s="360">
        <v>30</v>
      </c>
      <c r="C52" s="360">
        <v>26</v>
      </c>
      <c r="D52" s="360">
        <v>32</v>
      </c>
      <c r="E52" s="360">
        <v>38</v>
      </c>
      <c r="F52" s="360">
        <v>36</v>
      </c>
      <c r="G52" s="360">
        <v>33</v>
      </c>
      <c r="H52" s="360">
        <v>35</v>
      </c>
      <c r="I52" s="360">
        <v>38</v>
      </c>
      <c r="J52" s="360">
        <v>39</v>
      </c>
      <c r="K52" s="360">
        <v>38</v>
      </c>
      <c r="L52" s="360">
        <v>38</v>
      </c>
      <c r="M52" s="357"/>
      <c r="N52" s="358"/>
    </row>
    <row r="53" spans="1:19" ht="12" customHeight="1" x14ac:dyDescent="0.25">
      <c r="A53" s="81" t="s">
        <v>455</v>
      </c>
      <c r="B53" s="360">
        <v>0</v>
      </c>
      <c r="C53" s="360">
        <v>0</v>
      </c>
      <c r="D53" s="360">
        <v>0</v>
      </c>
      <c r="E53" s="360">
        <v>0</v>
      </c>
      <c r="F53" s="360">
        <v>0</v>
      </c>
      <c r="G53" s="360">
        <v>0</v>
      </c>
      <c r="H53" s="360">
        <v>0</v>
      </c>
      <c r="I53" s="360">
        <v>0</v>
      </c>
      <c r="J53" s="360">
        <v>2</v>
      </c>
      <c r="K53" s="360">
        <v>2</v>
      </c>
      <c r="L53" s="360">
        <v>2</v>
      </c>
      <c r="M53" s="357"/>
      <c r="N53" s="358"/>
    </row>
    <row r="54" spans="1:19" ht="12" customHeight="1" x14ac:dyDescent="0.25">
      <c r="A54" s="331" t="s">
        <v>456</v>
      </c>
      <c r="B54" s="359">
        <v>23</v>
      </c>
      <c r="C54" s="359">
        <v>22</v>
      </c>
      <c r="D54" s="359">
        <v>25</v>
      </c>
      <c r="E54" s="359">
        <v>33</v>
      </c>
      <c r="F54" s="359">
        <v>30</v>
      </c>
      <c r="G54" s="359">
        <v>30</v>
      </c>
      <c r="H54" s="359">
        <v>29</v>
      </c>
      <c r="I54" s="359">
        <v>31</v>
      </c>
      <c r="J54" s="359">
        <v>31</v>
      </c>
      <c r="K54" s="359">
        <v>30</v>
      </c>
      <c r="L54" s="359">
        <v>29</v>
      </c>
      <c r="M54" s="357"/>
      <c r="N54" s="358"/>
      <c r="O54" s="333"/>
      <c r="P54" s="333"/>
      <c r="Q54" s="333"/>
      <c r="R54" s="333"/>
      <c r="S54" s="333"/>
    </row>
    <row r="55" spans="1:19" ht="12" customHeight="1" x14ac:dyDescent="0.25">
      <c r="A55" s="81" t="s">
        <v>468</v>
      </c>
      <c r="B55" s="360">
        <v>23</v>
      </c>
      <c r="C55" s="360">
        <v>22</v>
      </c>
      <c r="D55" s="360">
        <v>25</v>
      </c>
      <c r="E55" s="360">
        <v>33</v>
      </c>
      <c r="F55" s="360">
        <v>30</v>
      </c>
      <c r="G55" s="360">
        <v>30</v>
      </c>
      <c r="H55" s="360">
        <v>29</v>
      </c>
      <c r="I55" s="360">
        <v>31</v>
      </c>
      <c r="J55" s="360">
        <v>31</v>
      </c>
      <c r="K55" s="360">
        <v>30</v>
      </c>
      <c r="L55" s="360">
        <v>29</v>
      </c>
      <c r="M55" s="357"/>
      <c r="N55" s="358"/>
    </row>
    <row r="56" spans="1:19" ht="12" customHeight="1" thickBot="1" x14ac:dyDescent="0.3">
      <c r="A56" s="81" t="s">
        <v>455</v>
      </c>
      <c r="B56" s="360">
        <v>0</v>
      </c>
      <c r="C56" s="360">
        <v>0</v>
      </c>
      <c r="D56" s="360">
        <v>0</v>
      </c>
      <c r="E56" s="360">
        <v>0</v>
      </c>
      <c r="F56" s="360">
        <v>0</v>
      </c>
      <c r="G56" s="360">
        <v>0</v>
      </c>
      <c r="H56" s="360">
        <v>0</v>
      </c>
      <c r="I56" s="360">
        <v>0</v>
      </c>
      <c r="J56" s="360">
        <v>0</v>
      </c>
      <c r="K56" s="360">
        <v>0</v>
      </c>
      <c r="L56" s="360">
        <v>0</v>
      </c>
      <c r="M56" s="357"/>
      <c r="N56" s="358"/>
    </row>
    <row r="57" spans="1:19" ht="12" customHeight="1" x14ac:dyDescent="0.25">
      <c r="A57" s="328" t="s">
        <v>156</v>
      </c>
      <c r="B57" s="356">
        <v>13</v>
      </c>
      <c r="C57" s="356">
        <v>13</v>
      </c>
      <c r="D57" s="356">
        <v>17</v>
      </c>
      <c r="E57" s="356">
        <v>17</v>
      </c>
      <c r="F57" s="356">
        <v>16</v>
      </c>
      <c r="G57" s="356">
        <v>16</v>
      </c>
      <c r="H57" s="356">
        <v>16</v>
      </c>
      <c r="I57" s="356">
        <v>16</v>
      </c>
      <c r="J57" s="356">
        <v>16</v>
      </c>
      <c r="K57" s="356">
        <v>16</v>
      </c>
      <c r="L57" s="356">
        <v>16</v>
      </c>
      <c r="M57" s="357"/>
      <c r="N57" s="358"/>
    </row>
    <row r="58" spans="1:19" ht="12" customHeight="1" x14ac:dyDescent="0.25">
      <c r="A58" s="331" t="s">
        <v>464</v>
      </c>
      <c r="B58" s="359">
        <v>3</v>
      </c>
      <c r="C58" s="359">
        <v>3</v>
      </c>
      <c r="D58" s="359">
        <v>5</v>
      </c>
      <c r="E58" s="359">
        <v>5</v>
      </c>
      <c r="F58" s="359">
        <v>5</v>
      </c>
      <c r="G58" s="359">
        <v>5</v>
      </c>
      <c r="H58" s="359">
        <v>5</v>
      </c>
      <c r="I58" s="359">
        <v>5</v>
      </c>
      <c r="J58" s="359">
        <v>5</v>
      </c>
      <c r="K58" s="359">
        <v>5</v>
      </c>
      <c r="L58" s="359">
        <v>5</v>
      </c>
      <c r="M58" s="357"/>
      <c r="N58" s="358"/>
      <c r="O58" s="333"/>
      <c r="P58" s="333"/>
      <c r="Q58" s="333"/>
      <c r="R58" s="333"/>
      <c r="S58" s="333"/>
    </row>
    <row r="59" spans="1:19" ht="12" customHeight="1" x14ac:dyDescent="0.25">
      <c r="A59" s="81" t="s">
        <v>468</v>
      </c>
      <c r="B59" s="360">
        <v>3</v>
      </c>
      <c r="C59" s="360">
        <v>3</v>
      </c>
      <c r="D59" s="360">
        <v>5</v>
      </c>
      <c r="E59" s="360">
        <v>5</v>
      </c>
      <c r="F59" s="360">
        <v>5</v>
      </c>
      <c r="G59" s="360">
        <v>5</v>
      </c>
      <c r="H59" s="360">
        <v>5</v>
      </c>
      <c r="I59" s="360">
        <v>5</v>
      </c>
      <c r="J59" s="360">
        <v>5</v>
      </c>
      <c r="K59" s="360">
        <v>5</v>
      </c>
      <c r="L59" s="360">
        <v>5</v>
      </c>
      <c r="M59" s="357"/>
      <c r="N59" s="358"/>
    </row>
    <row r="60" spans="1:19" ht="12" customHeight="1" x14ac:dyDescent="0.25">
      <c r="A60" s="81" t="s">
        <v>455</v>
      </c>
      <c r="B60" s="360">
        <v>0</v>
      </c>
      <c r="C60" s="360">
        <v>0</v>
      </c>
      <c r="D60" s="360">
        <v>0</v>
      </c>
      <c r="E60" s="360">
        <v>0</v>
      </c>
      <c r="F60" s="360">
        <v>0</v>
      </c>
      <c r="G60" s="360">
        <v>0</v>
      </c>
      <c r="H60" s="360">
        <v>0</v>
      </c>
      <c r="I60" s="360">
        <v>0</v>
      </c>
      <c r="J60" s="360">
        <v>0</v>
      </c>
      <c r="K60" s="360">
        <v>0</v>
      </c>
      <c r="L60" s="360">
        <v>0</v>
      </c>
      <c r="M60" s="357"/>
      <c r="N60" s="358"/>
    </row>
    <row r="61" spans="1:19" ht="12" customHeight="1" x14ac:dyDescent="0.25">
      <c r="A61" s="331" t="s">
        <v>456</v>
      </c>
      <c r="B61" s="359">
        <v>10</v>
      </c>
      <c r="C61" s="359">
        <v>10</v>
      </c>
      <c r="D61" s="359">
        <v>12</v>
      </c>
      <c r="E61" s="359">
        <v>12</v>
      </c>
      <c r="F61" s="359">
        <v>11</v>
      </c>
      <c r="G61" s="359">
        <v>11</v>
      </c>
      <c r="H61" s="359">
        <v>11</v>
      </c>
      <c r="I61" s="359">
        <v>11</v>
      </c>
      <c r="J61" s="359">
        <v>11</v>
      </c>
      <c r="K61" s="359">
        <v>11</v>
      </c>
      <c r="L61" s="359">
        <v>11</v>
      </c>
      <c r="M61" s="357"/>
      <c r="N61" s="358"/>
      <c r="O61" s="333"/>
      <c r="P61" s="333"/>
      <c r="Q61" s="333"/>
      <c r="R61" s="333"/>
      <c r="S61" s="333"/>
    </row>
    <row r="62" spans="1:19" ht="12" customHeight="1" x14ac:dyDescent="0.25">
      <c r="A62" s="81" t="s">
        <v>468</v>
      </c>
      <c r="B62" s="360">
        <v>10</v>
      </c>
      <c r="C62" s="360">
        <v>10</v>
      </c>
      <c r="D62" s="360">
        <v>12</v>
      </c>
      <c r="E62" s="360">
        <v>12</v>
      </c>
      <c r="F62" s="360">
        <v>11</v>
      </c>
      <c r="G62" s="360">
        <v>11</v>
      </c>
      <c r="H62" s="360">
        <v>11</v>
      </c>
      <c r="I62" s="360">
        <v>11</v>
      </c>
      <c r="J62" s="360">
        <v>11</v>
      </c>
      <c r="K62" s="360">
        <v>11</v>
      </c>
      <c r="L62" s="360">
        <v>11</v>
      </c>
      <c r="M62" s="357"/>
      <c r="N62" s="358"/>
    </row>
    <row r="63" spans="1:19" ht="12" customHeight="1" thickBot="1" x14ac:dyDescent="0.3">
      <c r="A63" s="81" t="s">
        <v>455</v>
      </c>
      <c r="B63" s="360">
        <v>0</v>
      </c>
      <c r="C63" s="360">
        <v>0</v>
      </c>
      <c r="D63" s="360">
        <v>0</v>
      </c>
      <c r="E63" s="360">
        <v>0</v>
      </c>
      <c r="F63" s="360">
        <v>0</v>
      </c>
      <c r="G63" s="360">
        <v>0</v>
      </c>
      <c r="H63" s="360">
        <v>0</v>
      </c>
      <c r="I63" s="360">
        <v>0</v>
      </c>
      <c r="J63" s="360">
        <v>0</v>
      </c>
      <c r="K63" s="360">
        <v>0</v>
      </c>
      <c r="L63" s="360">
        <v>0</v>
      </c>
      <c r="M63" s="357"/>
      <c r="N63" s="358"/>
    </row>
    <row r="64" spans="1:19" ht="12" customHeight="1" x14ac:dyDescent="0.25">
      <c r="A64" s="328" t="s">
        <v>157</v>
      </c>
      <c r="B64" s="356">
        <v>5</v>
      </c>
      <c r="C64" s="356">
        <v>5</v>
      </c>
      <c r="D64" s="356">
        <v>6</v>
      </c>
      <c r="E64" s="356">
        <v>6</v>
      </c>
      <c r="F64" s="356">
        <v>5</v>
      </c>
      <c r="G64" s="356">
        <v>5</v>
      </c>
      <c r="H64" s="356">
        <v>5</v>
      </c>
      <c r="I64" s="356">
        <v>5</v>
      </c>
      <c r="J64" s="356">
        <v>4</v>
      </c>
      <c r="K64" s="356">
        <v>4</v>
      </c>
      <c r="L64" s="356">
        <v>4</v>
      </c>
      <c r="M64" s="357"/>
      <c r="N64" s="358"/>
    </row>
    <row r="65" spans="1:19" ht="12" customHeight="1" x14ac:dyDescent="0.25">
      <c r="A65" s="331" t="s">
        <v>465</v>
      </c>
      <c r="B65" s="359">
        <v>3</v>
      </c>
      <c r="C65" s="359">
        <v>3</v>
      </c>
      <c r="D65" s="359">
        <v>4</v>
      </c>
      <c r="E65" s="359">
        <v>4</v>
      </c>
      <c r="F65" s="359">
        <v>4</v>
      </c>
      <c r="G65" s="359">
        <v>4</v>
      </c>
      <c r="H65" s="359">
        <v>4</v>
      </c>
      <c r="I65" s="359">
        <v>4</v>
      </c>
      <c r="J65" s="359">
        <v>4</v>
      </c>
      <c r="K65" s="359">
        <v>4</v>
      </c>
      <c r="L65" s="359">
        <v>4</v>
      </c>
      <c r="M65" s="357"/>
      <c r="N65" s="358"/>
      <c r="O65" s="333"/>
      <c r="P65" s="333"/>
      <c r="Q65" s="333"/>
      <c r="R65" s="333"/>
      <c r="S65" s="333"/>
    </row>
    <row r="66" spans="1:19" ht="12" customHeight="1" x14ac:dyDescent="0.25">
      <c r="A66" s="81" t="s">
        <v>468</v>
      </c>
      <c r="B66" s="360">
        <v>3</v>
      </c>
      <c r="C66" s="360">
        <v>3</v>
      </c>
      <c r="D66" s="360">
        <v>4</v>
      </c>
      <c r="E66" s="360">
        <v>4</v>
      </c>
      <c r="F66" s="360">
        <v>4</v>
      </c>
      <c r="G66" s="360">
        <v>4</v>
      </c>
      <c r="H66" s="360">
        <v>4</v>
      </c>
      <c r="I66" s="360">
        <v>4</v>
      </c>
      <c r="J66" s="360">
        <v>4</v>
      </c>
      <c r="K66" s="360">
        <v>4</v>
      </c>
      <c r="L66" s="360">
        <v>4</v>
      </c>
      <c r="M66" s="357"/>
      <c r="N66" s="358"/>
    </row>
    <row r="67" spans="1:19" ht="12" customHeight="1" x14ac:dyDescent="0.25">
      <c r="A67" s="81" t="s">
        <v>455</v>
      </c>
      <c r="B67" s="360">
        <v>0</v>
      </c>
      <c r="C67" s="360">
        <v>0</v>
      </c>
      <c r="D67" s="360">
        <v>0</v>
      </c>
      <c r="E67" s="360">
        <v>0</v>
      </c>
      <c r="F67" s="360">
        <v>0</v>
      </c>
      <c r="G67" s="360">
        <v>0</v>
      </c>
      <c r="H67" s="360">
        <v>0</v>
      </c>
      <c r="I67" s="360">
        <v>0</v>
      </c>
      <c r="J67" s="360">
        <v>0</v>
      </c>
      <c r="K67" s="360">
        <v>0</v>
      </c>
      <c r="L67" s="360">
        <v>0</v>
      </c>
      <c r="M67" s="357"/>
      <c r="N67" s="358"/>
    </row>
    <row r="68" spans="1:19" ht="12" customHeight="1" x14ac:dyDescent="0.25">
      <c r="A68" s="331" t="s">
        <v>456</v>
      </c>
      <c r="B68" s="359">
        <v>2</v>
      </c>
      <c r="C68" s="359">
        <v>2</v>
      </c>
      <c r="D68" s="359">
        <v>2</v>
      </c>
      <c r="E68" s="359">
        <v>2</v>
      </c>
      <c r="F68" s="359">
        <v>1</v>
      </c>
      <c r="G68" s="359">
        <v>1</v>
      </c>
      <c r="H68" s="359">
        <v>1</v>
      </c>
      <c r="I68" s="359">
        <v>1</v>
      </c>
      <c r="J68" s="359">
        <v>0</v>
      </c>
      <c r="K68" s="359">
        <v>0</v>
      </c>
      <c r="L68" s="359">
        <v>0</v>
      </c>
      <c r="M68" s="357"/>
      <c r="N68" s="358"/>
      <c r="O68" s="333"/>
      <c r="P68" s="333"/>
      <c r="Q68" s="333"/>
      <c r="R68" s="333"/>
      <c r="S68" s="333"/>
    </row>
    <row r="69" spans="1:19" ht="12" customHeight="1" x14ac:dyDescent="0.25">
      <c r="A69" s="81" t="s">
        <v>468</v>
      </c>
      <c r="B69" s="360">
        <v>2</v>
      </c>
      <c r="C69" s="360">
        <v>2</v>
      </c>
      <c r="D69" s="360">
        <v>2</v>
      </c>
      <c r="E69" s="360">
        <v>2</v>
      </c>
      <c r="F69" s="360">
        <v>1</v>
      </c>
      <c r="G69" s="360">
        <v>1</v>
      </c>
      <c r="H69" s="360">
        <v>1</v>
      </c>
      <c r="I69" s="360">
        <v>1</v>
      </c>
      <c r="J69" s="360">
        <v>0</v>
      </c>
      <c r="K69" s="360">
        <v>0</v>
      </c>
      <c r="L69" s="360">
        <v>0</v>
      </c>
      <c r="M69" s="357"/>
      <c r="N69" s="358"/>
    </row>
    <row r="70" spans="1:19" ht="12" customHeight="1" x14ac:dyDescent="0.25">
      <c r="A70" s="81" t="s">
        <v>455</v>
      </c>
      <c r="B70" s="360">
        <v>0</v>
      </c>
      <c r="C70" s="360">
        <v>0</v>
      </c>
      <c r="D70" s="360">
        <v>0</v>
      </c>
      <c r="E70" s="360">
        <v>0</v>
      </c>
      <c r="F70" s="360">
        <v>0</v>
      </c>
      <c r="G70" s="360">
        <v>0</v>
      </c>
      <c r="H70" s="360">
        <v>0</v>
      </c>
      <c r="I70" s="360">
        <v>0</v>
      </c>
      <c r="J70" s="360">
        <v>0</v>
      </c>
      <c r="K70" s="360">
        <v>0</v>
      </c>
      <c r="L70" s="360">
        <v>0</v>
      </c>
      <c r="M70" s="357"/>
      <c r="N70" s="358"/>
    </row>
    <row r="71" spans="1:19" ht="17.25" customHeight="1" x14ac:dyDescent="0.25">
      <c r="A71" s="336" t="s">
        <v>14</v>
      </c>
      <c r="B71" s="361">
        <v>238</v>
      </c>
      <c r="C71" s="361">
        <v>241</v>
      </c>
      <c r="D71" s="361">
        <v>300</v>
      </c>
      <c r="E71" s="361">
        <v>348</v>
      </c>
      <c r="F71" s="361">
        <v>347</v>
      </c>
      <c r="G71" s="361">
        <v>341</v>
      </c>
      <c r="H71" s="361">
        <v>345</v>
      </c>
      <c r="I71" s="361">
        <v>351</v>
      </c>
      <c r="J71" s="361">
        <v>352</v>
      </c>
      <c r="K71" s="361">
        <v>343</v>
      </c>
      <c r="L71" s="361">
        <v>342</v>
      </c>
      <c r="M71" s="357"/>
      <c r="N71" s="358"/>
    </row>
    <row r="72" spans="1:19" ht="3.75" customHeight="1" thickBot="1" x14ac:dyDescent="0.2">
      <c r="A72" s="362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</row>
    <row r="73" spans="1:19" ht="21.75" customHeight="1" thickTop="1" x14ac:dyDescent="0.15">
      <c r="A73" s="416" t="s">
        <v>469</v>
      </c>
      <c r="B73" s="416"/>
      <c r="C73" s="416"/>
      <c r="D73" s="416"/>
      <c r="E73" s="416"/>
      <c r="F73" s="416"/>
      <c r="G73" s="416"/>
      <c r="H73" s="416"/>
      <c r="I73" s="416"/>
      <c r="J73" s="416"/>
      <c r="K73" s="416"/>
      <c r="L73" s="416"/>
    </row>
    <row r="74" spans="1:19" ht="12.75" x14ac:dyDescent="0.15">
      <c r="A74" s="363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</row>
  </sheetData>
  <mergeCells count="3">
    <mergeCell ref="A1:L1"/>
    <mergeCell ref="A2:L2"/>
    <mergeCell ref="A73:L73"/>
  </mergeCells>
  <pageMargins left="0.7" right="0.7" top="0.75" bottom="0.75" header="0.3" footer="0.3"/>
  <pageSetup scale="75" orientation="portrait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4333-D80D-4A1A-AF46-6BADF2CAD614}">
  <sheetPr>
    <pageSetUpPr fitToPage="1"/>
  </sheetPr>
  <dimension ref="A1:S77"/>
  <sheetViews>
    <sheetView zoomScaleNormal="100" workbookViewId="0">
      <selection activeCell="D14" sqref="D14"/>
    </sheetView>
  </sheetViews>
  <sheetFormatPr defaultColWidth="11.42578125" defaultRowHeight="9" x14ac:dyDescent="0.15"/>
  <cols>
    <col min="1" max="1" width="55" style="337" customWidth="1"/>
    <col min="2" max="12" width="10.7109375" style="338" customWidth="1"/>
    <col min="13" max="256" width="11.42578125" style="227"/>
    <col min="257" max="257" width="55" style="227" customWidth="1"/>
    <col min="258" max="268" width="10.7109375" style="227" customWidth="1"/>
    <col min="269" max="512" width="11.42578125" style="227"/>
    <col min="513" max="513" width="55" style="227" customWidth="1"/>
    <col min="514" max="524" width="10.7109375" style="227" customWidth="1"/>
    <col min="525" max="768" width="11.42578125" style="227"/>
    <col min="769" max="769" width="55" style="227" customWidth="1"/>
    <col min="770" max="780" width="10.7109375" style="227" customWidth="1"/>
    <col min="781" max="1024" width="11.42578125" style="227"/>
    <col min="1025" max="1025" width="55" style="227" customWidth="1"/>
    <col min="1026" max="1036" width="10.7109375" style="227" customWidth="1"/>
    <col min="1037" max="1280" width="11.42578125" style="227"/>
    <col min="1281" max="1281" width="55" style="227" customWidth="1"/>
    <col min="1282" max="1292" width="10.7109375" style="227" customWidth="1"/>
    <col min="1293" max="1536" width="11.42578125" style="227"/>
    <col min="1537" max="1537" width="55" style="227" customWidth="1"/>
    <col min="1538" max="1548" width="10.7109375" style="227" customWidth="1"/>
    <col min="1549" max="1792" width="11.42578125" style="227"/>
    <col min="1793" max="1793" width="55" style="227" customWidth="1"/>
    <col min="1794" max="1804" width="10.7109375" style="227" customWidth="1"/>
    <col min="1805" max="2048" width="11.42578125" style="227"/>
    <col min="2049" max="2049" width="55" style="227" customWidth="1"/>
    <col min="2050" max="2060" width="10.7109375" style="227" customWidth="1"/>
    <col min="2061" max="2304" width="11.42578125" style="227"/>
    <col min="2305" max="2305" width="55" style="227" customWidth="1"/>
    <col min="2306" max="2316" width="10.7109375" style="227" customWidth="1"/>
    <col min="2317" max="2560" width="11.42578125" style="227"/>
    <col min="2561" max="2561" width="55" style="227" customWidth="1"/>
    <col min="2562" max="2572" width="10.7109375" style="227" customWidth="1"/>
    <col min="2573" max="2816" width="11.42578125" style="227"/>
    <col min="2817" max="2817" width="55" style="227" customWidth="1"/>
    <col min="2818" max="2828" width="10.7109375" style="227" customWidth="1"/>
    <col min="2829" max="3072" width="11.42578125" style="227"/>
    <col min="3073" max="3073" width="55" style="227" customWidth="1"/>
    <col min="3074" max="3084" width="10.7109375" style="227" customWidth="1"/>
    <col min="3085" max="3328" width="11.42578125" style="227"/>
    <col min="3329" max="3329" width="55" style="227" customWidth="1"/>
    <col min="3330" max="3340" width="10.7109375" style="227" customWidth="1"/>
    <col min="3341" max="3584" width="11.42578125" style="227"/>
    <col min="3585" max="3585" width="55" style="227" customWidth="1"/>
    <col min="3586" max="3596" width="10.7109375" style="227" customWidth="1"/>
    <col min="3597" max="3840" width="11.42578125" style="227"/>
    <col min="3841" max="3841" width="55" style="227" customWidth="1"/>
    <col min="3842" max="3852" width="10.7109375" style="227" customWidth="1"/>
    <col min="3853" max="4096" width="11.42578125" style="227"/>
    <col min="4097" max="4097" width="55" style="227" customWidth="1"/>
    <col min="4098" max="4108" width="10.7109375" style="227" customWidth="1"/>
    <col min="4109" max="4352" width="11.42578125" style="227"/>
    <col min="4353" max="4353" width="55" style="227" customWidth="1"/>
    <col min="4354" max="4364" width="10.7109375" style="227" customWidth="1"/>
    <col min="4365" max="4608" width="11.42578125" style="227"/>
    <col min="4609" max="4609" width="55" style="227" customWidth="1"/>
    <col min="4610" max="4620" width="10.7109375" style="227" customWidth="1"/>
    <col min="4621" max="4864" width="11.42578125" style="227"/>
    <col min="4865" max="4865" width="55" style="227" customWidth="1"/>
    <col min="4866" max="4876" width="10.7109375" style="227" customWidth="1"/>
    <col min="4877" max="5120" width="11.42578125" style="227"/>
    <col min="5121" max="5121" width="55" style="227" customWidth="1"/>
    <col min="5122" max="5132" width="10.7109375" style="227" customWidth="1"/>
    <col min="5133" max="5376" width="11.42578125" style="227"/>
    <col min="5377" max="5377" width="55" style="227" customWidth="1"/>
    <col min="5378" max="5388" width="10.7109375" style="227" customWidth="1"/>
    <col min="5389" max="5632" width="11.42578125" style="227"/>
    <col min="5633" max="5633" width="55" style="227" customWidth="1"/>
    <col min="5634" max="5644" width="10.7109375" style="227" customWidth="1"/>
    <col min="5645" max="5888" width="11.42578125" style="227"/>
    <col min="5889" max="5889" width="55" style="227" customWidth="1"/>
    <col min="5890" max="5900" width="10.7109375" style="227" customWidth="1"/>
    <col min="5901" max="6144" width="11.42578125" style="227"/>
    <col min="6145" max="6145" width="55" style="227" customWidth="1"/>
    <col min="6146" max="6156" width="10.7109375" style="227" customWidth="1"/>
    <col min="6157" max="6400" width="11.42578125" style="227"/>
    <col min="6401" max="6401" width="55" style="227" customWidth="1"/>
    <col min="6402" max="6412" width="10.7109375" style="227" customWidth="1"/>
    <col min="6413" max="6656" width="11.42578125" style="227"/>
    <col min="6657" max="6657" width="55" style="227" customWidth="1"/>
    <col min="6658" max="6668" width="10.7109375" style="227" customWidth="1"/>
    <col min="6669" max="6912" width="11.42578125" style="227"/>
    <col min="6913" max="6913" width="55" style="227" customWidth="1"/>
    <col min="6914" max="6924" width="10.7109375" style="227" customWidth="1"/>
    <col min="6925" max="7168" width="11.42578125" style="227"/>
    <col min="7169" max="7169" width="55" style="227" customWidth="1"/>
    <col min="7170" max="7180" width="10.7109375" style="227" customWidth="1"/>
    <col min="7181" max="7424" width="11.42578125" style="227"/>
    <col min="7425" max="7425" width="55" style="227" customWidth="1"/>
    <col min="7426" max="7436" width="10.7109375" style="227" customWidth="1"/>
    <col min="7437" max="7680" width="11.42578125" style="227"/>
    <col min="7681" max="7681" width="55" style="227" customWidth="1"/>
    <col min="7682" max="7692" width="10.7109375" style="227" customWidth="1"/>
    <col min="7693" max="7936" width="11.42578125" style="227"/>
    <col min="7937" max="7937" width="55" style="227" customWidth="1"/>
    <col min="7938" max="7948" width="10.7109375" style="227" customWidth="1"/>
    <col min="7949" max="8192" width="11.42578125" style="227"/>
    <col min="8193" max="8193" width="55" style="227" customWidth="1"/>
    <col min="8194" max="8204" width="10.7109375" style="227" customWidth="1"/>
    <col min="8205" max="8448" width="11.42578125" style="227"/>
    <col min="8449" max="8449" width="55" style="227" customWidth="1"/>
    <col min="8450" max="8460" width="10.7109375" style="227" customWidth="1"/>
    <col min="8461" max="8704" width="11.42578125" style="227"/>
    <col min="8705" max="8705" width="55" style="227" customWidth="1"/>
    <col min="8706" max="8716" width="10.7109375" style="227" customWidth="1"/>
    <col min="8717" max="8960" width="11.42578125" style="227"/>
    <col min="8961" max="8961" width="55" style="227" customWidth="1"/>
    <col min="8962" max="8972" width="10.7109375" style="227" customWidth="1"/>
    <col min="8973" max="9216" width="11.42578125" style="227"/>
    <col min="9217" max="9217" width="55" style="227" customWidth="1"/>
    <col min="9218" max="9228" width="10.7109375" style="227" customWidth="1"/>
    <col min="9229" max="9472" width="11.42578125" style="227"/>
    <col min="9473" max="9473" width="55" style="227" customWidth="1"/>
    <col min="9474" max="9484" width="10.7109375" style="227" customWidth="1"/>
    <col min="9485" max="9728" width="11.42578125" style="227"/>
    <col min="9729" max="9729" width="55" style="227" customWidth="1"/>
    <col min="9730" max="9740" width="10.7109375" style="227" customWidth="1"/>
    <col min="9741" max="9984" width="11.42578125" style="227"/>
    <col min="9985" max="9985" width="55" style="227" customWidth="1"/>
    <col min="9986" max="9996" width="10.7109375" style="227" customWidth="1"/>
    <col min="9997" max="10240" width="11.42578125" style="227"/>
    <col min="10241" max="10241" width="55" style="227" customWidth="1"/>
    <col min="10242" max="10252" width="10.7109375" style="227" customWidth="1"/>
    <col min="10253" max="10496" width="11.42578125" style="227"/>
    <col min="10497" max="10497" width="55" style="227" customWidth="1"/>
    <col min="10498" max="10508" width="10.7109375" style="227" customWidth="1"/>
    <col min="10509" max="10752" width="11.42578125" style="227"/>
    <col min="10753" max="10753" width="55" style="227" customWidth="1"/>
    <col min="10754" max="10764" width="10.7109375" style="227" customWidth="1"/>
    <col min="10765" max="11008" width="11.42578125" style="227"/>
    <col min="11009" max="11009" width="55" style="227" customWidth="1"/>
    <col min="11010" max="11020" width="10.7109375" style="227" customWidth="1"/>
    <col min="11021" max="11264" width="11.42578125" style="227"/>
    <col min="11265" max="11265" width="55" style="227" customWidth="1"/>
    <col min="11266" max="11276" width="10.7109375" style="227" customWidth="1"/>
    <col min="11277" max="11520" width="11.42578125" style="227"/>
    <col min="11521" max="11521" width="55" style="227" customWidth="1"/>
    <col min="11522" max="11532" width="10.7109375" style="227" customWidth="1"/>
    <col min="11533" max="11776" width="11.42578125" style="227"/>
    <col min="11777" max="11777" width="55" style="227" customWidth="1"/>
    <col min="11778" max="11788" width="10.7109375" style="227" customWidth="1"/>
    <col min="11789" max="12032" width="11.42578125" style="227"/>
    <col min="12033" max="12033" width="55" style="227" customWidth="1"/>
    <col min="12034" max="12044" width="10.7109375" style="227" customWidth="1"/>
    <col min="12045" max="12288" width="11.42578125" style="227"/>
    <col min="12289" max="12289" width="55" style="227" customWidth="1"/>
    <col min="12290" max="12300" width="10.7109375" style="227" customWidth="1"/>
    <col min="12301" max="12544" width="11.42578125" style="227"/>
    <col min="12545" max="12545" width="55" style="227" customWidth="1"/>
    <col min="12546" max="12556" width="10.7109375" style="227" customWidth="1"/>
    <col min="12557" max="12800" width="11.42578125" style="227"/>
    <col min="12801" max="12801" width="55" style="227" customWidth="1"/>
    <col min="12802" max="12812" width="10.7109375" style="227" customWidth="1"/>
    <col min="12813" max="13056" width="11.42578125" style="227"/>
    <col min="13057" max="13057" width="55" style="227" customWidth="1"/>
    <col min="13058" max="13068" width="10.7109375" style="227" customWidth="1"/>
    <col min="13069" max="13312" width="11.42578125" style="227"/>
    <col min="13313" max="13313" width="55" style="227" customWidth="1"/>
    <col min="13314" max="13324" width="10.7109375" style="227" customWidth="1"/>
    <col min="13325" max="13568" width="11.42578125" style="227"/>
    <col min="13569" max="13569" width="55" style="227" customWidth="1"/>
    <col min="13570" max="13580" width="10.7109375" style="227" customWidth="1"/>
    <col min="13581" max="13824" width="11.42578125" style="227"/>
    <col min="13825" max="13825" width="55" style="227" customWidth="1"/>
    <col min="13826" max="13836" width="10.7109375" style="227" customWidth="1"/>
    <col min="13837" max="14080" width="11.42578125" style="227"/>
    <col min="14081" max="14081" width="55" style="227" customWidth="1"/>
    <col min="14082" max="14092" width="10.7109375" style="227" customWidth="1"/>
    <col min="14093" max="14336" width="11.42578125" style="227"/>
    <col min="14337" max="14337" width="55" style="227" customWidth="1"/>
    <col min="14338" max="14348" width="10.7109375" style="227" customWidth="1"/>
    <col min="14349" max="14592" width="11.42578125" style="227"/>
    <col min="14593" max="14593" width="55" style="227" customWidth="1"/>
    <col min="14594" max="14604" width="10.7109375" style="227" customWidth="1"/>
    <col min="14605" max="14848" width="11.42578125" style="227"/>
    <col min="14849" max="14849" width="55" style="227" customWidth="1"/>
    <col min="14850" max="14860" width="10.7109375" style="227" customWidth="1"/>
    <col min="14861" max="15104" width="11.42578125" style="227"/>
    <col min="15105" max="15105" width="55" style="227" customWidth="1"/>
    <col min="15106" max="15116" width="10.7109375" style="227" customWidth="1"/>
    <col min="15117" max="15360" width="11.42578125" style="227"/>
    <col min="15361" max="15361" width="55" style="227" customWidth="1"/>
    <col min="15362" max="15372" width="10.7109375" style="227" customWidth="1"/>
    <col min="15373" max="15616" width="11.42578125" style="227"/>
    <col min="15617" max="15617" width="55" style="227" customWidth="1"/>
    <col min="15618" max="15628" width="10.7109375" style="227" customWidth="1"/>
    <col min="15629" max="15872" width="11.42578125" style="227"/>
    <col min="15873" max="15873" width="55" style="227" customWidth="1"/>
    <col min="15874" max="15884" width="10.7109375" style="227" customWidth="1"/>
    <col min="15885" max="16128" width="11.42578125" style="227"/>
    <col min="16129" max="16129" width="55" style="227" customWidth="1"/>
    <col min="16130" max="16140" width="10.7109375" style="227" customWidth="1"/>
    <col min="16141" max="16384" width="11.42578125" style="227"/>
  </cols>
  <sheetData>
    <row r="1" spans="1:19" s="324" customFormat="1" ht="15" customHeight="1" x14ac:dyDescent="0.15">
      <c r="A1" s="419"/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</row>
    <row r="2" spans="1:19" s="324" customFormat="1" ht="15" customHeight="1" x14ac:dyDescent="0.15">
      <c r="A2" s="381" t="s">
        <v>418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</row>
    <row r="3" spans="1:19" s="324" customFormat="1" ht="15" customHeight="1" x14ac:dyDescent="0.15">
      <c r="A3" s="381" t="s">
        <v>439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</row>
    <row r="4" spans="1:19" s="324" customFormat="1" ht="15" customHeight="1" x14ac:dyDescent="0.15">
      <c r="A4" s="365"/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</row>
    <row r="5" spans="1:19" ht="3.75" customHeight="1" x14ac:dyDescent="0.15">
      <c r="A5" s="367"/>
    </row>
    <row r="6" spans="1:19" ht="30" customHeight="1" thickBot="1" x14ac:dyDescent="0.2">
      <c r="A6" s="117"/>
      <c r="B6" s="327" t="s">
        <v>442</v>
      </c>
      <c r="C6" s="327" t="s">
        <v>443</v>
      </c>
      <c r="D6" s="327" t="s">
        <v>444</v>
      </c>
      <c r="E6" s="327" t="s">
        <v>445</v>
      </c>
      <c r="F6" s="327" t="s">
        <v>446</v>
      </c>
      <c r="G6" s="327" t="s">
        <v>447</v>
      </c>
      <c r="H6" s="327" t="s">
        <v>448</v>
      </c>
      <c r="I6" s="327" t="s">
        <v>449</v>
      </c>
      <c r="J6" s="327" t="s">
        <v>450</v>
      </c>
      <c r="K6" s="327" t="s">
        <v>451</v>
      </c>
      <c r="L6" s="327" t="s">
        <v>452</v>
      </c>
    </row>
    <row r="7" spans="1:19" ht="15" customHeight="1" x14ac:dyDescent="0.25">
      <c r="A7" s="328" t="s">
        <v>149</v>
      </c>
      <c r="B7" s="340">
        <v>1</v>
      </c>
      <c r="C7" s="340">
        <v>3</v>
      </c>
      <c r="D7" s="340">
        <v>2</v>
      </c>
      <c r="E7" s="340">
        <v>3</v>
      </c>
      <c r="F7" s="340">
        <v>3</v>
      </c>
      <c r="G7" s="340">
        <v>3</v>
      </c>
      <c r="H7" s="340">
        <v>3</v>
      </c>
      <c r="I7" s="329">
        <v>3</v>
      </c>
      <c r="J7" s="329">
        <v>3</v>
      </c>
      <c r="K7" s="329">
        <v>3</v>
      </c>
      <c r="L7" s="329">
        <v>3</v>
      </c>
      <c r="M7" s="347"/>
      <c r="N7" s="341"/>
    </row>
    <row r="8" spans="1:19" ht="15" customHeight="1" x14ac:dyDescent="0.25">
      <c r="A8" s="331" t="s">
        <v>453</v>
      </c>
      <c r="B8" s="332">
        <v>0</v>
      </c>
      <c r="C8" s="332">
        <v>1</v>
      </c>
      <c r="D8" s="332">
        <v>1</v>
      </c>
      <c r="E8" s="332">
        <v>1</v>
      </c>
      <c r="F8" s="332">
        <v>1</v>
      </c>
      <c r="G8" s="332">
        <v>1</v>
      </c>
      <c r="H8" s="332">
        <v>1</v>
      </c>
      <c r="I8" s="332">
        <v>1</v>
      </c>
      <c r="J8" s="332">
        <v>1</v>
      </c>
      <c r="K8" s="332">
        <v>1</v>
      </c>
      <c r="L8" s="332">
        <v>1</v>
      </c>
      <c r="M8" s="347"/>
      <c r="N8" s="341"/>
      <c r="O8" s="333"/>
      <c r="P8" s="333"/>
      <c r="Q8" s="333"/>
      <c r="R8" s="333"/>
      <c r="S8" s="333"/>
    </row>
    <row r="9" spans="1:19" ht="12" customHeight="1" x14ac:dyDescent="0.25">
      <c r="A9" s="81" t="s">
        <v>468</v>
      </c>
      <c r="B9" s="348">
        <v>0</v>
      </c>
      <c r="C9" s="348">
        <v>1</v>
      </c>
      <c r="D9" s="348">
        <v>1</v>
      </c>
      <c r="E9" s="348">
        <v>1</v>
      </c>
      <c r="F9" s="348">
        <v>1</v>
      </c>
      <c r="G9" s="348">
        <v>1</v>
      </c>
      <c r="H9" s="348">
        <v>1</v>
      </c>
      <c r="I9" s="348">
        <v>1</v>
      </c>
      <c r="J9" s="348">
        <v>1</v>
      </c>
      <c r="K9" s="348">
        <v>1</v>
      </c>
      <c r="L9" s="348">
        <v>1</v>
      </c>
      <c r="M9" s="347"/>
      <c r="N9" s="341"/>
    </row>
    <row r="10" spans="1:19" ht="12" customHeight="1" x14ac:dyDescent="0.25">
      <c r="A10" s="81" t="s">
        <v>455</v>
      </c>
      <c r="B10" s="348">
        <v>0</v>
      </c>
      <c r="C10" s="348">
        <v>0</v>
      </c>
      <c r="D10" s="348">
        <v>0</v>
      </c>
      <c r="E10" s="348">
        <v>0</v>
      </c>
      <c r="F10" s="348">
        <v>0</v>
      </c>
      <c r="G10" s="348">
        <v>0</v>
      </c>
      <c r="H10" s="348">
        <v>0</v>
      </c>
      <c r="I10" s="348">
        <v>0</v>
      </c>
      <c r="J10" s="348">
        <v>0</v>
      </c>
      <c r="K10" s="348">
        <v>0</v>
      </c>
      <c r="L10" s="348">
        <v>0</v>
      </c>
      <c r="M10" s="347"/>
      <c r="N10" s="341"/>
    </row>
    <row r="11" spans="1:19" ht="12" customHeight="1" x14ac:dyDescent="0.25">
      <c r="A11" s="331" t="s">
        <v>456</v>
      </c>
      <c r="B11" s="332">
        <v>1</v>
      </c>
      <c r="C11" s="332">
        <v>2</v>
      </c>
      <c r="D11" s="332">
        <v>1</v>
      </c>
      <c r="E11" s="332">
        <v>2</v>
      </c>
      <c r="F11" s="332">
        <v>2</v>
      </c>
      <c r="G11" s="332">
        <v>2</v>
      </c>
      <c r="H11" s="332">
        <v>2</v>
      </c>
      <c r="I11" s="332">
        <v>2</v>
      </c>
      <c r="J11" s="332">
        <v>2</v>
      </c>
      <c r="K11" s="332">
        <v>2</v>
      </c>
      <c r="L11" s="332">
        <v>2</v>
      </c>
      <c r="M11" s="347"/>
      <c r="N11" s="341"/>
      <c r="O11" s="333"/>
      <c r="P11" s="333"/>
      <c r="Q11" s="333"/>
      <c r="R11" s="333"/>
      <c r="S11" s="333"/>
    </row>
    <row r="12" spans="1:19" ht="12" customHeight="1" x14ac:dyDescent="0.25">
      <c r="A12" s="81" t="s">
        <v>468</v>
      </c>
      <c r="B12" s="348">
        <v>1</v>
      </c>
      <c r="C12" s="348">
        <v>2</v>
      </c>
      <c r="D12" s="348">
        <v>1</v>
      </c>
      <c r="E12" s="348">
        <v>2</v>
      </c>
      <c r="F12" s="348">
        <v>2</v>
      </c>
      <c r="G12" s="348">
        <v>2</v>
      </c>
      <c r="H12" s="348">
        <v>2</v>
      </c>
      <c r="I12" s="348">
        <v>2</v>
      </c>
      <c r="J12" s="348">
        <v>2</v>
      </c>
      <c r="K12" s="348">
        <v>2</v>
      </c>
      <c r="L12" s="348">
        <v>2</v>
      </c>
      <c r="M12" s="347"/>
      <c r="N12" s="341"/>
    </row>
    <row r="13" spans="1:19" ht="12" customHeight="1" thickBot="1" x14ac:dyDescent="0.3">
      <c r="A13" s="81" t="s">
        <v>455</v>
      </c>
      <c r="B13" s="348">
        <v>0</v>
      </c>
      <c r="C13" s="348">
        <v>0</v>
      </c>
      <c r="D13" s="348">
        <v>0</v>
      </c>
      <c r="E13" s="348">
        <v>0</v>
      </c>
      <c r="F13" s="348">
        <v>0</v>
      </c>
      <c r="G13" s="348">
        <v>0</v>
      </c>
      <c r="H13" s="348">
        <v>0</v>
      </c>
      <c r="I13" s="348">
        <v>0</v>
      </c>
      <c r="J13" s="348">
        <v>0</v>
      </c>
      <c r="K13" s="348">
        <v>0</v>
      </c>
      <c r="L13" s="348">
        <v>0</v>
      </c>
      <c r="M13" s="347"/>
      <c r="N13" s="341"/>
    </row>
    <row r="14" spans="1:19" ht="12" customHeight="1" x14ac:dyDescent="0.25">
      <c r="A14" s="328" t="s">
        <v>150</v>
      </c>
      <c r="B14" s="340">
        <v>3</v>
      </c>
      <c r="C14" s="340">
        <v>5</v>
      </c>
      <c r="D14" s="340">
        <v>7</v>
      </c>
      <c r="E14" s="340">
        <v>9</v>
      </c>
      <c r="F14" s="340">
        <v>9</v>
      </c>
      <c r="G14" s="340">
        <v>10</v>
      </c>
      <c r="H14" s="340">
        <v>10</v>
      </c>
      <c r="I14" s="329">
        <v>10</v>
      </c>
      <c r="J14" s="329">
        <v>10</v>
      </c>
      <c r="K14" s="329">
        <v>10</v>
      </c>
      <c r="L14" s="329">
        <v>10</v>
      </c>
      <c r="M14" s="347"/>
      <c r="N14" s="341"/>
    </row>
    <row r="15" spans="1:19" ht="12" customHeight="1" x14ac:dyDescent="0.25">
      <c r="A15" s="331" t="s">
        <v>457</v>
      </c>
      <c r="B15" s="332">
        <v>2</v>
      </c>
      <c r="C15" s="332">
        <v>2</v>
      </c>
      <c r="D15" s="332">
        <v>2</v>
      </c>
      <c r="E15" s="332">
        <v>2</v>
      </c>
      <c r="F15" s="332">
        <v>2</v>
      </c>
      <c r="G15" s="332">
        <v>2</v>
      </c>
      <c r="H15" s="332">
        <v>2</v>
      </c>
      <c r="I15" s="332">
        <v>2</v>
      </c>
      <c r="J15" s="332">
        <v>2</v>
      </c>
      <c r="K15" s="332">
        <v>2</v>
      </c>
      <c r="L15" s="332">
        <v>2</v>
      </c>
      <c r="M15" s="347"/>
      <c r="N15" s="341"/>
      <c r="O15" s="333"/>
      <c r="P15" s="333"/>
      <c r="Q15" s="333"/>
      <c r="R15" s="333"/>
      <c r="S15" s="333"/>
    </row>
    <row r="16" spans="1:19" ht="12" customHeight="1" x14ac:dyDescent="0.25">
      <c r="A16" s="81" t="s">
        <v>468</v>
      </c>
      <c r="B16" s="348">
        <v>2</v>
      </c>
      <c r="C16" s="348">
        <v>2</v>
      </c>
      <c r="D16" s="348">
        <v>2</v>
      </c>
      <c r="E16" s="348">
        <v>2</v>
      </c>
      <c r="F16" s="348">
        <v>2</v>
      </c>
      <c r="G16" s="348">
        <v>2</v>
      </c>
      <c r="H16" s="348">
        <v>2</v>
      </c>
      <c r="I16" s="348">
        <v>2</v>
      </c>
      <c r="J16" s="348">
        <v>2</v>
      </c>
      <c r="K16" s="348">
        <v>2</v>
      </c>
      <c r="L16" s="348">
        <v>2</v>
      </c>
      <c r="M16" s="347"/>
      <c r="N16" s="341"/>
    </row>
    <row r="17" spans="1:19" ht="12" customHeight="1" x14ac:dyDescent="0.25">
      <c r="A17" s="81" t="s">
        <v>455</v>
      </c>
      <c r="B17" s="348">
        <v>0</v>
      </c>
      <c r="C17" s="348">
        <v>0</v>
      </c>
      <c r="D17" s="348">
        <v>0</v>
      </c>
      <c r="E17" s="348">
        <v>0</v>
      </c>
      <c r="F17" s="348">
        <v>0</v>
      </c>
      <c r="G17" s="348">
        <v>0</v>
      </c>
      <c r="H17" s="348">
        <v>0</v>
      </c>
      <c r="I17" s="348">
        <v>0</v>
      </c>
      <c r="J17" s="348">
        <v>0</v>
      </c>
      <c r="K17" s="348">
        <v>0</v>
      </c>
      <c r="L17" s="348">
        <v>0</v>
      </c>
      <c r="M17" s="347"/>
      <c r="N17" s="341"/>
    </row>
    <row r="18" spans="1:19" ht="12" customHeight="1" x14ac:dyDescent="0.25">
      <c r="A18" s="331" t="s">
        <v>458</v>
      </c>
      <c r="B18" s="332">
        <v>1</v>
      </c>
      <c r="C18" s="332">
        <v>1</v>
      </c>
      <c r="D18" s="332">
        <v>1</v>
      </c>
      <c r="E18" s="332">
        <v>1</v>
      </c>
      <c r="F18" s="332">
        <v>1</v>
      </c>
      <c r="G18" s="332">
        <v>2</v>
      </c>
      <c r="H18" s="332">
        <v>2</v>
      </c>
      <c r="I18" s="332">
        <v>2</v>
      </c>
      <c r="J18" s="332">
        <v>2</v>
      </c>
      <c r="K18" s="332">
        <v>2</v>
      </c>
      <c r="L18" s="332">
        <v>2</v>
      </c>
      <c r="M18" s="347"/>
      <c r="N18" s="341"/>
      <c r="O18" s="333"/>
      <c r="P18" s="333"/>
      <c r="Q18" s="333"/>
      <c r="R18" s="333"/>
      <c r="S18" s="333"/>
    </row>
    <row r="19" spans="1:19" ht="12" customHeight="1" x14ac:dyDescent="0.25">
      <c r="A19" s="81" t="s">
        <v>468</v>
      </c>
      <c r="B19" s="348">
        <v>1</v>
      </c>
      <c r="C19" s="348">
        <v>1</v>
      </c>
      <c r="D19" s="348">
        <v>1</v>
      </c>
      <c r="E19" s="348">
        <v>1</v>
      </c>
      <c r="F19" s="348">
        <v>1</v>
      </c>
      <c r="G19" s="348">
        <v>2</v>
      </c>
      <c r="H19" s="348">
        <v>2</v>
      </c>
      <c r="I19" s="348">
        <v>2</v>
      </c>
      <c r="J19" s="348">
        <v>2</v>
      </c>
      <c r="K19" s="348">
        <v>2</v>
      </c>
      <c r="L19" s="348">
        <v>2</v>
      </c>
      <c r="M19" s="347"/>
      <c r="N19" s="341"/>
    </row>
    <row r="20" spans="1:19" ht="12" customHeight="1" x14ac:dyDescent="0.25">
      <c r="A20" s="81" t="s">
        <v>455</v>
      </c>
      <c r="B20" s="348">
        <v>0</v>
      </c>
      <c r="C20" s="348">
        <v>0</v>
      </c>
      <c r="D20" s="348">
        <v>0</v>
      </c>
      <c r="E20" s="348">
        <v>0</v>
      </c>
      <c r="F20" s="348">
        <v>0</v>
      </c>
      <c r="G20" s="348">
        <v>0</v>
      </c>
      <c r="H20" s="348">
        <v>0</v>
      </c>
      <c r="I20" s="348">
        <v>0</v>
      </c>
      <c r="J20" s="348">
        <v>0</v>
      </c>
      <c r="K20" s="348">
        <v>0</v>
      </c>
      <c r="L20" s="348">
        <v>0</v>
      </c>
      <c r="M20" s="347"/>
      <c r="N20" s="341"/>
    </row>
    <row r="21" spans="1:19" ht="12" customHeight="1" x14ac:dyDescent="0.25">
      <c r="A21" s="331" t="s">
        <v>456</v>
      </c>
      <c r="B21" s="332">
        <v>0</v>
      </c>
      <c r="C21" s="332">
        <v>2</v>
      </c>
      <c r="D21" s="332">
        <v>4</v>
      </c>
      <c r="E21" s="332">
        <v>6</v>
      </c>
      <c r="F21" s="332">
        <v>6</v>
      </c>
      <c r="G21" s="332">
        <v>6</v>
      </c>
      <c r="H21" s="332">
        <v>6</v>
      </c>
      <c r="I21" s="332">
        <v>6</v>
      </c>
      <c r="J21" s="332">
        <v>6</v>
      </c>
      <c r="K21" s="332">
        <v>6</v>
      </c>
      <c r="L21" s="332">
        <v>6</v>
      </c>
      <c r="M21" s="347"/>
      <c r="N21" s="341"/>
      <c r="O21" s="333"/>
      <c r="P21" s="333"/>
      <c r="Q21" s="333"/>
      <c r="R21" s="333"/>
      <c r="S21" s="333"/>
    </row>
    <row r="22" spans="1:19" ht="12" customHeight="1" x14ac:dyDescent="0.25">
      <c r="A22" s="81" t="s">
        <v>468</v>
      </c>
      <c r="B22" s="348">
        <v>0</v>
      </c>
      <c r="C22" s="348">
        <v>2</v>
      </c>
      <c r="D22" s="348">
        <v>4</v>
      </c>
      <c r="E22" s="348">
        <v>6</v>
      </c>
      <c r="F22" s="348">
        <v>6</v>
      </c>
      <c r="G22" s="348">
        <v>6</v>
      </c>
      <c r="H22" s="348">
        <v>6</v>
      </c>
      <c r="I22" s="348">
        <v>6</v>
      </c>
      <c r="J22" s="348">
        <v>6</v>
      </c>
      <c r="K22" s="348">
        <v>6</v>
      </c>
      <c r="L22" s="348">
        <v>6</v>
      </c>
      <c r="M22" s="347"/>
      <c r="N22" s="341"/>
    </row>
    <row r="23" spans="1:19" ht="12" customHeight="1" thickBot="1" x14ac:dyDescent="0.3">
      <c r="A23" s="81" t="s">
        <v>455</v>
      </c>
      <c r="B23" s="348">
        <v>0</v>
      </c>
      <c r="C23" s="348">
        <v>0</v>
      </c>
      <c r="D23" s="348">
        <v>0</v>
      </c>
      <c r="E23" s="348">
        <v>0</v>
      </c>
      <c r="F23" s="348">
        <v>0</v>
      </c>
      <c r="G23" s="348">
        <v>0</v>
      </c>
      <c r="H23" s="348">
        <v>0</v>
      </c>
      <c r="I23" s="348">
        <v>0</v>
      </c>
      <c r="J23" s="348">
        <v>0</v>
      </c>
      <c r="K23" s="348">
        <v>0</v>
      </c>
      <c r="L23" s="348">
        <v>0</v>
      </c>
      <c r="M23" s="347"/>
      <c r="N23" s="341"/>
    </row>
    <row r="24" spans="1:19" ht="12" customHeight="1" x14ac:dyDescent="0.25">
      <c r="A24" s="328" t="s">
        <v>151</v>
      </c>
      <c r="B24" s="340">
        <v>1</v>
      </c>
      <c r="C24" s="340">
        <v>2</v>
      </c>
      <c r="D24" s="340">
        <v>5</v>
      </c>
      <c r="E24" s="340">
        <v>6</v>
      </c>
      <c r="F24" s="340">
        <v>6</v>
      </c>
      <c r="G24" s="340">
        <v>6</v>
      </c>
      <c r="H24" s="340">
        <v>7</v>
      </c>
      <c r="I24" s="329">
        <v>7</v>
      </c>
      <c r="J24" s="329">
        <v>7</v>
      </c>
      <c r="K24" s="329">
        <v>7</v>
      </c>
      <c r="L24" s="329">
        <v>7</v>
      </c>
      <c r="M24" s="347"/>
      <c r="N24" s="341"/>
    </row>
    <row r="25" spans="1:19" ht="12" customHeight="1" x14ac:dyDescent="0.25">
      <c r="A25" s="331" t="s">
        <v>459</v>
      </c>
      <c r="B25" s="332">
        <v>1</v>
      </c>
      <c r="C25" s="332">
        <v>2</v>
      </c>
      <c r="D25" s="332">
        <v>2</v>
      </c>
      <c r="E25" s="332">
        <v>2</v>
      </c>
      <c r="F25" s="332">
        <v>2</v>
      </c>
      <c r="G25" s="332">
        <v>2</v>
      </c>
      <c r="H25" s="332">
        <v>2</v>
      </c>
      <c r="I25" s="332">
        <v>2</v>
      </c>
      <c r="J25" s="332">
        <v>2</v>
      </c>
      <c r="K25" s="332">
        <v>2</v>
      </c>
      <c r="L25" s="332">
        <v>2</v>
      </c>
      <c r="M25" s="347"/>
      <c r="N25" s="341"/>
      <c r="O25" s="333"/>
      <c r="P25" s="333"/>
      <c r="Q25" s="333"/>
      <c r="R25" s="333"/>
      <c r="S25" s="333"/>
    </row>
    <row r="26" spans="1:19" ht="12" customHeight="1" x14ac:dyDescent="0.25">
      <c r="A26" s="81" t="s">
        <v>468</v>
      </c>
      <c r="B26" s="348">
        <v>1</v>
      </c>
      <c r="C26" s="348">
        <v>2</v>
      </c>
      <c r="D26" s="348">
        <v>2</v>
      </c>
      <c r="E26" s="348">
        <v>2</v>
      </c>
      <c r="F26" s="348">
        <v>2</v>
      </c>
      <c r="G26" s="348">
        <v>2</v>
      </c>
      <c r="H26" s="348">
        <v>2</v>
      </c>
      <c r="I26" s="348">
        <v>2</v>
      </c>
      <c r="J26" s="348">
        <v>2</v>
      </c>
      <c r="K26" s="348">
        <v>2</v>
      </c>
      <c r="L26" s="348">
        <v>2</v>
      </c>
      <c r="M26" s="347"/>
      <c r="N26" s="341"/>
    </row>
    <row r="27" spans="1:19" ht="12" customHeight="1" x14ac:dyDescent="0.25">
      <c r="A27" s="81" t="s">
        <v>455</v>
      </c>
      <c r="B27" s="348">
        <v>0</v>
      </c>
      <c r="C27" s="348">
        <v>0</v>
      </c>
      <c r="D27" s="348">
        <v>0</v>
      </c>
      <c r="E27" s="348">
        <v>0</v>
      </c>
      <c r="F27" s="348">
        <v>0</v>
      </c>
      <c r="G27" s="348">
        <v>0</v>
      </c>
      <c r="H27" s="348">
        <v>0</v>
      </c>
      <c r="I27" s="348">
        <v>0</v>
      </c>
      <c r="J27" s="348">
        <v>0</v>
      </c>
      <c r="K27" s="348">
        <v>0</v>
      </c>
      <c r="L27" s="348">
        <v>0</v>
      </c>
      <c r="M27" s="347"/>
      <c r="N27" s="341"/>
    </row>
    <row r="28" spans="1:19" ht="12" customHeight="1" x14ac:dyDescent="0.25">
      <c r="A28" s="331" t="s">
        <v>456</v>
      </c>
      <c r="B28" s="332">
        <v>0</v>
      </c>
      <c r="C28" s="332">
        <v>0</v>
      </c>
      <c r="D28" s="332">
        <v>3</v>
      </c>
      <c r="E28" s="332">
        <v>4</v>
      </c>
      <c r="F28" s="332">
        <v>4</v>
      </c>
      <c r="G28" s="332">
        <v>4</v>
      </c>
      <c r="H28" s="332">
        <v>5</v>
      </c>
      <c r="I28" s="332">
        <v>5</v>
      </c>
      <c r="J28" s="332">
        <v>5</v>
      </c>
      <c r="K28" s="332">
        <v>5</v>
      </c>
      <c r="L28" s="332">
        <v>5</v>
      </c>
      <c r="M28" s="347"/>
      <c r="N28" s="341"/>
      <c r="O28" s="333"/>
      <c r="P28" s="333"/>
      <c r="Q28" s="333"/>
      <c r="R28" s="333"/>
      <c r="S28" s="333"/>
    </row>
    <row r="29" spans="1:19" ht="12" customHeight="1" x14ac:dyDescent="0.25">
      <c r="A29" s="81" t="s">
        <v>468</v>
      </c>
      <c r="B29" s="348">
        <v>0</v>
      </c>
      <c r="C29" s="348">
        <v>0</v>
      </c>
      <c r="D29" s="348">
        <v>3</v>
      </c>
      <c r="E29" s="348">
        <v>4</v>
      </c>
      <c r="F29" s="348">
        <v>4</v>
      </c>
      <c r="G29" s="348">
        <v>4</v>
      </c>
      <c r="H29" s="348">
        <v>5</v>
      </c>
      <c r="I29" s="348">
        <v>5</v>
      </c>
      <c r="J29" s="348">
        <v>5</v>
      </c>
      <c r="K29" s="348">
        <v>5</v>
      </c>
      <c r="L29" s="348">
        <v>5</v>
      </c>
      <c r="M29" s="347"/>
      <c r="N29" s="341"/>
    </row>
    <row r="30" spans="1:19" ht="12" customHeight="1" thickBot="1" x14ac:dyDescent="0.3">
      <c r="A30" s="81" t="s">
        <v>455</v>
      </c>
      <c r="B30" s="348">
        <v>0</v>
      </c>
      <c r="C30" s="348">
        <v>0</v>
      </c>
      <c r="D30" s="348">
        <v>0</v>
      </c>
      <c r="E30" s="348">
        <v>0</v>
      </c>
      <c r="F30" s="348">
        <v>0</v>
      </c>
      <c r="G30" s="348">
        <v>0</v>
      </c>
      <c r="H30" s="348">
        <v>0</v>
      </c>
      <c r="I30" s="348">
        <v>0</v>
      </c>
      <c r="J30" s="348">
        <v>0</v>
      </c>
      <c r="K30" s="348">
        <v>0</v>
      </c>
      <c r="L30" s="348">
        <v>0</v>
      </c>
      <c r="M30" s="347"/>
      <c r="N30" s="341"/>
    </row>
    <row r="31" spans="1:19" ht="12" customHeight="1" x14ac:dyDescent="0.25">
      <c r="A31" s="328" t="s">
        <v>152</v>
      </c>
      <c r="B31" s="340">
        <v>1</v>
      </c>
      <c r="C31" s="340">
        <v>1</v>
      </c>
      <c r="D31" s="340">
        <v>1</v>
      </c>
      <c r="E31" s="340">
        <v>2</v>
      </c>
      <c r="F31" s="340">
        <v>2</v>
      </c>
      <c r="G31" s="340">
        <v>2</v>
      </c>
      <c r="H31" s="340">
        <v>2</v>
      </c>
      <c r="I31" s="329">
        <v>2</v>
      </c>
      <c r="J31" s="329">
        <v>2</v>
      </c>
      <c r="K31" s="329">
        <v>2</v>
      </c>
      <c r="L31" s="329">
        <v>2</v>
      </c>
      <c r="M31" s="347"/>
      <c r="N31" s="341"/>
    </row>
    <row r="32" spans="1:19" ht="12" customHeight="1" x14ac:dyDescent="0.25">
      <c r="A32" s="331" t="s">
        <v>460</v>
      </c>
      <c r="B32" s="332">
        <v>1</v>
      </c>
      <c r="C32" s="332">
        <v>1</v>
      </c>
      <c r="D32" s="332">
        <v>1</v>
      </c>
      <c r="E32" s="332">
        <v>1</v>
      </c>
      <c r="F32" s="332">
        <v>1</v>
      </c>
      <c r="G32" s="332">
        <v>1</v>
      </c>
      <c r="H32" s="332">
        <v>1</v>
      </c>
      <c r="I32" s="332">
        <v>1</v>
      </c>
      <c r="J32" s="332">
        <v>1</v>
      </c>
      <c r="K32" s="332">
        <v>1</v>
      </c>
      <c r="L32" s="332">
        <v>1</v>
      </c>
      <c r="M32" s="347"/>
      <c r="N32" s="341"/>
      <c r="O32" s="333"/>
      <c r="P32" s="333"/>
      <c r="Q32" s="333"/>
      <c r="R32" s="333"/>
      <c r="S32" s="333"/>
    </row>
    <row r="33" spans="1:19" ht="12" customHeight="1" x14ac:dyDescent="0.25">
      <c r="A33" s="81" t="s">
        <v>468</v>
      </c>
      <c r="B33" s="348">
        <v>1</v>
      </c>
      <c r="C33" s="348">
        <v>1</v>
      </c>
      <c r="D33" s="348">
        <v>1</v>
      </c>
      <c r="E33" s="348">
        <v>1</v>
      </c>
      <c r="F33" s="348">
        <v>1</v>
      </c>
      <c r="G33" s="348">
        <v>1</v>
      </c>
      <c r="H33" s="348">
        <v>1</v>
      </c>
      <c r="I33" s="348">
        <v>1</v>
      </c>
      <c r="J33" s="348">
        <v>1</v>
      </c>
      <c r="K33" s="348">
        <v>1</v>
      </c>
      <c r="L33" s="348">
        <v>1</v>
      </c>
      <c r="M33" s="347"/>
      <c r="N33" s="341"/>
    </row>
    <row r="34" spans="1:19" ht="12" customHeight="1" x14ac:dyDescent="0.25">
      <c r="A34" s="81" t="s">
        <v>455</v>
      </c>
      <c r="B34" s="348">
        <v>0</v>
      </c>
      <c r="C34" s="348">
        <v>0</v>
      </c>
      <c r="D34" s="348">
        <v>0</v>
      </c>
      <c r="E34" s="348">
        <v>0</v>
      </c>
      <c r="F34" s="348">
        <v>0</v>
      </c>
      <c r="G34" s="348">
        <v>0</v>
      </c>
      <c r="H34" s="348">
        <v>0</v>
      </c>
      <c r="I34" s="348">
        <v>0</v>
      </c>
      <c r="J34" s="348">
        <v>0</v>
      </c>
      <c r="K34" s="348">
        <v>0</v>
      </c>
      <c r="L34" s="348">
        <v>0</v>
      </c>
      <c r="M34" s="347"/>
      <c r="N34" s="341"/>
    </row>
    <row r="35" spans="1:19" ht="12" customHeight="1" x14ac:dyDescent="0.25">
      <c r="A35" s="331" t="s">
        <v>456</v>
      </c>
      <c r="B35" s="332">
        <v>0</v>
      </c>
      <c r="C35" s="332">
        <v>0</v>
      </c>
      <c r="D35" s="332">
        <v>0</v>
      </c>
      <c r="E35" s="332">
        <v>1</v>
      </c>
      <c r="F35" s="332">
        <v>1</v>
      </c>
      <c r="G35" s="332">
        <v>1</v>
      </c>
      <c r="H35" s="332">
        <v>1</v>
      </c>
      <c r="I35" s="332">
        <v>1</v>
      </c>
      <c r="J35" s="332">
        <v>1</v>
      </c>
      <c r="K35" s="332">
        <v>1</v>
      </c>
      <c r="L35" s="332">
        <v>1</v>
      </c>
      <c r="M35" s="347"/>
      <c r="N35" s="341"/>
      <c r="O35" s="333"/>
      <c r="P35" s="333"/>
      <c r="Q35" s="333"/>
      <c r="R35" s="333"/>
      <c r="S35" s="333"/>
    </row>
    <row r="36" spans="1:19" ht="12" customHeight="1" x14ac:dyDescent="0.25">
      <c r="A36" s="81" t="s">
        <v>468</v>
      </c>
      <c r="B36" s="348">
        <v>0</v>
      </c>
      <c r="C36" s="348">
        <v>0</v>
      </c>
      <c r="D36" s="348">
        <v>0</v>
      </c>
      <c r="E36" s="348">
        <v>1</v>
      </c>
      <c r="F36" s="348">
        <v>1</v>
      </c>
      <c r="G36" s="348">
        <v>1</v>
      </c>
      <c r="H36" s="348">
        <v>1</v>
      </c>
      <c r="I36" s="348">
        <v>1</v>
      </c>
      <c r="J36" s="348">
        <v>1</v>
      </c>
      <c r="K36" s="348">
        <v>1</v>
      </c>
      <c r="L36" s="348">
        <v>1</v>
      </c>
      <c r="M36" s="347"/>
      <c r="N36" s="341"/>
    </row>
    <row r="37" spans="1:19" ht="12" customHeight="1" thickBot="1" x14ac:dyDescent="0.3">
      <c r="A37" s="81" t="s">
        <v>455</v>
      </c>
      <c r="B37" s="348">
        <v>0</v>
      </c>
      <c r="C37" s="348">
        <v>0</v>
      </c>
      <c r="D37" s="348">
        <v>0</v>
      </c>
      <c r="E37" s="348">
        <v>0</v>
      </c>
      <c r="F37" s="348">
        <v>0</v>
      </c>
      <c r="G37" s="348">
        <v>0</v>
      </c>
      <c r="H37" s="348">
        <v>0</v>
      </c>
      <c r="I37" s="348">
        <v>0</v>
      </c>
      <c r="J37" s="348">
        <v>0</v>
      </c>
      <c r="K37" s="348">
        <v>0</v>
      </c>
      <c r="L37" s="348">
        <v>0</v>
      </c>
      <c r="M37" s="347"/>
      <c r="N37" s="341"/>
    </row>
    <row r="38" spans="1:19" ht="12" customHeight="1" x14ac:dyDescent="0.25">
      <c r="A38" s="328" t="s">
        <v>153</v>
      </c>
      <c r="B38" s="340">
        <v>1</v>
      </c>
      <c r="C38" s="340">
        <v>2</v>
      </c>
      <c r="D38" s="340">
        <v>2</v>
      </c>
      <c r="E38" s="340">
        <v>3</v>
      </c>
      <c r="F38" s="340">
        <v>3</v>
      </c>
      <c r="G38" s="340">
        <v>3</v>
      </c>
      <c r="H38" s="340">
        <v>4</v>
      </c>
      <c r="I38" s="329">
        <v>4</v>
      </c>
      <c r="J38" s="329">
        <v>4</v>
      </c>
      <c r="K38" s="329">
        <v>4</v>
      </c>
      <c r="L38" s="329">
        <v>4</v>
      </c>
      <c r="M38" s="347"/>
      <c r="N38" s="341"/>
    </row>
    <row r="39" spans="1:19" ht="12" customHeight="1" x14ac:dyDescent="0.25">
      <c r="A39" s="331" t="s">
        <v>461</v>
      </c>
      <c r="B39" s="332">
        <v>0</v>
      </c>
      <c r="C39" s="332">
        <v>1</v>
      </c>
      <c r="D39" s="332">
        <v>1</v>
      </c>
      <c r="E39" s="332">
        <v>1</v>
      </c>
      <c r="F39" s="332">
        <v>1</v>
      </c>
      <c r="G39" s="332">
        <v>1</v>
      </c>
      <c r="H39" s="332">
        <v>1</v>
      </c>
      <c r="I39" s="332">
        <v>1</v>
      </c>
      <c r="J39" s="332">
        <v>1</v>
      </c>
      <c r="K39" s="332">
        <v>1</v>
      </c>
      <c r="L39" s="332">
        <v>1</v>
      </c>
      <c r="M39" s="347"/>
      <c r="N39" s="341"/>
      <c r="O39" s="333"/>
      <c r="P39" s="333"/>
      <c r="Q39" s="333"/>
      <c r="R39" s="333"/>
      <c r="S39" s="333"/>
    </row>
    <row r="40" spans="1:19" ht="12" customHeight="1" x14ac:dyDescent="0.25">
      <c r="A40" s="81" t="s">
        <v>468</v>
      </c>
      <c r="B40" s="348">
        <v>0</v>
      </c>
      <c r="C40" s="348">
        <v>1</v>
      </c>
      <c r="D40" s="348">
        <v>1</v>
      </c>
      <c r="E40" s="348">
        <v>1</v>
      </c>
      <c r="F40" s="348">
        <v>1</v>
      </c>
      <c r="G40" s="348">
        <v>1</v>
      </c>
      <c r="H40" s="348">
        <v>1</v>
      </c>
      <c r="I40" s="348">
        <v>1</v>
      </c>
      <c r="J40" s="348">
        <v>1</v>
      </c>
      <c r="K40" s="348">
        <v>1</v>
      </c>
      <c r="L40" s="348">
        <v>1</v>
      </c>
      <c r="M40" s="347"/>
      <c r="N40" s="341"/>
    </row>
    <row r="41" spans="1:19" ht="12" customHeight="1" x14ac:dyDescent="0.25">
      <c r="A41" s="81" t="s">
        <v>455</v>
      </c>
      <c r="B41" s="348">
        <v>0</v>
      </c>
      <c r="C41" s="348">
        <v>0</v>
      </c>
      <c r="D41" s="348">
        <v>0</v>
      </c>
      <c r="E41" s="348">
        <v>0</v>
      </c>
      <c r="F41" s="348">
        <v>0</v>
      </c>
      <c r="G41" s="348">
        <v>0</v>
      </c>
      <c r="H41" s="348">
        <v>0</v>
      </c>
      <c r="I41" s="348">
        <v>0</v>
      </c>
      <c r="J41" s="348">
        <v>0</v>
      </c>
      <c r="K41" s="348">
        <v>0</v>
      </c>
      <c r="L41" s="348">
        <v>0</v>
      </c>
      <c r="M41" s="347"/>
      <c r="N41" s="341"/>
    </row>
    <row r="42" spans="1:19" ht="12" customHeight="1" x14ac:dyDescent="0.25">
      <c r="A42" s="331" t="s">
        <v>456</v>
      </c>
      <c r="B42" s="332">
        <v>1</v>
      </c>
      <c r="C42" s="332">
        <v>1</v>
      </c>
      <c r="D42" s="332">
        <v>1</v>
      </c>
      <c r="E42" s="332">
        <v>2</v>
      </c>
      <c r="F42" s="332">
        <v>2</v>
      </c>
      <c r="G42" s="332">
        <v>2</v>
      </c>
      <c r="H42" s="332">
        <v>3</v>
      </c>
      <c r="I42" s="332">
        <v>3</v>
      </c>
      <c r="J42" s="332">
        <v>3</v>
      </c>
      <c r="K42" s="332">
        <v>3</v>
      </c>
      <c r="L42" s="332">
        <v>3</v>
      </c>
      <c r="M42" s="347"/>
      <c r="N42" s="341"/>
      <c r="O42" s="333"/>
      <c r="P42" s="333"/>
      <c r="Q42" s="333"/>
      <c r="R42" s="333"/>
      <c r="S42" s="333"/>
    </row>
    <row r="43" spans="1:19" ht="12" customHeight="1" x14ac:dyDescent="0.25">
      <c r="A43" s="81" t="s">
        <v>468</v>
      </c>
      <c r="B43" s="348">
        <v>1</v>
      </c>
      <c r="C43" s="348">
        <v>1</v>
      </c>
      <c r="D43" s="348">
        <v>1</v>
      </c>
      <c r="E43" s="348">
        <v>2</v>
      </c>
      <c r="F43" s="348">
        <v>2</v>
      </c>
      <c r="G43" s="348">
        <v>2</v>
      </c>
      <c r="H43" s="348">
        <v>3</v>
      </c>
      <c r="I43" s="348">
        <v>3</v>
      </c>
      <c r="J43" s="348">
        <v>3</v>
      </c>
      <c r="K43" s="348">
        <v>3</v>
      </c>
      <c r="L43" s="348">
        <v>3</v>
      </c>
      <c r="M43" s="347"/>
      <c r="N43" s="341"/>
    </row>
    <row r="44" spans="1:19" ht="12" customHeight="1" thickBot="1" x14ac:dyDescent="0.3">
      <c r="A44" s="81" t="s">
        <v>455</v>
      </c>
      <c r="B44" s="348">
        <v>0</v>
      </c>
      <c r="C44" s="348">
        <v>0</v>
      </c>
      <c r="D44" s="348">
        <v>0</v>
      </c>
      <c r="E44" s="348">
        <v>0</v>
      </c>
      <c r="F44" s="348">
        <v>0</v>
      </c>
      <c r="G44" s="348">
        <v>0</v>
      </c>
      <c r="H44" s="348">
        <v>0</v>
      </c>
      <c r="I44" s="348">
        <v>0</v>
      </c>
      <c r="J44" s="348">
        <v>0</v>
      </c>
      <c r="K44" s="348">
        <v>0</v>
      </c>
      <c r="L44" s="348">
        <v>0</v>
      </c>
      <c r="M44" s="347"/>
      <c r="N44" s="341"/>
    </row>
    <row r="45" spans="1:19" ht="12" customHeight="1" x14ac:dyDescent="0.25">
      <c r="A45" s="328" t="s">
        <v>154</v>
      </c>
      <c r="B45" s="340">
        <v>1</v>
      </c>
      <c r="C45" s="340">
        <v>1</v>
      </c>
      <c r="D45" s="340">
        <v>2</v>
      </c>
      <c r="E45" s="340">
        <v>2</v>
      </c>
      <c r="F45" s="340">
        <v>2</v>
      </c>
      <c r="G45" s="340">
        <v>2</v>
      </c>
      <c r="H45" s="340">
        <v>2</v>
      </c>
      <c r="I45" s="329">
        <v>2</v>
      </c>
      <c r="J45" s="329">
        <v>2</v>
      </c>
      <c r="K45" s="329">
        <v>2</v>
      </c>
      <c r="L45" s="329">
        <v>2</v>
      </c>
      <c r="M45" s="347"/>
      <c r="N45" s="341"/>
    </row>
    <row r="46" spans="1:19" ht="12" customHeight="1" x14ac:dyDescent="0.25">
      <c r="A46" s="331" t="s">
        <v>462</v>
      </c>
      <c r="B46" s="332">
        <v>1</v>
      </c>
      <c r="C46" s="332">
        <v>1</v>
      </c>
      <c r="D46" s="332">
        <v>1</v>
      </c>
      <c r="E46" s="332">
        <v>1</v>
      </c>
      <c r="F46" s="332">
        <v>1</v>
      </c>
      <c r="G46" s="332">
        <v>1</v>
      </c>
      <c r="H46" s="332">
        <v>1</v>
      </c>
      <c r="I46" s="332">
        <v>1</v>
      </c>
      <c r="J46" s="332">
        <v>1</v>
      </c>
      <c r="K46" s="332">
        <v>1</v>
      </c>
      <c r="L46" s="332">
        <v>1</v>
      </c>
      <c r="M46" s="347"/>
      <c r="N46" s="341"/>
      <c r="O46" s="333"/>
      <c r="P46" s="333"/>
      <c r="Q46" s="333"/>
      <c r="R46" s="333"/>
      <c r="S46" s="333"/>
    </row>
    <row r="47" spans="1:19" ht="12" customHeight="1" x14ac:dyDescent="0.25">
      <c r="A47" s="81" t="s">
        <v>468</v>
      </c>
      <c r="B47" s="348">
        <v>1</v>
      </c>
      <c r="C47" s="348">
        <v>1</v>
      </c>
      <c r="D47" s="348">
        <v>1</v>
      </c>
      <c r="E47" s="348">
        <v>1</v>
      </c>
      <c r="F47" s="348">
        <v>1</v>
      </c>
      <c r="G47" s="348">
        <v>1</v>
      </c>
      <c r="H47" s="348">
        <v>1</v>
      </c>
      <c r="I47" s="348">
        <v>1</v>
      </c>
      <c r="J47" s="348">
        <v>1</v>
      </c>
      <c r="K47" s="348">
        <v>1</v>
      </c>
      <c r="L47" s="348">
        <v>1</v>
      </c>
      <c r="M47" s="347"/>
      <c r="N47" s="341"/>
    </row>
    <row r="48" spans="1:19" ht="12" customHeight="1" x14ac:dyDescent="0.25">
      <c r="A48" s="81" t="s">
        <v>455</v>
      </c>
      <c r="B48" s="348">
        <v>0</v>
      </c>
      <c r="C48" s="348">
        <v>0</v>
      </c>
      <c r="D48" s="348">
        <v>0</v>
      </c>
      <c r="E48" s="348">
        <v>0</v>
      </c>
      <c r="F48" s="348">
        <v>0</v>
      </c>
      <c r="G48" s="348">
        <v>0</v>
      </c>
      <c r="H48" s="348">
        <v>0</v>
      </c>
      <c r="I48" s="348">
        <v>0</v>
      </c>
      <c r="J48" s="348">
        <v>0</v>
      </c>
      <c r="K48" s="348">
        <v>0</v>
      </c>
      <c r="L48" s="348">
        <v>0</v>
      </c>
      <c r="M48" s="347"/>
      <c r="N48" s="341"/>
    </row>
    <row r="49" spans="1:19" ht="12" customHeight="1" x14ac:dyDescent="0.25">
      <c r="A49" s="331" t="s">
        <v>456</v>
      </c>
      <c r="B49" s="332">
        <v>0</v>
      </c>
      <c r="C49" s="332">
        <v>0</v>
      </c>
      <c r="D49" s="332">
        <v>1</v>
      </c>
      <c r="E49" s="332">
        <v>1</v>
      </c>
      <c r="F49" s="332">
        <v>1</v>
      </c>
      <c r="G49" s="332">
        <v>1</v>
      </c>
      <c r="H49" s="332">
        <v>1</v>
      </c>
      <c r="I49" s="332">
        <v>1</v>
      </c>
      <c r="J49" s="332">
        <v>1</v>
      </c>
      <c r="K49" s="332">
        <v>1</v>
      </c>
      <c r="L49" s="332">
        <v>1</v>
      </c>
      <c r="M49" s="347"/>
      <c r="N49" s="341"/>
      <c r="O49" s="333"/>
      <c r="P49" s="333"/>
      <c r="Q49" s="333"/>
      <c r="R49" s="333"/>
      <c r="S49" s="333"/>
    </row>
    <row r="50" spans="1:19" ht="12" customHeight="1" x14ac:dyDescent="0.25">
      <c r="A50" s="81" t="s">
        <v>468</v>
      </c>
      <c r="B50" s="348">
        <v>0</v>
      </c>
      <c r="C50" s="348">
        <v>0</v>
      </c>
      <c r="D50" s="348">
        <v>1</v>
      </c>
      <c r="E50" s="348">
        <v>1</v>
      </c>
      <c r="F50" s="348">
        <v>1</v>
      </c>
      <c r="G50" s="348">
        <v>1</v>
      </c>
      <c r="H50" s="348">
        <v>1</v>
      </c>
      <c r="I50" s="348">
        <v>1</v>
      </c>
      <c r="J50" s="348">
        <v>1</v>
      </c>
      <c r="K50" s="348">
        <v>1</v>
      </c>
      <c r="L50" s="348">
        <v>1</v>
      </c>
      <c r="M50" s="347"/>
      <c r="N50" s="341"/>
    </row>
    <row r="51" spans="1:19" ht="12" customHeight="1" thickBot="1" x14ac:dyDescent="0.3">
      <c r="A51" s="81" t="s">
        <v>455</v>
      </c>
      <c r="B51" s="348">
        <v>0</v>
      </c>
      <c r="C51" s="348">
        <v>0</v>
      </c>
      <c r="D51" s="348">
        <v>0</v>
      </c>
      <c r="E51" s="348">
        <v>0</v>
      </c>
      <c r="F51" s="348">
        <v>0</v>
      </c>
      <c r="G51" s="348">
        <v>0</v>
      </c>
      <c r="H51" s="348">
        <v>0</v>
      </c>
      <c r="I51" s="348">
        <v>0</v>
      </c>
      <c r="J51" s="348">
        <v>0</v>
      </c>
      <c r="K51" s="348">
        <v>0</v>
      </c>
      <c r="L51" s="348">
        <v>0</v>
      </c>
      <c r="M51" s="347"/>
      <c r="N51" s="341"/>
    </row>
    <row r="52" spans="1:19" ht="12" customHeight="1" x14ac:dyDescent="0.25">
      <c r="A52" s="328" t="s">
        <v>155</v>
      </c>
      <c r="B52" s="340">
        <v>4</v>
      </c>
      <c r="C52" s="340">
        <v>4</v>
      </c>
      <c r="D52" s="340">
        <v>8</v>
      </c>
      <c r="E52" s="340">
        <v>10</v>
      </c>
      <c r="F52" s="340">
        <v>10</v>
      </c>
      <c r="G52" s="340">
        <v>10</v>
      </c>
      <c r="H52" s="340">
        <v>10</v>
      </c>
      <c r="I52" s="329">
        <v>11</v>
      </c>
      <c r="J52" s="329">
        <v>11</v>
      </c>
      <c r="K52" s="329">
        <v>11</v>
      </c>
      <c r="L52" s="329">
        <v>11</v>
      </c>
      <c r="M52" s="347"/>
      <c r="N52" s="341"/>
    </row>
    <row r="53" spans="1:19" ht="12" customHeight="1" x14ac:dyDescent="0.25">
      <c r="A53" s="331" t="s">
        <v>463</v>
      </c>
      <c r="B53" s="332">
        <v>1</v>
      </c>
      <c r="C53" s="332">
        <v>1</v>
      </c>
      <c r="D53" s="332">
        <v>2</v>
      </c>
      <c r="E53" s="332">
        <v>2</v>
      </c>
      <c r="F53" s="332">
        <v>2</v>
      </c>
      <c r="G53" s="332">
        <v>2</v>
      </c>
      <c r="H53" s="332">
        <v>2</v>
      </c>
      <c r="I53" s="332">
        <v>2</v>
      </c>
      <c r="J53" s="332">
        <v>2</v>
      </c>
      <c r="K53" s="332">
        <v>2</v>
      </c>
      <c r="L53" s="332">
        <v>2</v>
      </c>
      <c r="M53" s="347"/>
      <c r="N53" s="341"/>
      <c r="O53" s="333"/>
      <c r="P53" s="333"/>
      <c r="Q53" s="333"/>
      <c r="R53" s="333"/>
      <c r="S53" s="333"/>
    </row>
    <row r="54" spans="1:19" ht="12" customHeight="1" x14ac:dyDescent="0.25">
      <c r="A54" s="81" t="s">
        <v>468</v>
      </c>
      <c r="B54" s="348">
        <v>1</v>
      </c>
      <c r="C54" s="348">
        <v>1</v>
      </c>
      <c r="D54" s="348">
        <v>2</v>
      </c>
      <c r="E54" s="348">
        <v>2</v>
      </c>
      <c r="F54" s="348">
        <v>2</v>
      </c>
      <c r="G54" s="348">
        <v>2</v>
      </c>
      <c r="H54" s="348">
        <v>2</v>
      </c>
      <c r="I54" s="348">
        <v>2</v>
      </c>
      <c r="J54" s="348">
        <v>2</v>
      </c>
      <c r="K54" s="348">
        <v>2</v>
      </c>
      <c r="L54" s="348">
        <v>2</v>
      </c>
      <c r="M54" s="347"/>
      <c r="N54" s="341"/>
    </row>
    <row r="55" spans="1:19" ht="12" customHeight="1" x14ac:dyDescent="0.25">
      <c r="A55" s="81" t="s">
        <v>455</v>
      </c>
      <c r="B55" s="348">
        <v>0</v>
      </c>
      <c r="C55" s="348">
        <v>0</v>
      </c>
      <c r="D55" s="348">
        <v>0</v>
      </c>
      <c r="E55" s="348">
        <v>0</v>
      </c>
      <c r="F55" s="348">
        <v>0</v>
      </c>
      <c r="G55" s="348">
        <v>0</v>
      </c>
      <c r="H55" s="348">
        <v>0</v>
      </c>
      <c r="I55" s="348">
        <v>0</v>
      </c>
      <c r="J55" s="348">
        <v>0</v>
      </c>
      <c r="K55" s="348">
        <v>0</v>
      </c>
      <c r="L55" s="348">
        <v>0</v>
      </c>
      <c r="M55" s="347"/>
      <c r="N55" s="341"/>
    </row>
    <row r="56" spans="1:19" ht="12" customHeight="1" x14ac:dyDescent="0.25">
      <c r="A56" s="331" t="s">
        <v>456</v>
      </c>
      <c r="B56" s="332">
        <v>3</v>
      </c>
      <c r="C56" s="332">
        <v>3</v>
      </c>
      <c r="D56" s="332">
        <v>6</v>
      </c>
      <c r="E56" s="332">
        <v>8</v>
      </c>
      <c r="F56" s="332">
        <v>8</v>
      </c>
      <c r="G56" s="332">
        <v>8</v>
      </c>
      <c r="H56" s="332">
        <v>8</v>
      </c>
      <c r="I56" s="332">
        <v>9</v>
      </c>
      <c r="J56" s="332">
        <v>9</v>
      </c>
      <c r="K56" s="332">
        <v>9</v>
      </c>
      <c r="L56" s="332">
        <v>9</v>
      </c>
      <c r="M56" s="347"/>
      <c r="N56" s="341"/>
      <c r="O56" s="333"/>
      <c r="P56" s="333"/>
      <c r="Q56" s="333"/>
      <c r="R56" s="333"/>
      <c r="S56" s="333"/>
    </row>
    <row r="57" spans="1:19" ht="12" customHeight="1" x14ac:dyDescent="0.25">
      <c r="A57" s="81" t="s">
        <v>468</v>
      </c>
      <c r="B57" s="348">
        <v>3</v>
      </c>
      <c r="C57" s="348">
        <v>3</v>
      </c>
      <c r="D57" s="348">
        <v>6</v>
      </c>
      <c r="E57" s="348">
        <v>8</v>
      </c>
      <c r="F57" s="348">
        <v>8</v>
      </c>
      <c r="G57" s="348">
        <v>8</v>
      </c>
      <c r="H57" s="348">
        <v>8</v>
      </c>
      <c r="I57" s="348">
        <v>9</v>
      </c>
      <c r="J57" s="348">
        <v>9</v>
      </c>
      <c r="K57" s="348">
        <v>9</v>
      </c>
      <c r="L57" s="348">
        <v>9</v>
      </c>
      <c r="M57" s="347"/>
      <c r="N57" s="341"/>
    </row>
    <row r="58" spans="1:19" ht="12" customHeight="1" thickBot="1" x14ac:dyDescent="0.3">
      <c r="A58" s="81" t="s">
        <v>455</v>
      </c>
      <c r="B58" s="348">
        <v>0</v>
      </c>
      <c r="C58" s="348">
        <v>0</v>
      </c>
      <c r="D58" s="348">
        <v>0</v>
      </c>
      <c r="E58" s="348">
        <v>0</v>
      </c>
      <c r="F58" s="348">
        <v>0</v>
      </c>
      <c r="G58" s="348">
        <v>0</v>
      </c>
      <c r="H58" s="348">
        <v>0</v>
      </c>
      <c r="I58" s="348">
        <v>0</v>
      </c>
      <c r="J58" s="348">
        <v>0</v>
      </c>
      <c r="K58" s="348">
        <v>0</v>
      </c>
      <c r="L58" s="348">
        <v>0</v>
      </c>
      <c r="M58" s="347"/>
      <c r="N58" s="341"/>
    </row>
    <row r="59" spans="1:19" ht="12" customHeight="1" x14ac:dyDescent="0.25">
      <c r="A59" s="328" t="s">
        <v>156</v>
      </c>
      <c r="B59" s="340">
        <v>1</v>
      </c>
      <c r="C59" s="340">
        <v>8</v>
      </c>
      <c r="D59" s="340">
        <v>2</v>
      </c>
      <c r="E59" s="340">
        <v>2</v>
      </c>
      <c r="F59" s="340">
        <v>2</v>
      </c>
      <c r="G59" s="340">
        <v>2</v>
      </c>
      <c r="H59" s="340">
        <v>2</v>
      </c>
      <c r="I59" s="329">
        <v>2</v>
      </c>
      <c r="J59" s="329">
        <v>2</v>
      </c>
      <c r="K59" s="329">
        <v>2</v>
      </c>
      <c r="L59" s="329">
        <v>2</v>
      </c>
      <c r="M59" s="347"/>
      <c r="N59" s="341"/>
    </row>
    <row r="60" spans="1:19" ht="12" customHeight="1" x14ac:dyDescent="0.25">
      <c r="A60" s="331" t="s">
        <v>464</v>
      </c>
      <c r="B60" s="332">
        <v>0</v>
      </c>
      <c r="C60" s="332">
        <v>2</v>
      </c>
      <c r="D60" s="332">
        <v>1</v>
      </c>
      <c r="E60" s="332">
        <v>1</v>
      </c>
      <c r="F60" s="332">
        <v>1</v>
      </c>
      <c r="G60" s="332">
        <v>1</v>
      </c>
      <c r="H60" s="332">
        <v>1</v>
      </c>
      <c r="I60" s="332">
        <v>1</v>
      </c>
      <c r="J60" s="332">
        <v>1</v>
      </c>
      <c r="K60" s="332">
        <v>1</v>
      </c>
      <c r="L60" s="332">
        <v>1</v>
      </c>
      <c r="M60" s="347"/>
      <c r="N60" s="341"/>
      <c r="O60" s="333"/>
      <c r="P60" s="333"/>
      <c r="Q60" s="333"/>
      <c r="R60" s="333"/>
      <c r="S60" s="333"/>
    </row>
    <row r="61" spans="1:19" ht="12" customHeight="1" x14ac:dyDescent="0.25">
      <c r="A61" s="81" t="s">
        <v>468</v>
      </c>
      <c r="B61" s="348">
        <v>0</v>
      </c>
      <c r="C61" s="348">
        <v>2</v>
      </c>
      <c r="D61" s="348">
        <v>1</v>
      </c>
      <c r="E61" s="348">
        <v>1</v>
      </c>
      <c r="F61" s="348">
        <v>1</v>
      </c>
      <c r="G61" s="348">
        <v>1</v>
      </c>
      <c r="H61" s="348">
        <v>1</v>
      </c>
      <c r="I61" s="348">
        <v>1</v>
      </c>
      <c r="J61" s="348">
        <v>1</v>
      </c>
      <c r="K61" s="348">
        <v>1</v>
      </c>
      <c r="L61" s="348">
        <v>1</v>
      </c>
      <c r="M61" s="347"/>
      <c r="N61" s="341"/>
    </row>
    <row r="62" spans="1:19" ht="12" customHeight="1" x14ac:dyDescent="0.25">
      <c r="A62" s="81" t="s">
        <v>455</v>
      </c>
      <c r="B62" s="348">
        <v>0</v>
      </c>
      <c r="C62" s="348">
        <v>0</v>
      </c>
      <c r="D62" s="348">
        <v>0</v>
      </c>
      <c r="E62" s="348">
        <v>0</v>
      </c>
      <c r="F62" s="348">
        <v>0</v>
      </c>
      <c r="G62" s="348">
        <v>0</v>
      </c>
      <c r="H62" s="348">
        <v>0</v>
      </c>
      <c r="I62" s="348">
        <v>0</v>
      </c>
      <c r="J62" s="348">
        <v>0</v>
      </c>
      <c r="K62" s="348">
        <v>0</v>
      </c>
      <c r="L62" s="348">
        <v>0</v>
      </c>
      <c r="M62" s="347"/>
      <c r="N62" s="341"/>
    </row>
    <row r="63" spans="1:19" ht="12" customHeight="1" x14ac:dyDescent="0.25">
      <c r="A63" s="331" t="s">
        <v>456</v>
      </c>
      <c r="B63" s="332">
        <v>1</v>
      </c>
      <c r="C63" s="332">
        <v>6</v>
      </c>
      <c r="D63" s="332">
        <v>1</v>
      </c>
      <c r="E63" s="332">
        <v>1</v>
      </c>
      <c r="F63" s="332">
        <v>1</v>
      </c>
      <c r="G63" s="332">
        <v>1</v>
      </c>
      <c r="H63" s="332">
        <v>1</v>
      </c>
      <c r="I63" s="332">
        <v>1</v>
      </c>
      <c r="J63" s="332">
        <v>1</v>
      </c>
      <c r="K63" s="332">
        <v>1</v>
      </c>
      <c r="L63" s="332">
        <v>1</v>
      </c>
      <c r="M63" s="347"/>
      <c r="N63" s="341"/>
      <c r="O63" s="333"/>
      <c r="P63" s="333"/>
      <c r="Q63" s="333"/>
      <c r="R63" s="333"/>
      <c r="S63" s="333"/>
    </row>
    <row r="64" spans="1:19" ht="12" customHeight="1" x14ac:dyDescent="0.25">
      <c r="A64" s="81" t="s">
        <v>468</v>
      </c>
      <c r="B64" s="348">
        <v>1</v>
      </c>
      <c r="C64" s="348">
        <v>6</v>
      </c>
      <c r="D64" s="348">
        <v>1</v>
      </c>
      <c r="E64" s="348">
        <v>1</v>
      </c>
      <c r="F64" s="348">
        <v>1</v>
      </c>
      <c r="G64" s="348">
        <v>1</v>
      </c>
      <c r="H64" s="348">
        <v>1</v>
      </c>
      <c r="I64" s="348">
        <v>1</v>
      </c>
      <c r="J64" s="348">
        <v>1</v>
      </c>
      <c r="K64" s="348">
        <v>1</v>
      </c>
      <c r="L64" s="348">
        <v>1</v>
      </c>
      <c r="M64" s="347"/>
      <c r="N64" s="341"/>
    </row>
    <row r="65" spans="1:19" ht="12" customHeight="1" thickBot="1" x14ac:dyDescent="0.3">
      <c r="A65" s="81" t="s">
        <v>455</v>
      </c>
      <c r="B65" s="348">
        <v>0</v>
      </c>
      <c r="C65" s="348">
        <v>0</v>
      </c>
      <c r="D65" s="348">
        <v>0</v>
      </c>
      <c r="E65" s="348">
        <v>0</v>
      </c>
      <c r="F65" s="348">
        <v>0</v>
      </c>
      <c r="G65" s="348">
        <v>0</v>
      </c>
      <c r="H65" s="348">
        <v>0</v>
      </c>
      <c r="I65" s="348">
        <v>0</v>
      </c>
      <c r="J65" s="348">
        <v>0</v>
      </c>
      <c r="K65" s="348">
        <v>0</v>
      </c>
      <c r="L65" s="348">
        <v>0</v>
      </c>
      <c r="M65" s="347"/>
      <c r="N65" s="341"/>
    </row>
    <row r="66" spans="1:19" ht="12" customHeight="1" x14ac:dyDescent="0.25">
      <c r="A66" s="328" t="s">
        <v>157</v>
      </c>
      <c r="B66" s="340">
        <v>0</v>
      </c>
      <c r="C66" s="340">
        <v>0</v>
      </c>
      <c r="D66" s="340">
        <v>0</v>
      </c>
      <c r="E66" s="340">
        <v>0</v>
      </c>
      <c r="F66" s="340">
        <v>0</v>
      </c>
      <c r="G66" s="340">
        <v>1</v>
      </c>
      <c r="H66" s="340">
        <v>2</v>
      </c>
      <c r="I66" s="329">
        <v>2</v>
      </c>
      <c r="J66" s="329">
        <v>2</v>
      </c>
      <c r="K66" s="329">
        <v>2</v>
      </c>
      <c r="L66" s="329">
        <v>2</v>
      </c>
      <c r="M66" s="347"/>
      <c r="N66" s="341"/>
    </row>
    <row r="67" spans="1:19" ht="12" customHeight="1" x14ac:dyDescent="0.25">
      <c r="A67" s="331" t="s">
        <v>465</v>
      </c>
      <c r="B67" s="332">
        <v>0</v>
      </c>
      <c r="C67" s="332">
        <v>0</v>
      </c>
      <c r="D67" s="332">
        <v>0</v>
      </c>
      <c r="E67" s="332">
        <v>0</v>
      </c>
      <c r="F67" s="332">
        <v>0</v>
      </c>
      <c r="G67" s="332">
        <v>0</v>
      </c>
      <c r="H67" s="332">
        <v>1</v>
      </c>
      <c r="I67" s="332">
        <v>1</v>
      </c>
      <c r="J67" s="332">
        <v>1</v>
      </c>
      <c r="K67" s="332">
        <v>1</v>
      </c>
      <c r="L67" s="332">
        <v>1</v>
      </c>
      <c r="M67" s="347"/>
      <c r="N67" s="341"/>
      <c r="O67" s="333"/>
      <c r="P67" s="333"/>
      <c r="Q67" s="333"/>
      <c r="R67" s="333"/>
      <c r="S67" s="333"/>
    </row>
    <row r="68" spans="1:19" ht="12" customHeight="1" x14ac:dyDescent="0.25">
      <c r="A68" s="81" t="s">
        <v>468</v>
      </c>
      <c r="B68" s="348">
        <v>0</v>
      </c>
      <c r="C68" s="348">
        <v>0</v>
      </c>
      <c r="D68" s="348">
        <v>0</v>
      </c>
      <c r="E68" s="348">
        <v>0</v>
      </c>
      <c r="F68" s="348">
        <v>0</v>
      </c>
      <c r="G68" s="348">
        <v>0</v>
      </c>
      <c r="H68" s="348">
        <v>1</v>
      </c>
      <c r="I68" s="348">
        <v>1</v>
      </c>
      <c r="J68" s="348">
        <v>1</v>
      </c>
      <c r="K68" s="348">
        <v>1</v>
      </c>
      <c r="L68" s="348">
        <v>1</v>
      </c>
      <c r="M68" s="347"/>
      <c r="N68" s="341"/>
    </row>
    <row r="69" spans="1:19" ht="12" customHeight="1" x14ac:dyDescent="0.25">
      <c r="A69" s="81" t="s">
        <v>455</v>
      </c>
      <c r="B69" s="348">
        <v>0</v>
      </c>
      <c r="C69" s="348">
        <v>0</v>
      </c>
      <c r="D69" s="348">
        <v>0</v>
      </c>
      <c r="E69" s="348">
        <v>0</v>
      </c>
      <c r="F69" s="348">
        <v>0</v>
      </c>
      <c r="G69" s="348">
        <v>0</v>
      </c>
      <c r="H69" s="348">
        <v>0</v>
      </c>
      <c r="I69" s="348">
        <v>0</v>
      </c>
      <c r="J69" s="348">
        <v>0</v>
      </c>
      <c r="K69" s="348">
        <v>0</v>
      </c>
      <c r="L69" s="348">
        <v>0</v>
      </c>
      <c r="M69" s="347"/>
      <c r="N69" s="341"/>
    </row>
    <row r="70" spans="1:19" ht="12" customHeight="1" x14ac:dyDescent="0.25">
      <c r="A70" s="331" t="s">
        <v>456</v>
      </c>
      <c r="B70" s="332">
        <v>0</v>
      </c>
      <c r="C70" s="332">
        <v>0</v>
      </c>
      <c r="D70" s="332">
        <v>0</v>
      </c>
      <c r="E70" s="332">
        <v>0</v>
      </c>
      <c r="F70" s="332">
        <v>0</v>
      </c>
      <c r="G70" s="332">
        <v>1</v>
      </c>
      <c r="H70" s="332">
        <v>1</v>
      </c>
      <c r="I70" s="332">
        <v>1</v>
      </c>
      <c r="J70" s="332">
        <v>1</v>
      </c>
      <c r="K70" s="332">
        <v>1</v>
      </c>
      <c r="L70" s="332">
        <v>1</v>
      </c>
      <c r="M70" s="347"/>
      <c r="N70" s="341"/>
      <c r="O70" s="333"/>
      <c r="P70" s="333"/>
      <c r="Q70" s="333"/>
      <c r="R70" s="333"/>
      <c r="S70" s="333"/>
    </row>
    <row r="71" spans="1:19" ht="12" customHeight="1" x14ac:dyDescent="0.25">
      <c r="A71" s="81" t="s">
        <v>468</v>
      </c>
      <c r="B71" s="348">
        <v>0</v>
      </c>
      <c r="C71" s="348">
        <v>0</v>
      </c>
      <c r="D71" s="348">
        <v>0</v>
      </c>
      <c r="E71" s="348">
        <v>0</v>
      </c>
      <c r="F71" s="348">
        <v>0</v>
      </c>
      <c r="G71" s="348">
        <v>1</v>
      </c>
      <c r="H71" s="348">
        <v>1</v>
      </c>
      <c r="I71" s="348">
        <v>1</v>
      </c>
      <c r="J71" s="348">
        <v>1</v>
      </c>
      <c r="K71" s="348">
        <v>1</v>
      </c>
      <c r="L71" s="348">
        <v>1</v>
      </c>
      <c r="M71" s="347"/>
      <c r="N71" s="341"/>
    </row>
    <row r="72" spans="1:19" ht="12" customHeight="1" x14ac:dyDescent="0.25">
      <c r="A72" s="81" t="s">
        <v>455</v>
      </c>
      <c r="B72" s="348">
        <v>0</v>
      </c>
      <c r="C72" s="348">
        <v>0</v>
      </c>
      <c r="D72" s="348">
        <v>0</v>
      </c>
      <c r="E72" s="348">
        <v>0</v>
      </c>
      <c r="F72" s="348">
        <v>0</v>
      </c>
      <c r="G72" s="348">
        <v>0</v>
      </c>
      <c r="H72" s="348">
        <v>0</v>
      </c>
      <c r="I72" s="348">
        <v>0</v>
      </c>
      <c r="J72" s="348">
        <v>0</v>
      </c>
      <c r="K72" s="348">
        <v>0</v>
      </c>
      <c r="L72" s="348">
        <v>0</v>
      </c>
      <c r="M72" s="347"/>
      <c r="N72" s="341"/>
    </row>
    <row r="73" spans="1:19" ht="17.25" customHeight="1" x14ac:dyDescent="0.25">
      <c r="A73" s="336" t="s">
        <v>14</v>
      </c>
      <c r="B73" s="39">
        <v>13</v>
      </c>
      <c r="C73" s="39">
        <v>26</v>
      </c>
      <c r="D73" s="39">
        <v>29</v>
      </c>
      <c r="E73" s="39">
        <v>37</v>
      </c>
      <c r="F73" s="39">
        <v>37</v>
      </c>
      <c r="G73" s="39">
        <v>39</v>
      </c>
      <c r="H73" s="39">
        <v>42</v>
      </c>
      <c r="I73" s="39">
        <v>43</v>
      </c>
      <c r="J73" s="39">
        <v>43</v>
      </c>
      <c r="K73" s="39">
        <v>43</v>
      </c>
      <c r="L73" s="39">
        <v>43</v>
      </c>
      <c r="M73" s="347"/>
      <c r="N73" s="341"/>
    </row>
    <row r="74" spans="1:19" ht="9" customHeight="1" thickBot="1" x14ac:dyDescent="0.25">
      <c r="A74" s="342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</row>
    <row r="75" spans="1:19" ht="26.25" customHeight="1" thickTop="1" x14ac:dyDescent="0.15">
      <c r="A75" s="416" t="s">
        <v>469</v>
      </c>
      <c r="B75" s="416"/>
      <c r="C75" s="416"/>
      <c r="D75" s="416"/>
      <c r="E75" s="416"/>
      <c r="F75" s="416"/>
      <c r="G75" s="416"/>
      <c r="H75" s="416"/>
      <c r="I75" s="416"/>
      <c r="J75" s="416"/>
      <c r="K75" s="416"/>
      <c r="L75" s="416"/>
    </row>
    <row r="76" spans="1:19" x14ac:dyDescent="0.15"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</row>
    <row r="77" spans="1:19" x14ac:dyDescent="0.15">
      <c r="A77" s="351"/>
      <c r="B77" s="226"/>
      <c r="C77" s="226"/>
      <c r="D77" s="226"/>
      <c r="E77" s="226"/>
      <c r="F77" s="226"/>
      <c r="G77" s="226"/>
      <c r="H77" s="226"/>
      <c r="I77" s="226"/>
      <c r="J77" s="226"/>
      <c r="K77" s="226"/>
      <c r="L77" s="226"/>
    </row>
  </sheetData>
  <mergeCells count="4">
    <mergeCell ref="A1:L1"/>
    <mergeCell ref="A2:L2"/>
    <mergeCell ref="A3:L3"/>
    <mergeCell ref="A75:L75"/>
  </mergeCells>
  <pageMargins left="0.7" right="0.7" top="0.75" bottom="0.75" header="0.3" footer="0.3"/>
  <pageSetup scale="75" orientation="portrait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1456-6BF6-4769-9BE9-745B14DD1BF6}">
  <dimension ref="A1:C162"/>
  <sheetViews>
    <sheetView zoomScale="115" zoomScaleNormal="115" workbookViewId="0">
      <selection activeCell="A24" sqref="A24"/>
    </sheetView>
  </sheetViews>
  <sheetFormatPr defaultColWidth="11.42578125" defaultRowHeight="15" x14ac:dyDescent="0.25"/>
  <cols>
    <col min="1" max="1" width="82.85546875" customWidth="1"/>
    <col min="2" max="2" width="9" customWidth="1"/>
  </cols>
  <sheetData>
    <row r="1" spans="1:3" ht="18" x14ac:dyDescent="0.25">
      <c r="A1" s="445" t="s">
        <v>575</v>
      </c>
      <c r="B1" s="445"/>
      <c r="C1" s="17" t="s">
        <v>47</v>
      </c>
    </row>
    <row r="2" spans="1:3" x14ac:dyDescent="0.25">
      <c r="A2" s="446"/>
    </row>
    <row r="3" spans="1:3" x14ac:dyDescent="0.25">
      <c r="A3" s="447" t="s">
        <v>576</v>
      </c>
      <c r="B3" s="448"/>
    </row>
    <row r="4" spans="1:3" x14ac:dyDescent="0.25">
      <c r="A4" s="448" t="s">
        <v>577</v>
      </c>
      <c r="B4" s="448" t="s">
        <v>70</v>
      </c>
    </row>
    <row r="5" spans="1:3" x14ac:dyDescent="0.25">
      <c r="A5" s="448" t="s">
        <v>578</v>
      </c>
      <c r="B5" s="448" t="s">
        <v>68</v>
      </c>
    </row>
    <row r="6" spans="1:3" x14ac:dyDescent="0.25">
      <c r="A6" s="448" t="s">
        <v>579</v>
      </c>
      <c r="B6" s="448" t="s">
        <v>67</v>
      </c>
    </row>
    <row r="7" spans="1:3" x14ac:dyDescent="0.25">
      <c r="A7" s="448" t="s">
        <v>580</v>
      </c>
      <c r="B7" s="448" t="s">
        <v>62</v>
      </c>
    </row>
    <row r="8" spans="1:3" x14ac:dyDescent="0.25">
      <c r="A8" s="448" t="s">
        <v>581</v>
      </c>
      <c r="B8" s="448" t="s">
        <v>72</v>
      </c>
    </row>
    <row r="9" spans="1:3" x14ac:dyDescent="0.25">
      <c r="A9" s="448" t="s">
        <v>582</v>
      </c>
      <c r="B9" s="448" t="s">
        <v>65</v>
      </c>
    </row>
    <row r="10" spans="1:3" x14ac:dyDescent="0.25">
      <c r="A10" s="448" t="s">
        <v>583</v>
      </c>
      <c r="B10" s="448" t="s">
        <v>61</v>
      </c>
    </row>
    <row r="11" spans="1:3" x14ac:dyDescent="0.25">
      <c r="A11" s="448" t="s">
        <v>584</v>
      </c>
      <c r="B11" s="448" t="s">
        <v>69</v>
      </c>
    </row>
    <row r="12" spans="1:3" x14ac:dyDescent="0.25">
      <c r="A12" s="448" t="s">
        <v>585</v>
      </c>
      <c r="B12" s="448" t="s">
        <v>66</v>
      </c>
    </row>
    <row r="13" spans="1:3" x14ac:dyDescent="0.25">
      <c r="A13" s="448" t="s">
        <v>586</v>
      </c>
      <c r="B13" s="448" t="s">
        <v>63</v>
      </c>
    </row>
    <row r="14" spans="1:3" x14ac:dyDescent="0.25">
      <c r="A14" s="448" t="s">
        <v>587</v>
      </c>
      <c r="B14" s="448" t="s">
        <v>71</v>
      </c>
    </row>
    <row r="15" spans="1:3" x14ac:dyDescent="0.25">
      <c r="A15" s="448"/>
      <c r="B15" s="448"/>
    </row>
    <row r="16" spans="1:3" x14ac:dyDescent="0.25">
      <c r="A16" s="447" t="s">
        <v>588</v>
      </c>
      <c r="B16" s="448"/>
    </row>
    <row r="17" spans="1:2" x14ac:dyDescent="0.25">
      <c r="A17" s="448" t="s">
        <v>589</v>
      </c>
      <c r="B17" s="448" t="s">
        <v>75</v>
      </c>
    </row>
    <row r="18" spans="1:2" x14ac:dyDescent="0.25">
      <c r="A18" s="448" t="s">
        <v>590</v>
      </c>
      <c r="B18" s="448" t="s">
        <v>76</v>
      </c>
    </row>
    <row r="19" spans="1:2" x14ac:dyDescent="0.25">
      <c r="A19" s="448"/>
      <c r="B19" s="448"/>
    </row>
    <row r="20" spans="1:2" x14ac:dyDescent="0.25">
      <c r="A20" s="447" t="s">
        <v>591</v>
      </c>
      <c r="B20" s="448"/>
    </row>
    <row r="21" spans="1:2" x14ac:dyDescent="0.25">
      <c r="A21" s="448" t="s">
        <v>592</v>
      </c>
      <c r="B21" s="448" t="s">
        <v>78</v>
      </c>
    </row>
    <row r="22" spans="1:2" x14ac:dyDescent="0.25">
      <c r="A22" s="448" t="s">
        <v>593</v>
      </c>
      <c r="B22" s="448" t="s">
        <v>80</v>
      </c>
    </row>
    <row r="23" spans="1:2" x14ac:dyDescent="0.25">
      <c r="A23" s="448" t="s">
        <v>594</v>
      </c>
      <c r="B23" s="448" t="s">
        <v>79</v>
      </c>
    </row>
    <row r="24" spans="1:2" x14ac:dyDescent="0.25">
      <c r="A24" s="448"/>
      <c r="B24" s="448"/>
    </row>
    <row r="25" spans="1:2" x14ac:dyDescent="0.25">
      <c r="A25" s="447" t="s">
        <v>552</v>
      </c>
      <c r="B25" s="448"/>
    </row>
    <row r="26" spans="1:2" x14ac:dyDescent="0.25">
      <c r="A26" s="448" t="s">
        <v>595</v>
      </c>
      <c r="B26" s="448" t="s">
        <v>92</v>
      </c>
    </row>
    <row r="27" spans="1:2" x14ac:dyDescent="0.25">
      <c r="A27" s="448" t="s">
        <v>596</v>
      </c>
      <c r="B27" s="448" t="s">
        <v>103</v>
      </c>
    </row>
    <row r="28" spans="1:2" x14ac:dyDescent="0.25">
      <c r="A28" s="448" t="s">
        <v>597</v>
      </c>
      <c r="B28" s="448" t="s">
        <v>89</v>
      </c>
    </row>
    <row r="29" spans="1:2" x14ac:dyDescent="0.25">
      <c r="A29" s="448" t="s">
        <v>598</v>
      </c>
      <c r="B29" s="448" t="s">
        <v>104</v>
      </c>
    </row>
    <row r="30" spans="1:2" x14ac:dyDescent="0.25">
      <c r="A30" s="448" t="s">
        <v>599</v>
      </c>
      <c r="B30" s="448" t="s">
        <v>95</v>
      </c>
    </row>
    <row r="31" spans="1:2" x14ac:dyDescent="0.25">
      <c r="A31" s="448" t="s">
        <v>600</v>
      </c>
      <c r="B31" s="448" t="s">
        <v>102</v>
      </c>
    </row>
    <row r="32" spans="1:2" x14ac:dyDescent="0.25">
      <c r="A32" s="448" t="s">
        <v>601</v>
      </c>
      <c r="B32" s="448" t="s">
        <v>100</v>
      </c>
    </row>
    <row r="33" spans="1:2" x14ac:dyDescent="0.25">
      <c r="A33" s="448" t="s">
        <v>602</v>
      </c>
      <c r="B33" s="448" t="s">
        <v>90</v>
      </c>
    </row>
    <row r="34" spans="1:2" x14ac:dyDescent="0.25">
      <c r="A34" s="448" t="s">
        <v>603</v>
      </c>
      <c r="B34" s="448" t="s">
        <v>101</v>
      </c>
    </row>
    <row r="35" spans="1:2" x14ac:dyDescent="0.25">
      <c r="A35" s="448" t="s">
        <v>604</v>
      </c>
      <c r="B35" s="448" t="s">
        <v>94</v>
      </c>
    </row>
    <row r="36" spans="1:2" x14ac:dyDescent="0.25">
      <c r="A36" s="448" t="s">
        <v>605</v>
      </c>
      <c r="B36" s="448" t="s">
        <v>97</v>
      </c>
    </row>
    <row r="37" spans="1:2" x14ac:dyDescent="0.25">
      <c r="A37" s="448" t="s">
        <v>606</v>
      </c>
      <c r="B37" s="448" t="s">
        <v>88</v>
      </c>
    </row>
    <row r="38" spans="1:2" x14ac:dyDescent="0.25">
      <c r="A38" s="448" t="s">
        <v>607</v>
      </c>
      <c r="B38" s="448" t="s">
        <v>87</v>
      </c>
    </row>
    <row r="39" spans="1:2" x14ac:dyDescent="0.25">
      <c r="A39" s="448" t="s">
        <v>608</v>
      </c>
      <c r="B39" s="448" t="s">
        <v>85</v>
      </c>
    </row>
    <row r="40" spans="1:2" x14ac:dyDescent="0.25">
      <c r="A40" s="448" t="s">
        <v>609</v>
      </c>
      <c r="B40" s="448" t="s">
        <v>106</v>
      </c>
    </row>
    <row r="41" spans="1:2" x14ac:dyDescent="0.25">
      <c r="A41" s="448" t="s">
        <v>610</v>
      </c>
      <c r="B41" s="448" t="s">
        <v>107</v>
      </c>
    </row>
    <row r="42" spans="1:2" x14ac:dyDescent="0.25">
      <c r="A42" s="448" t="s">
        <v>611</v>
      </c>
      <c r="B42" s="448" t="s">
        <v>93</v>
      </c>
    </row>
    <row r="43" spans="1:2" x14ac:dyDescent="0.25">
      <c r="A43" s="448" t="s">
        <v>612</v>
      </c>
      <c r="B43" s="448" t="s">
        <v>99</v>
      </c>
    </row>
    <row r="44" spans="1:2" x14ac:dyDescent="0.25">
      <c r="A44" s="448" t="s">
        <v>613</v>
      </c>
      <c r="B44" s="448" t="s">
        <v>91</v>
      </c>
    </row>
    <row r="45" spans="1:2" x14ac:dyDescent="0.25">
      <c r="A45" s="448" t="s">
        <v>614</v>
      </c>
      <c r="B45" s="448" t="s">
        <v>86</v>
      </c>
    </row>
    <row r="46" spans="1:2" x14ac:dyDescent="0.25">
      <c r="A46" s="448" t="s">
        <v>615</v>
      </c>
      <c r="B46" s="448" t="s">
        <v>82</v>
      </c>
    </row>
    <row r="47" spans="1:2" x14ac:dyDescent="0.25">
      <c r="A47" s="448" t="s">
        <v>616</v>
      </c>
      <c r="B47" s="448" t="s">
        <v>83</v>
      </c>
    </row>
    <row r="48" spans="1:2" x14ac:dyDescent="0.25">
      <c r="A48" s="448" t="s">
        <v>617</v>
      </c>
      <c r="B48" s="448" t="s">
        <v>105</v>
      </c>
    </row>
    <row r="49" spans="1:2" x14ac:dyDescent="0.25">
      <c r="A49" s="448" t="s">
        <v>618</v>
      </c>
      <c r="B49" s="448" t="s">
        <v>98</v>
      </c>
    </row>
    <row r="50" spans="1:2" x14ac:dyDescent="0.25">
      <c r="A50" s="448" t="s">
        <v>619</v>
      </c>
      <c r="B50" s="448" t="s">
        <v>96</v>
      </c>
    </row>
    <row r="51" spans="1:2" x14ac:dyDescent="0.25">
      <c r="A51" s="448" t="s">
        <v>620</v>
      </c>
      <c r="B51" s="448" t="s">
        <v>84</v>
      </c>
    </row>
    <row r="52" spans="1:2" x14ac:dyDescent="0.25">
      <c r="A52" s="448" t="s">
        <v>621</v>
      </c>
      <c r="B52" s="448" t="s">
        <v>108</v>
      </c>
    </row>
    <row r="53" spans="1:2" x14ac:dyDescent="0.25">
      <c r="A53" s="448" t="s">
        <v>622</v>
      </c>
      <c r="B53" s="448" t="s">
        <v>109</v>
      </c>
    </row>
    <row r="54" spans="1:2" x14ac:dyDescent="0.25">
      <c r="A54" s="448" t="s">
        <v>623</v>
      </c>
      <c r="B54" s="448" t="s">
        <v>110</v>
      </c>
    </row>
    <row r="55" spans="1:2" x14ac:dyDescent="0.25">
      <c r="A55" s="448" t="s">
        <v>624</v>
      </c>
      <c r="B55" s="448" t="s">
        <v>111</v>
      </c>
    </row>
    <row r="56" spans="1:2" x14ac:dyDescent="0.25">
      <c r="A56" s="448" t="s">
        <v>625</v>
      </c>
      <c r="B56" s="448" t="s">
        <v>161</v>
      </c>
    </row>
    <row r="57" spans="1:2" x14ac:dyDescent="0.25">
      <c r="A57" s="448" t="s">
        <v>626</v>
      </c>
      <c r="B57" s="448" t="s">
        <v>162</v>
      </c>
    </row>
    <row r="58" spans="1:2" x14ac:dyDescent="0.25">
      <c r="A58" s="448" t="s">
        <v>627</v>
      </c>
      <c r="B58" s="448" t="s">
        <v>163</v>
      </c>
    </row>
    <row r="59" spans="1:2" x14ac:dyDescent="0.25">
      <c r="A59" s="448" t="s">
        <v>628</v>
      </c>
      <c r="B59" s="448" t="s">
        <v>164</v>
      </c>
    </row>
    <row r="60" spans="1:2" x14ac:dyDescent="0.25">
      <c r="A60" s="448" t="s">
        <v>629</v>
      </c>
      <c r="B60" s="448" t="s">
        <v>165</v>
      </c>
    </row>
    <row r="61" spans="1:2" x14ac:dyDescent="0.25">
      <c r="A61" s="448" t="s">
        <v>630</v>
      </c>
      <c r="B61" s="448" t="s">
        <v>166</v>
      </c>
    </row>
    <row r="62" spans="1:2" x14ac:dyDescent="0.25">
      <c r="A62" s="448" t="s">
        <v>631</v>
      </c>
      <c r="B62" s="448" t="s">
        <v>167</v>
      </c>
    </row>
    <row r="63" spans="1:2" x14ac:dyDescent="0.25">
      <c r="A63" s="448" t="s">
        <v>632</v>
      </c>
      <c r="B63" s="448" t="s">
        <v>168</v>
      </c>
    </row>
    <row r="64" spans="1:2" x14ac:dyDescent="0.25">
      <c r="A64" s="448" t="s">
        <v>633</v>
      </c>
      <c r="B64" s="448" t="s">
        <v>169</v>
      </c>
    </row>
    <row r="65" spans="1:2" x14ac:dyDescent="0.25">
      <c r="A65" s="448" t="s">
        <v>634</v>
      </c>
      <c r="B65" s="448" t="s">
        <v>170</v>
      </c>
    </row>
    <row r="66" spans="1:2" x14ac:dyDescent="0.25">
      <c r="A66" s="448"/>
      <c r="B66" s="448"/>
    </row>
    <row r="67" spans="1:2" x14ac:dyDescent="0.25">
      <c r="A67" s="447" t="s">
        <v>635</v>
      </c>
      <c r="B67" s="448"/>
    </row>
    <row r="68" spans="1:2" x14ac:dyDescent="0.25">
      <c r="A68" s="448" t="s">
        <v>636</v>
      </c>
      <c r="B68" s="448" t="s">
        <v>124</v>
      </c>
    </row>
    <row r="69" spans="1:2" x14ac:dyDescent="0.25">
      <c r="A69" s="448" t="s">
        <v>637</v>
      </c>
      <c r="B69" s="448" t="s">
        <v>125</v>
      </c>
    </row>
    <row r="70" spans="1:2" x14ac:dyDescent="0.25">
      <c r="A70" s="448" t="s">
        <v>638</v>
      </c>
      <c r="B70" s="448" t="s">
        <v>126</v>
      </c>
    </row>
    <row r="71" spans="1:2" x14ac:dyDescent="0.25">
      <c r="A71" s="448" t="s">
        <v>639</v>
      </c>
      <c r="B71" s="448" t="s">
        <v>127</v>
      </c>
    </row>
    <row r="72" spans="1:2" x14ac:dyDescent="0.25">
      <c r="A72" s="448" t="s">
        <v>640</v>
      </c>
      <c r="B72" s="448" t="s">
        <v>128</v>
      </c>
    </row>
    <row r="73" spans="1:2" x14ac:dyDescent="0.25">
      <c r="A73" s="448" t="s">
        <v>641</v>
      </c>
      <c r="B73" s="448" t="s">
        <v>129</v>
      </c>
    </row>
    <row r="74" spans="1:2" x14ac:dyDescent="0.25">
      <c r="A74" s="448" t="s">
        <v>642</v>
      </c>
      <c r="B74" s="448" t="s">
        <v>130</v>
      </c>
    </row>
    <row r="75" spans="1:2" x14ac:dyDescent="0.25">
      <c r="A75" s="448" t="s">
        <v>643</v>
      </c>
      <c r="B75" s="448" t="s">
        <v>131</v>
      </c>
    </row>
    <row r="76" spans="1:2" x14ac:dyDescent="0.25">
      <c r="A76" s="448" t="s">
        <v>644</v>
      </c>
      <c r="B76" s="448" t="s">
        <v>645</v>
      </c>
    </row>
    <row r="77" spans="1:2" x14ac:dyDescent="0.25">
      <c r="A77" s="448"/>
      <c r="B77" s="448"/>
    </row>
    <row r="78" spans="1:2" x14ac:dyDescent="0.25">
      <c r="A78" s="447" t="s">
        <v>646</v>
      </c>
      <c r="B78" s="448"/>
    </row>
    <row r="79" spans="1:2" x14ac:dyDescent="0.25">
      <c r="A79" s="448" t="s">
        <v>647</v>
      </c>
      <c r="B79" s="448" t="s">
        <v>134</v>
      </c>
    </row>
    <row r="80" spans="1:2" x14ac:dyDescent="0.25">
      <c r="A80" s="448"/>
      <c r="B80" s="448"/>
    </row>
    <row r="81" spans="1:2" x14ac:dyDescent="0.25">
      <c r="A81" s="447" t="s">
        <v>538</v>
      </c>
      <c r="B81" s="448"/>
    </row>
    <row r="82" spans="1:2" x14ac:dyDescent="0.25">
      <c r="A82" s="448" t="s">
        <v>648</v>
      </c>
      <c r="B82" s="448" t="s">
        <v>136</v>
      </c>
    </row>
    <row r="83" spans="1:2" x14ac:dyDescent="0.25">
      <c r="A83" s="448"/>
      <c r="B83" s="448"/>
    </row>
    <row r="84" spans="1:2" x14ac:dyDescent="0.25">
      <c r="A84" s="447" t="s">
        <v>649</v>
      </c>
      <c r="B84" s="448"/>
    </row>
    <row r="85" spans="1:2" x14ac:dyDescent="0.25">
      <c r="A85" s="447" t="s">
        <v>650</v>
      </c>
      <c r="B85" s="448"/>
    </row>
    <row r="86" spans="1:2" x14ac:dyDescent="0.25">
      <c r="A86" s="448" t="s">
        <v>651</v>
      </c>
      <c r="B86" s="448" t="s">
        <v>652</v>
      </c>
    </row>
    <row r="87" spans="1:2" x14ac:dyDescent="0.25">
      <c r="A87" s="448" t="s">
        <v>653</v>
      </c>
      <c r="B87" s="448" t="s">
        <v>654</v>
      </c>
    </row>
    <row r="88" spans="1:2" x14ac:dyDescent="0.25">
      <c r="A88" s="448" t="s">
        <v>655</v>
      </c>
      <c r="B88" s="448" t="s">
        <v>656</v>
      </c>
    </row>
    <row r="89" spans="1:2" x14ac:dyDescent="0.25">
      <c r="A89" s="448"/>
      <c r="B89" s="448"/>
    </row>
    <row r="90" spans="1:2" x14ac:dyDescent="0.25">
      <c r="A90" s="447" t="s">
        <v>657</v>
      </c>
      <c r="B90" s="448"/>
    </row>
    <row r="91" spans="1:2" x14ac:dyDescent="0.25">
      <c r="A91" s="448" t="s">
        <v>658</v>
      </c>
      <c r="B91" s="448" t="s">
        <v>659</v>
      </c>
    </row>
    <row r="92" spans="1:2" x14ac:dyDescent="0.25">
      <c r="A92" s="448" t="s">
        <v>660</v>
      </c>
      <c r="B92" s="448" t="s">
        <v>661</v>
      </c>
    </row>
    <row r="93" spans="1:2" x14ac:dyDescent="0.25">
      <c r="A93" s="448" t="s">
        <v>662</v>
      </c>
      <c r="B93" s="448" t="s">
        <v>663</v>
      </c>
    </row>
    <row r="94" spans="1:2" x14ac:dyDescent="0.25">
      <c r="A94" s="448"/>
      <c r="B94" s="448"/>
    </row>
    <row r="95" spans="1:2" x14ac:dyDescent="0.25">
      <c r="A95" s="447" t="s">
        <v>664</v>
      </c>
      <c r="B95" s="448"/>
    </row>
    <row r="96" spans="1:2" x14ac:dyDescent="0.25">
      <c r="A96" s="448" t="s">
        <v>665</v>
      </c>
      <c r="B96" s="448" t="s">
        <v>666</v>
      </c>
    </row>
    <row r="97" spans="1:2" ht="29.25" x14ac:dyDescent="0.25">
      <c r="A97" s="449" t="s">
        <v>667</v>
      </c>
      <c r="B97" s="448" t="s">
        <v>668</v>
      </c>
    </row>
    <row r="98" spans="1:2" x14ac:dyDescent="0.25">
      <c r="A98" s="448"/>
      <c r="B98" s="448"/>
    </row>
    <row r="99" spans="1:2" x14ac:dyDescent="0.25">
      <c r="A99" s="447" t="s">
        <v>669</v>
      </c>
      <c r="B99" s="448"/>
    </row>
    <row r="100" spans="1:2" x14ac:dyDescent="0.25">
      <c r="A100" s="448" t="s">
        <v>670</v>
      </c>
      <c r="B100" s="448" t="s">
        <v>671</v>
      </c>
    </row>
    <row r="101" spans="1:2" x14ac:dyDescent="0.25">
      <c r="A101" s="448" t="s">
        <v>672</v>
      </c>
      <c r="B101" s="448" t="s">
        <v>673</v>
      </c>
    </row>
    <row r="102" spans="1:2" x14ac:dyDescent="0.25">
      <c r="A102" s="448"/>
      <c r="B102" s="448"/>
    </row>
    <row r="103" spans="1:2" x14ac:dyDescent="0.25">
      <c r="A103" s="447" t="s">
        <v>674</v>
      </c>
      <c r="B103" s="448"/>
    </row>
    <row r="104" spans="1:2" x14ac:dyDescent="0.25">
      <c r="A104" s="448" t="s">
        <v>675</v>
      </c>
      <c r="B104" s="448" t="s">
        <v>676</v>
      </c>
    </row>
    <row r="105" spans="1:2" x14ac:dyDescent="0.25">
      <c r="A105" s="448"/>
      <c r="B105" s="448"/>
    </row>
    <row r="106" spans="1:2" x14ac:dyDescent="0.25">
      <c r="A106" s="447" t="s">
        <v>677</v>
      </c>
      <c r="B106" s="448"/>
    </row>
    <row r="107" spans="1:2" x14ac:dyDescent="0.25">
      <c r="A107" s="448" t="s">
        <v>678</v>
      </c>
      <c r="B107" s="448" t="s">
        <v>679</v>
      </c>
    </row>
    <row r="108" spans="1:2" x14ac:dyDescent="0.25">
      <c r="A108" s="448" t="s">
        <v>680</v>
      </c>
      <c r="B108" s="448" t="s">
        <v>681</v>
      </c>
    </row>
    <row r="109" spans="1:2" x14ac:dyDescent="0.25">
      <c r="A109" s="448"/>
      <c r="B109" s="448"/>
    </row>
    <row r="110" spans="1:2" x14ac:dyDescent="0.25">
      <c r="A110" s="447" t="s">
        <v>682</v>
      </c>
      <c r="B110" s="448"/>
    </row>
    <row r="111" spans="1:2" ht="17.25" customHeight="1" x14ac:dyDescent="0.25">
      <c r="A111" s="448" t="s">
        <v>683</v>
      </c>
      <c r="B111" s="448" t="s">
        <v>684</v>
      </c>
    </row>
    <row r="112" spans="1:2" x14ac:dyDescent="0.25">
      <c r="A112" s="448" t="s">
        <v>685</v>
      </c>
      <c r="B112" s="448" t="s">
        <v>686</v>
      </c>
    </row>
    <row r="113" spans="1:2" x14ac:dyDescent="0.25">
      <c r="A113" s="448" t="s">
        <v>687</v>
      </c>
      <c r="B113" s="448" t="s">
        <v>688</v>
      </c>
    </row>
    <row r="114" spans="1:2" ht="15" customHeight="1" x14ac:dyDescent="0.25">
      <c r="A114" s="448" t="s">
        <v>689</v>
      </c>
      <c r="B114" s="448" t="s">
        <v>690</v>
      </c>
    </row>
    <row r="115" spans="1:2" x14ac:dyDescent="0.25">
      <c r="A115" s="448" t="s">
        <v>691</v>
      </c>
      <c r="B115" s="448" t="s">
        <v>692</v>
      </c>
    </row>
    <row r="116" spans="1:2" x14ac:dyDescent="0.25">
      <c r="A116" s="448" t="s">
        <v>693</v>
      </c>
      <c r="B116" s="448" t="s">
        <v>694</v>
      </c>
    </row>
    <row r="117" spans="1:2" x14ac:dyDescent="0.25">
      <c r="A117" s="448" t="s">
        <v>695</v>
      </c>
      <c r="B117" s="448" t="s">
        <v>696</v>
      </c>
    </row>
    <row r="118" spans="1:2" x14ac:dyDescent="0.25">
      <c r="A118" s="450"/>
      <c r="B118" s="448"/>
    </row>
    <row r="119" spans="1:2" x14ac:dyDescent="0.25">
      <c r="A119" s="447" t="s">
        <v>697</v>
      </c>
      <c r="B119" s="448"/>
    </row>
    <row r="120" spans="1:2" x14ac:dyDescent="0.25">
      <c r="A120" s="449" t="s">
        <v>698</v>
      </c>
      <c r="B120" s="448" t="s">
        <v>699</v>
      </c>
    </row>
    <row r="121" spans="1:2" x14ac:dyDescent="0.25">
      <c r="A121" s="449" t="s">
        <v>700</v>
      </c>
      <c r="B121" s="448" t="s">
        <v>701</v>
      </c>
    </row>
    <row r="122" spans="1:2" x14ac:dyDescent="0.25">
      <c r="A122" s="448"/>
      <c r="B122" s="448"/>
    </row>
    <row r="123" spans="1:2" x14ac:dyDescent="0.25">
      <c r="A123" s="447" t="s">
        <v>702</v>
      </c>
      <c r="B123" s="451"/>
    </row>
    <row r="124" spans="1:2" x14ac:dyDescent="0.25">
      <c r="A124" s="449" t="s">
        <v>703</v>
      </c>
      <c r="B124" s="448" t="s">
        <v>704</v>
      </c>
    </row>
    <row r="125" spans="1:2" x14ac:dyDescent="0.25">
      <c r="A125" s="449" t="s">
        <v>705</v>
      </c>
      <c r="B125" s="448" t="s">
        <v>706</v>
      </c>
    </row>
    <row r="126" spans="1:2" x14ac:dyDescent="0.25">
      <c r="A126" s="449" t="s">
        <v>707</v>
      </c>
      <c r="B126" s="448" t="s">
        <v>708</v>
      </c>
    </row>
    <row r="127" spans="1:2" x14ac:dyDescent="0.25">
      <c r="A127" s="449" t="s">
        <v>709</v>
      </c>
      <c r="B127" s="448" t="s">
        <v>710</v>
      </c>
    </row>
    <row r="128" spans="1:2" x14ac:dyDescent="0.25">
      <c r="A128" s="449" t="s">
        <v>711</v>
      </c>
      <c r="B128" s="448" t="s">
        <v>712</v>
      </c>
    </row>
    <row r="129" spans="1:2" x14ac:dyDescent="0.25">
      <c r="A129" s="449" t="s">
        <v>713</v>
      </c>
      <c r="B129" s="448" t="s">
        <v>714</v>
      </c>
    </row>
    <row r="130" spans="1:2" x14ac:dyDescent="0.25">
      <c r="A130" s="449" t="s">
        <v>715</v>
      </c>
      <c r="B130" s="448" t="s">
        <v>716</v>
      </c>
    </row>
    <row r="131" spans="1:2" x14ac:dyDescent="0.25">
      <c r="A131" s="452"/>
      <c r="B131" s="451"/>
    </row>
    <row r="132" spans="1:2" x14ac:dyDescent="0.25">
      <c r="A132" s="447" t="s">
        <v>717</v>
      </c>
      <c r="B132" s="448"/>
    </row>
    <row r="133" spans="1:2" x14ac:dyDescent="0.25">
      <c r="A133" s="448" t="s">
        <v>718</v>
      </c>
      <c r="B133" s="448" t="s">
        <v>719</v>
      </c>
    </row>
    <row r="134" spans="1:2" x14ac:dyDescent="0.25">
      <c r="A134" s="448" t="s">
        <v>720</v>
      </c>
      <c r="B134" s="448" t="s">
        <v>721</v>
      </c>
    </row>
    <row r="135" spans="1:2" x14ac:dyDescent="0.25">
      <c r="A135" s="448" t="s">
        <v>722</v>
      </c>
      <c r="B135" s="448" t="s">
        <v>723</v>
      </c>
    </row>
    <row r="136" spans="1:2" x14ac:dyDescent="0.25">
      <c r="A136" s="448" t="s">
        <v>724</v>
      </c>
      <c r="B136" s="448" t="s">
        <v>725</v>
      </c>
    </row>
    <row r="137" spans="1:2" x14ac:dyDescent="0.25">
      <c r="A137" s="448" t="s">
        <v>726</v>
      </c>
      <c r="B137" s="448" t="s">
        <v>727</v>
      </c>
    </row>
    <row r="138" spans="1:2" x14ac:dyDescent="0.25">
      <c r="A138" s="448"/>
      <c r="B138" s="448"/>
    </row>
    <row r="139" spans="1:2" x14ac:dyDescent="0.25">
      <c r="A139" s="448"/>
      <c r="B139" s="448"/>
    </row>
    <row r="140" spans="1:2" x14ac:dyDescent="0.25">
      <c r="A140" s="453" t="s">
        <v>728</v>
      </c>
      <c r="B140" s="453"/>
    </row>
    <row r="141" spans="1:2" x14ac:dyDescent="0.25">
      <c r="A141" s="453" t="s">
        <v>729</v>
      </c>
      <c r="B141" s="453"/>
    </row>
    <row r="142" spans="1:2" x14ac:dyDescent="0.25">
      <c r="A142" s="453" t="s">
        <v>730</v>
      </c>
      <c r="B142" s="453"/>
    </row>
    <row r="143" spans="1:2" x14ac:dyDescent="0.25">
      <c r="A143" s="453" t="s">
        <v>731</v>
      </c>
      <c r="B143" s="453"/>
    </row>
    <row r="144" spans="1:2" ht="28.5" x14ac:dyDescent="0.25">
      <c r="A144" s="453" t="s">
        <v>732</v>
      </c>
      <c r="B144" s="453"/>
    </row>
    <row r="145" spans="1:2" ht="28.5" x14ac:dyDescent="0.25">
      <c r="A145" s="453" t="s">
        <v>733</v>
      </c>
      <c r="B145" s="453"/>
    </row>
    <row r="146" spans="1:2" x14ac:dyDescent="0.25">
      <c r="A146" s="453" t="s">
        <v>734</v>
      </c>
      <c r="B146" s="453"/>
    </row>
    <row r="147" spans="1:2" x14ac:dyDescent="0.25">
      <c r="A147" s="453" t="s">
        <v>735</v>
      </c>
      <c r="B147" s="453"/>
    </row>
    <row r="148" spans="1:2" ht="28.5" x14ac:dyDescent="0.25">
      <c r="A148" s="453" t="s">
        <v>736</v>
      </c>
      <c r="B148" s="453"/>
    </row>
    <row r="149" spans="1:2" ht="28.5" x14ac:dyDescent="0.25">
      <c r="A149" s="453" t="s">
        <v>737</v>
      </c>
      <c r="B149" s="453"/>
    </row>
    <row r="150" spans="1:2" ht="28.5" x14ac:dyDescent="0.25">
      <c r="A150" s="453" t="s">
        <v>738</v>
      </c>
      <c r="B150" s="453"/>
    </row>
    <row r="151" spans="1:2" ht="28.5" x14ac:dyDescent="0.25">
      <c r="A151" s="453" t="s">
        <v>739</v>
      </c>
      <c r="B151" s="453"/>
    </row>
    <row r="152" spans="1:2" x14ac:dyDescent="0.25">
      <c r="A152" s="453" t="s">
        <v>740</v>
      </c>
      <c r="B152" s="453"/>
    </row>
    <row r="153" spans="1:2" x14ac:dyDescent="0.25">
      <c r="A153" s="453" t="s">
        <v>741</v>
      </c>
      <c r="B153" s="453"/>
    </row>
    <row r="154" spans="1:2" ht="42.75" x14ac:dyDescent="0.25">
      <c r="A154" s="453" t="s">
        <v>742</v>
      </c>
      <c r="B154" s="454"/>
    </row>
    <row r="155" spans="1:2" ht="42.75" x14ac:dyDescent="0.25">
      <c r="A155" s="453" t="s">
        <v>743</v>
      </c>
      <c r="B155" s="454"/>
    </row>
    <row r="156" spans="1:2" ht="42.75" x14ac:dyDescent="0.25">
      <c r="A156" s="453" t="s">
        <v>744</v>
      </c>
      <c r="B156" s="454"/>
    </row>
    <row r="157" spans="1:2" ht="42.75" x14ac:dyDescent="0.25">
      <c r="A157" s="453" t="s">
        <v>745</v>
      </c>
    </row>
    <row r="158" spans="1:2" ht="42.75" x14ac:dyDescent="0.25">
      <c r="A158" s="453" t="s">
        <v>746</v>
      </c>
    </row>
    <row r="159" spans="1:2" ht="42.75" x14ac:dyDescent="0.25">
      <c r="A159" s="453" t="s">
        <v>747</v>
      </c>
    </row>
    <row r="160" spans="1:2" ht="42.75" x14ac:dyDescent="0.25">
      <c r="A160" s="455" t="s">
        <v>748</v>
      </c>
    </row>
    <row r="161" spans="1:1" ht="42.75" x14ac:dyDescent="0.25">
      <c r="A161" s="455" t="s">
        <v>749</v>
      </c>
    </row>
    <row r="162" spans="1:1" ht="42.75" x14ac:dyDescent="0.25">
      <c r="A162" s="455" t="s">
        <v>750</v>
      </c>
    </row>
  </sheetData>
  <mergeCells count="1">
    <mergeCell ref="A1:B1"/>
  </mergeCells>
  <hyperlinks>
    <hyperlink ref="C1" location="ÍNDICE!A1" display="ÍNDICE" xr:uid="{5816DCD7-0523-41DE-93FC-CF1DEDD85A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114</vt:i4>
      </vt:variant>
      <vt:variant>
        <vt:lpstr>Named Ranges</vt:lpstr>
      </vt:variant>
      <vt:variant>
        <vt:i4>106</vt:i4>
      </vt:variant>
    </vt:vector>
  </HeadingPairs>
  <TitlesOfParts>
    <vt:vector size="220" baseType="lpstr">
      <vt:lpstr>ÍNDICE</vt:lpstr>
      <vt:lpstr>Sheet1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11-1</vt:lpstr>
      <vt:lpstr>11-2</vt:lpstr>
      <vt:lpstr>11-3</vt:lpstr>
      <vt:lpstr>11-4</vt:lpstr>
      <vt:lpstr>11-5</vt:lpstr>
      <vt:lpstr>12-1</vt:lpstr>
      <vt:lpstr>12-2</vt:lpstr>
      <vt:lpstr>12-3</vt:lpstr>
      <vt:lpstr>12-4</vt:lpstr>
      <vt:lpstr>12-5</vt:lpstr>
      <vt:lpstr>12-6</vt:lpstr>
      <vt:lpstr>12-7</vt:lpstr>
      <vt:lpstr>13-1</vt:lpstr>
      <vt:lpstr>13-2</vt:lpstr>
      <vt:lpstr>13-3</vt:lpstr>
      <vt:lpstr>13-4</vt:lpstr>
      <vt:lpstr>14-1</vt:lpstr>
      <vt:lpstr>14-2</vt:lpstr>
      <vt:lpstr>14-3</vt:lpstr>
      <vt:lpstr>14-4</vt:lpstr>
      <vt:lpstr>14-5</vt:lpstr>
      <vt:lpstr>15</vt:lpstr>
      <vt:lpstr>16</vt:lpstr>
      <vt:lpstr>17-1</vt:lpstr>
      <vt:lpstr>17-2</vt:lpstr>
      <vt:lpstr>17-3</vt:lpstr>
      <vt:lpstr>17-4</vt:lpstr>
      <vt:lpstr>17-5</vt:lpstr>
      <vt:lpstr>17-6</vt:lpstr>
      <vt:lpstr>17-7</vt:lpstr>
      <vt:lpstr>18</vt:lpstr>
      <vt:lpstr>19</vt:lpstr>
      <vt:lpstr>20</vt:lpstr>
      <vt:lpstr>21-1</vt:lpstr>
      <vt:lpstr>21-2</vt:lpstr>
      <vt:lpstr>21-3</vt:lpstr>
      <vt:lpstr>21-4</vt:lpstr>
      <vt:lpstr>21-5</vt:lpstr>
      <vt:lpstr>21-6</vt:lpstr>
      <vt:lpstr>21-7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41-1</vt:lpstr>
      <vt:lpstr>41-2</vt:lpstr>
      <vt:lpstr>41-3</vt:lpstr>
      <vt:lpstr>41-4</vt:lpstr>
      <vt:lpstr>42-1</vt:lpstr>
      <vt:lpstr>42-2</vt:lpstr>
      <vt:lpstr>42-3</vt:lpstr>
      <vt:lpstr>42-4</vt:lpstr>
      <vt:lpstr>42-5</vt:lpstr>
      <vt:lpstr>43</vt:lpstr>
      <vt:lpstr>44</vt:lpstr>
      <vt:lpstr>45</vt:lpstr>
      <vt:lpstr>46</vt:lpstr>
      <vt:lpstr>47</vt:lpstr>
      <vt:lpstr>48</vt:lpstr>
      <vt:lpstr>49</vt:lpstr>
      <vt:lpstr>50-1</vt:lpstr>
      <vt:lpstr>50-2</vt:lpstr>
      <vt:lpstr>51-1</vt:lpstr>
      <vt:lpstr>51-2</vt:lpstr>
      <vt:lpstr>52-1</vt:lpstr>
      <vt:lpstr>52-2</vt:lpstr>
      <vt:lpstr>53-1</vt:lpstr>
      <vt:lpstr>53-2</vt:lpstr>
      <vt:lpstr>54-1</vt:lpstr>
      <vt:lpstr>54-2</vt:lpstr>
      <vt:lpstr>55-1</vt:lpstr>
      <vt:lpstr>55-2</vt:lpstr>
      <vt:lpstr>56-1</vt:lpstr>
      <vt:lpstr>56-2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Abreviaturas</vt:lpstr>
      <vt:lpstr>'10'!Print_Area</vt:lpstr>
      <vt:lpstr>'11-1'!Print_Area</vt:lpstr>
      <vt:lpstr>'11-2'!Print_Area</vt:lpstr>
      <vt:lpstr>'11-3'!Print_Area</vt:lpstr>
      <vt:lpstr>'11-4'!Print_Area</vt:lpstr>
      <vt:lpstr>'11-5'!Print_Area</vt:lpstr>
      <vt:lpstr>'12-1'!Print_Area</vt:lpstr>
      <vt:lpstr>'12-2'!Print_Area</vt:lpstr>
      <vt:lpstr>'12-3'!Print_Area</vt:lpstr>
      <vt:lpstr>'12-4'!Print_Area</vt:lpstr>
      <vt:lpstr>'12-5'!Print_Area</vt:lpstr>
      <vt:lpstr>'12-6'!Print_Area</vt:lpstr>
      <vt:lpstr>'12-7'!Print_Area</vt:lpstr>
      <vt:lpstr>'13-1'!Print_Area</vt:lpstr>
      <vt:lpstr>'13-2'!Print_Area</vt:lpstr>
      <vt:lpstr>'13-3'!Print_Area</vt:lpstr>
      <vt:lpstr>'13-4'!Print_Area</vt:lpstr>
      <vt:lpstr>'14-1'!Print_Area</vt:lpstr>
      <vt:lpstr>'14-2'!Print_Area</vt:lpstr>
      <vt:lpstr>'14-3'!Print_Area</vt:lpstr>
      <vt:lpstr>'14-4'!Print_Area</vt:lpstr>
      <vt:lpstr>'14-5'!Print_Area</vt:lpstr>
      <vt:lpstr>'15'!Print_Area</vt:lpstr>
      <vt:lpstr>'16'!Print_Area</vt:lpstr>
      <vt:lpstr>'17-1'!Print_Area</vt:lpstr>
      <vt:lpstr>'17-2'!Print_Area</vt:lpstr>
      <vt:lpstr>'17-3'!Print_Area</vt:lpstr>
      <vt:lpstr>'17-4'!Print_Area</vt:lpstr>
      <vt:lpstr>'17-5'!Print_Area</vt:lpstr>
      <vt:lpstr>'17-6'!Print_Area</vt:lpstr>
      <vt:lpstr>'17-7'!Print_Area</vt:lpstr>
      <vt:lpstr>'18'!Print_Area</vt:lpstr>
      <vt:lpstr>'19'!Print_Area</vt:lpstr>
      <vt:lpstr>'20'!Print_Area</vt:lpstr>
      <vt:lpstr>'21-1'!Print_Area</vt:lpstr>
      <vt:lpstr>'21-2'!Print_Area</vt:lpstr>
      <vt:lpstr>'21-3'!Print_Area</vt:lpstr>
      <vt:lpstr>'21-4'!Print_Area</vt:lpstr>
      <vt:lpstr>'21-5'!Print_Area</vt:lpstr>
      <vt:lpstr>'21-6'!Print_Area</vt:lpstr>
      <vt:lpstr>'21-7'!Print_Area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'40'!Print_Area</vt:lpstr>
      <vt:lpstr>'41-1'!Print_Area</vt:lpstr>
      <vt:lpstr>'41-2'!Print_Area</vt:lpstr>
      <vt:lpstr>'41-3'!Print_Area</vt:lpstr>
      <vt:lpstr>'41-4'!Print_Area</vt:lpstr>
      <vt:lpstr>'42-1'!Print_Area</vt:lpstr>
      <vt:lpstr>'42-2'!Print_Area</vt:lpstr>
      <vt:lpstr>'42-3'!Print_Area</vt:lpstr>
      <vt:lpstr>'42-4'!Print_Area</vt:lpstr>
      <vt:lpstr>'42-5'!Print_Area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'50-1'!Print_Area</vt:lpstr>
      <vt:lpstr>'50-2'!Print_Area</vt:lpstr>
      <vt:lpstr>'51-1'!Print_Area</vt:lpstr>
      <vt:lpstr>'51-2'!Print_Area</vt:lpstr>
      <vt:lpstr>'52-1'!Print_Area</vt:lpstr>
      <vt:lpstr>'52-2'!Print_Area</vt:lpstr>
      <vt:lpstr>'53-1'!Print_Area</vt:lpstr>
      <vt:lpstr>'53-2'!Print_Area</vt:lpstr>
      <vt:lpstr>'54-1'!Print_Area</vt:lpstr>
      <vt:lpstr>'54-2'!Print_Area</vt:lpstr>
      <vt:lpstr>'55-1'!Print_Area</vt:lpstr>
      <vt:lpstr>'55-2'!Print_Area</vt:lpstr>
      <vt:lpstr>'56-1'!Print_Area</vt:lpstr>
      <vt:lpstr>'56-2'!Print_Area</vt:lpstr>
      <vt:lpstr>'57'!Print_Area</vt:lpstr>
      <vt:lpstr>'58'!Print_Area</vt:lpstr>
      <vt:lpstr>'59'!Print_Area</vt:lpstr>
      <vt:lpstr>'6'!Print_Area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'68'!Print_Area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dcterms:created xsi:type="dcterms:W3CDTF">2026-07-23T14:53:50Z</dcterms:created>
  <dcterms:modified xsi:type="dcterms:W3CDTF">2026-07-23T15:12:35Z</dcterms:modified>
</cp:coreProperties>
</file>